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drawings/drawing2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Default Extension="jpeg" ContentType="image/jpeg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0200" yWindow="-15" windowWidth="10245" windowHeight="8445" tabRatio="657" activeTab="1"/>
  </bookViews>
  <sheets>
    <sheet name="EDOS FIN BASE" sheetId="24" r:id="rId1"/>
    <sheet name="REEXPRESIÓN" sheetId="25" r:id="rId2"/>
    <sheet name="CARAT" sheetId="26" r:id="rId3"/>
    <sheet name="DATOS" sheetId="27" r:id="rId4"/>
    <sheet name="1.0 FACTOR INPC" sheetId="28" r:id="rId5"/>
    <sheet name="RM MERCADO" sheetId="29" r:id="rId6"/>
    <sheet name="beta" sheetId="30" r:id="rId7"/>
    <sheet name="CAPM" sheetId="31" r:id="rId8"/>
    <sheet name="WACC" sheetId="32" r:id="rId9"/>
    <sheet name="RF" sheetId="33" r:id="rId10"/>
    <sheet name="IPC HISTORICO" sheetId="34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\c" localSheetId="1">[1]Cálculos!#REF!</definedName>
    <definedName name="\c" localSheetId="9">[1]Cálculos!#REF!</definedName>
    <definedName name="\c">[1]Cálculos!#REF!</definedName>
    <definedName name="\d" localSheetId="1">#REF!</definedName>
    <definedName name="\d" localSheetId="9">#REF!</definedName>
    <definedName name="\d">#REF!</definedName>
    <definedName name="\f" localSheetId="1">#REF!</definedName>
    <definedName name="\f" localSheetId="9">#REF!</definedName>
    <definedName name="\f">#REF!</definedName>
    <definedName name="\i" localSheetId="1">#REF!</definedName>
    <definedName name="\i" localSheetId="9">#REF!</definedName>
    <definedName name="\i">#REF!</definedName>
    <definedName name="\m" localSheetId="1">#REF!</definedName>
    <definedName name="\m" localSheetId="9">#REF!</definedName>
    <definedName name="\m">#REF!</definedName>
    <definedName name="\o" localSheetId="1">[1]Cálculos!#REF!</definedName>
    <definedName name="\o" localSheetId="9">[1]Cálculos!#REF!</definedName>
    <definedName name="\o">[1]Cálculos!#REF!</definedName>
    <definedName name="\r" localSheetId="1">#REF!</definedName>
    <definedName name="\r" localSheetId="9">#REF!</definedName>
    <definedName name="\r">#REF!</definedName>
    <definedName name="\t" localSheetId="1">#REF!</definedName>
    <definedName name="\t" localSheetId="9">#REF!</definedName>
    <definedName name="\t">#REF!</definedName>
    <definedName name="_" localSheetId="1">#REF!</definedName>
    <definedName name="_" localSheetId="9">#REF!</definedName>
    <definedName name="_">#REF!</definedName>
    <definedName name="___GR2" localSheetId="3" hidden="1">{#N/A,#N/A,FALSE,"AVALUO";#N/A,#N/A,FALSE,"CONDOMINIO";#N/A,#N/A,FALSE,"IGECEM"}</definedName>
    <definedName name="___GR2" hidden="1">{#N/A,#N/A,FALSE,"AVALUO";#N/A,#N/A,FALSE,"CONDOMINIO";#N/A,#N/A,FALSE,"IGECEM"}</definedName>
    <definedName name="__age1" localSheetId="1">#REF!</definedName>
    <definedName name="__age1" localSheetId="9">#REF!</definedName>
    <definedName name="__age1">#REF!</definedName>
    <definedName name="__age10" localSheetId="1">#REF!</definedName>
    <definedName name="__age10" localSheetId="9">#REF!</definedName>
    <definedName name="__age10">#REF!</definedName>
    <definedName name="__age12" localSheetId="1">#REF!</definedName>
    <definedName name="__age12" localSheetId="9">#REF!</definedName>
    <definedName name="__age12">#REF!</definedName>
    <definedName name="__age15" localSheetId="1">#REF!</definedName>
    <definedName name="__age15" localSheetId="9">#REF!</definedName>
    <definedName name="__age15">#REF!</definedName>
    <definedName name="__age20" localSheetId="1">#REF!</definedName>
    <definedName name="__age20" localSheetId="9">#REF!</definedName>
    <definedName name="__age20">#REF!</definedName>
    <definedName name="__age25" localSheetId="1">#REF!</definedName>
    <definedName name="__age25" localSheetId="9">#REF!</definedName>
    <definedName name="__age25">#REF!</definedName>
    <definedName name="__age30" localSheetId="1">#REF!</definedName>
    <definedName name="__age30" localSheetId="9">#REF!</definedName>
    <definedName name="__age30">#REF!</definedName>
    <definedName name="__age35" localSheetId="1">#REF!</definedName>
    <definedName name="__age35" localSheetId="9">#REF!</definedName>
    <definedName name="__age35">#REF!</definedName>
    <definedName name="__age5" localSheetId="1">#REF!</definedName>
    <definedName name="__age5" localSheetId="9">#REF!</definedName>
    <definedName name="__age5">#REF!</definedName>
    <definedName name="__age7" localSheetId="1">#REF!</definedName>
    <definedName name="__age7" localSheetId="9">#REF!</definedName>
    <definedName name="__age7">#REF!</definedName>
    <definedName name="__CHF2001" localSheetId="1">#REF!</definedName>
    <definedName name="__CHF2001" localSheetId="9">#REF!</definedName>
    <definedName name="__CHF2001">#REF!</definedName>
    <definedName name="__DEP1" localSheetId="1">#REF!</definedName>
    <definedName name="__DEP1" localSheetId="9">#REF!</definedName>
    <definedName name="__DEP1">#REF!</definedName>
    <definedName name="__DEP10" localSheetId="1">#REF!</definedName>
    <definedName name="__DEP10" localSheetId="9">#REF!</definedName>
    <definedName name="__DEP10">#REF!</definedName>
    <definedName name="__DEP11" localSheetId="1">#REF!</definedName>
    <definedName name="__DEP11" localSheetId="9">#REF!</definedName>
    <definedName name="__DEP11">#REF!</definedName>
    <definedName name="__DEP12" localSheetId="1">#REF!</definedName>
    <definedName name="__DEP12" localSheetId="9">#REF!</definedName>
    <definedName name="__DEP12">#REF!</definedName>
    <definedName name="__dep13" localSheetId="1">#REF!</definedName>
    <definedName name="__dep13" localSheetId="9">#REF!</definedName>
    <definedName name="__dep13">#REF!</definedName>
    <definedName name="__DEP14" localSheetId="1">#REF!</definedName>
    <definedName name="__DEP14" localSheetId="9">#REF!</definedName>
    <definedName name="__DEP14">#REF!</definedName>
    <definedName name="__DEP15" localSheetId="1">#REF!</definedName>
    <definedName name="__DEP15" localSheetId="9">#REF!</definedName>
    <definedName name="__DEP15">#REF!</definedName>
    <definedName name="__DEP16" localSheetId="1">#REF!</definedName>
    <definedName name="__DEP16" localSheetId="9">#REF!</definedName>
    <definedName name="__DEP16">#REF!</definedName>
    <definedName name="__DEP17" localSheetId="1">#REF!</definedName>
    <definedName name="__DEP17" localSheetId="9">#REF!</definedName>
    <definedName name="__DEP17">#REF!</definedName>
    <definedName name="__DEP18" localSheetId="1">#REF!</definedName>
    <definedName name="__DEP18" localSheetId="9">#REF!</definedName>
    <definedName name="__DEP18">#REF!</definedName>
    <definedName name="__DEP19" localSheetId="1">#REF!</definedName>
    <definedName name="__DEP19" localSheetId="9">#REF!</definedName>
    <definedName name="__DEP19">#REF!</definedName>
    <definedName name="__DEP2" localSheetId="1">#REF!</definedName>
    <definedName name="__DEP2" localSheetId="9">#REF!</definedName>
    <definedName name="__DEP2">#REF!</definedName>
    <definedName name="__DEP20" localSheetId="1">#REF!</definedName>
    <definedName name="__DEP20" localSheetId="9">#REF!</definedName>
    <definedName name="__DEP20">#REF!</definedName>
    <definedName name="__DEP21" localSheetId="1">#REF!</definedName>
    <definedName name="__DEP21" localSheetId="9">#REF!</definedName>
    <definedName name="__DEP21">#REF!</definedName>
    <definedName name="__DEP22" localSheetId="1">#REF!</definedName>
    <definedName name="__DEP22" localSheetId="9">#REF!</definedName>
    <definedName name="__DEP22">#REF!</definedName>
    <definedName name="__DEP23" localSheetId="1">#REF!</definedName>
    <definedName name="__DEP23" localSheetId="9">#REF!</definedName>
    <definedName name="__DEP23">#REF!</definedName>
    <definedName name="__DEP24" localSheetId="1">#REF!</definedName>
    <definedName name="__DEP24" localSheetId="9">#REF!</definedName>
    <definedName name="__DEP24">#REF!</definedName>
    <definedName name="__DEP25" localSheetId="1">#REF!</definedName>
    <definedName name="__DEP25" localSheetId="9">#REF!</definedName>
    <definedName name="__DEP25">#REF!</definedName>
    <definedName name="__DEP3" localSheetId="1">#REF!</definedName>
    <definedName name="__DEP3" localSheetId="9">#REF!</definedName>
    <definedName name="__DEP3">#REF!</definedName>
    <definedName name="__DEP4" localSheetId="1">#REF!</definedName>
    <definedName name="__DEP4" localSheetId="9">#REF!</definedName>
    <definedName name="__DEP4">#REF!</definedName>
    <definedName name="__DEP5" localSheetId="1">#REF!</definedName>
    <definedName name="__DEP5" localSheetId="9">#REF!</definedName>
    <definedName name="__DEP5">#REF!</definedName>
    <definedName name="__DEP6" localSheetId="1">#REF!</definedName>
    <definedName name="__DEP6" localSheetId="9">#REF!</definedName>
    <definedName name="__DEP6">#REF!</definedName>
    <definedName name="__DEP7" localSheetId="1">#REF!</definedName>
    <definedName name="__DEP7" localSheetId="9">#REF!</definedName>
    <definedName name="__DEP7">#REF!</definedName>
    <definedName name="__dep8" localSheetId="1">#REF!</definedName>
    <definedName name="__dep8" localSheetId="9">#REF!</definedName>
    <definedName name="__dep8">#REF!</definedName>
    <definedName name="__DEP9" localSheetId="1">#REF!</definedName>
    <definedName name="__DEP9" localSheetId="9">#REF!</definedName>
    <definedName name="__DEP9">#REF!</definedName>
    <definedName name="__GR2" localSheetId="3" hidden="1">{#N/A,#N/A,FALSE,"AVALUO";#N/A,#N/A,FALSE,"CONDOMINIO";#N/A,#N/A,FALSE,"IGECEM"}</definedName>
    <definedName name="__GR2" hidden="1">{#N/A,#N/A,FALSE,"AVALUO";#N/A,#N/A,FALSE,"CONDOMINIO";#N/A,#N/A,FALSE,"IGECEM"}</definedName>
    <definedName name="_2" localSheetId="1">[2]Avalúo!#REF!</definedName>
    <definedName name="_2" localSheetId="9">[2]Avalúo!#REF!</definedName>
    <definedName name="_2">[2]Avalúo!#REF!</definedName>
    <definedName name="_3" localSheetId="1">[2]Avalúo!#REF!</definedName>
    <definedName name="_3" localSheetId="9">[2]Avalúo!#REF!</definedName>
    <definedName name="_3">[2]Avalúo!#REF!</definedName>
    <definedName name="_4" localSheetId="1">[2]Avalúo!#REF!</definedName>
    <definedName name="_4" localSheetId="9">[2]Avalúo!#REF!</definedName>
    <definedName name="_4">[2]Avalúo!#REF!</definedName>
    <definedName name="_5" localSheetId="1">[2]Avalúo!#REF!</definedName>
    <definedName name="_5" localSheetId="9">[2]Avalúo!#REF!</definedName>
    <definedName name="_5">[2]Avalúo!#REF!</definedName>
    <definedName name="_5252_A" localSheetId="1">#REF!</definedName>
    <definedName name="_5252_A" localSheetId="9">#REF!</definedName>
    <definedName name="_5252_A">#REF!</definedName>
    <definedName name="_6" localSheetId="1">[2]Avalúo!#REF!</definedName>
    <definedName name="_6" localSheetId="9">[2]Avalúo!#REF!</definedName>
    <definedName name="_6">[2]Avalúo!#REF!</definedName>
    <definedName name="_6V_71" localSheetId="1">#REF!</definedName>
    <definedName name="_6V_71" localSheetId="9">#REF!</definedName>
    <definedName name="_6V_71">#REF!</definedName>
    <definedName name="_7" localSheetId="1">[2]Avalúo!#REF!</definedName>
    <definedName name="_7" localSheetId="9">[2]Avalúo!#REF!</definedName>
    <definedName name="_7">[2]Avalúo!#REF!</definedName>
    <definedName name="_8">#N/A</definedName>
    <definedName name="_age1" localSheetId="1">#REF!</definedName>
    <definedName name="_age1" localSheetId="9">#REF!</definedName>
    <definedName name="_age1">#REF!</definedName>
    <definedName name="_age10" localSheetId="1">#REF!</definedName>
    <definedName name="_age10" localSheetId="9">#REF!</definedName>
    <definedName name="_age10">#REF!</definedName>
    <definedName name="_age12" localSheetId="1">#REF!</definedName>
    <definedName name="_age12" localSheetId="9">#REF!</definedName>
    <definedName name="_age12">#REF!</definedName>
    <definedName name="_age15" localSheetId="1">#REF!</definedName>
    <definedName name="_age15" localSheetId="9">#REF!</definedName>
    <definedName name="_age15">#REF!</definedName>
    <definedName name="_age20" localSheetId="1">#REF!</definedName>
    <definedName name="_age20" localSheetId="9">#REF!</definedName>
    <definedName name="_age20">#REF!</definedName>
    <definedName name="_age25" localSheetId="1">#REF!</definedName>
    <definedName name="_age25" localSheetId="9">#REF!</definedName>
    <definedName name="_age25">#REF!</definedName>
    <definedName name="_age30" localSheetId="1">#REF!</definedName>
    <definedName name="_age30" localSheetId="9">#REF!</definedName>
    <definedName name="_age30">#REF!</definedName>
    <definedName name="_age35" localSheetId="1">#REF!</definedName>
    <definedName name="_age35" localSheetId="9">#REF!</definedName>
    <definedName name="_age35">#REF!</definedName>
    <definedName name="_age5" localSheetId="1">#REF!</definedName>
    <definedName name="_age5" localSheetId="9">#REF!</definedName>
    <definedName name="_age5">#REF!</definedName>
    <definedName name="_age7" localSheetId="1">#REF!</definedName>
    <definedName name="_age7" localSheetId="9">#REF!</definedName>
    <definedName name="_age7">#REF!</definedName>
    <definedName name="_CHF2001" localSheetId="1">#REF!</definedName>
    <definedName name="_CHF2001" localSheetId="9">#REF!</definedName>
    <definedName name="_CHF2001">#REF!</definedName>
    <definedName name="_DEP1" localSheetId="1">#REF!</definedName>
    <definedName name="_DEP1" localSheetId="9">#REF!</definedName>
    <definedName name="_DEP1">#REF!</definedName>
    <definedName name="_DEP10" localSheetId="1">#REF!</definedName>
    <definedName name="_DEP10" localSheetId="9">#REF!</definedName>
    <definedName name="_DEP10">#REF!</definedName>
    <definedName name="_DEP11" localSheetId="1">#REF!</definedName>
    <definedName name="_DEP11" localSheetId="9">#REF!</definedName>
    <definedName name="_DEP11">#REF!</definedName>
    <definedName name="_DEP12" localSheetId="1">#REF!</definedName>
    <definedName name="_DEP12" localSheetId="9">#REF!</definedName>
    <definedName name="_DEP12">#REF!</definedName>
    <definedName name="_dep13" localSheetId="1">#REF!</definedName>
    <definedName name="_dep13" localSheetId="9">#REF!</definedName>
    <definedName name="_dep13">#REF!</definedName>
    <definedName name="_DEP14" localSheetId="1">#REF!</definedName>
    <definedName name="_DEP14" localSheetId="9">#REF!</definedName>
    <definedName name="_DEP14">#REF!</definedName>
    <definedName name="_DEP15" localSheetId="1">#REF!</definedName>
    <definedName name="_DEP15" localSheetId="9">#REF!</definedName>
    <definedName name="_DEP15">#REF!</definedName>
    <definedName name="_DEP16" localSheetId="1">#REF!</definedName>
    <definedName name="_DEP16" localSheetId="9">#REF!</definedName>
    <definedName name="_DEP16">#REF!</definedName>
    <definedName name="_DEP17" localSheetId="1">#REF!</definedName>
    <definedName name="_DEP17" localSheetId="9">#REF!</definedName>
    <definedName name="_DEP17">#REF!</definedName>
    <definedName name="_DEP18" localSheetId="1">#REF!</definedName>
    <definedName name="_DEP18" localSheetId="9">#REF!</definedName>
    <definedName name="_DEP18">#REF!</definedName>
    <definedName name="_DEP19" localSheetId="1">#REF!</definedName>
    <definedName name="_DEP19" localSheetId="9">#REF!</definedName>
    <definedName name="_DEP19">#REF!</definedName>
    <definedName name="_DEP2" localSheetId="1">#REF!</definedName>
    <definedName name="_DEP2" localSheetId="9">#REF!</definedName>
    <definedName name="_DEP2">#REF!</definedName>
    <definedName name="_DEP20" localSheetId="1">#REF!</definedName>
    <definedName name="_DEP20" localSheetId="9">#REF!</definedName>
    <definedName name="_DEP20">#REF!</definedName>
    <definedName name="_DEP21" localSheetId="1">#REF!</definedName>
    <definedName name="_DEP21" localSheetId="9">#REF!</definedName>
    <definedName name="_DEP21">#REF!</definedName>
    <definedName name="_DEP22" localSheetId="1">#REF!</definedName>
    <definedName name="_DEP22" localSheetId="9">#REF!</definedName>
    <definedName name="_DEP22">#REF!</definedName>
    <definedName name="_DEP23" localSheetId="1">#REF!</definedName>
    <definedName name="_DEP23" localSheetId="9">#REF!</definedName>
    <definedName name="_DEP23">#REF!</definedName>
    <definedName name="_DEP24" localSheetId="1">#REF!</definedName>
    <definedName name="_DEP24" localSheetId="9">#REF!</definedName>
    <definedName name="_DEP24">#REF!</definedName>
    <definedName name="_DEP25" localSheetId="1">#REF!</definedName>
    <definedName name="_DEP25" localSheetId="9">#REF!</definedName>
    <definedName name="_DEP25">#REF!</definedName>
    <definedName name="_DEP3" localSheetId="1">#REF!</definedName>
    <definedName name="_DEP3" localSheetId="9">#REF!</definedName>
    <definedName name="_DEP3">#REF!</definedName>
    <definedName name="_DEP4" localSheetId="1">#REF!</definedName>
    <definedName name="_DEP4" localSheetId="9">#REF!</definedName>
    <definedName name="_DEP4">#REF!</definedName>
    <definedName name="_DEP5" localSheetId="1">#REF!</definedName>
    <definedName name="_DEP5" localSheetId="9">#REF!</definedName>
    <definedName name="_DEP5">#REF!</definedName>
    <definedName name="_DEP6" localSheetId="1">#REF!</definedName>
    <definedName name="_DEP6" localSheetId="9">#REF!</definedName>
    <definedName name="_DEP6">#REF!</definedName>
    <definedName name="_DEP7" localSheetId="1">#REF!</definedName>
    <definedName name="_DEP7" localSheetId="9">#REF!</definedName>
    <definedName name="_DEP7">#REF!</definedName>
    <definedName name="_dep8" localSheetId="1">#REF!</definedName>
    <definedName name="_dep8" localSheetId="9">#REF!</definedName>
    <definedName name="_dep8">#REF!</definedName>
    <definedName name="_DEP9" localSheetId="1">#REF!</definedName>
    <definedName name="_DEP9" localSheetId="9">#REF!</definedName>
    <definedName name="_DEP9">#REF!</definedName>
    <definedName name="_GR2" localSheetId="3" hidden="1">{#N/A,#N/A,FALSE,"AVALUO";#N/A,#N/A,FALSE,"CONDOMINIO";#N/A,#N/A,FALSE,"IGECEM"}</definedName>
    <definedName name="_GR2" hidden="1">{#N/A,#N/A,FALSE,"AVALUO";#N/A,#N/A,FALSE,"CONDOMINIO";#N/A,#N/A,FALSE,"IGECEM"}</definedName>
    <definedName name="A" localSheetId="3" hidden="1">{#N/A,#N/A,FALSE,"AVALUO";#N/A,#N/A,FALSE,"CONDOMINIO";#N/A,#N/A,FALSE,"IGECEM"}</definedName>
    <definedName name="A" hidden="1">{#N/A,#N/A,FALSE,"AVALUO";#N/A,#N/A,FALSE,"CONDOMINIO";#N/A,#N/A,FALSE,"IGECEM"}</definedName>
    <definedName name="A_impresión_IM" localSheetId="1">#REF!</definedName>
    <definedName name="A_impresión_IM" localSheetId="9">#REF!</definedName>
    <definedName name="A_impresión_IM">#REF!</definedName>
    <definedName name="Accesorios" localSheetId="1">#REF!</definedName>
    <definedName name="Accesorios" localSheetId="9">#REF!</definedName>
    <definedName name="Accesorios">#REF!</definedName>
    <definedName name="Accidentes_Especiales" localSheetId="1">#REF!</definedName>
    <definedName name="Accidentes_Especiales" localSheetId="9">#REF!</definedName>
    <definedName name="Accidentes_Especiales">#REF!</definedName>
    <definedName name="Actopan" localSheetId="3" hidden="1">{#N/A,#N/A,FALSE,"AVALUO";#N/A,#N/A,FALSE,"CONDOMINIO";#N/A,#N/A,FALSE,"TDF"}</definedName>
    <definedName name="Actopan" hidden="1">{#N/A,#N/A,FALSE,"AVALUO";#N/A,#N/A,FALSE,"CONDOMINIO";#N/A,#N/A,FALSE,"TDF"}</definedName>
    <definedName name="Actopan2" localSheetId="3" hidden="1">{#N/A,#N/A,FALSE,"AVALUO";#N/A,#N/A,FALSE,"CONDOMINIO";#N/A,#N/A,FALSE,"IGECEM"}</definedName>
    <definedName name="Actopan2" hidden="1">{#N/A,#N/A,FALSE,"AVALUO";#N/A,#N/A,FALSE,"CONDOMINIO";#N/A,#N/A,FALSE,"IGECEM"}</definedName>
    <definedName name="Actopan4" localSheetId="3" hidden="1">{#N/A,#N/A,FALSE,"AVALUO";#N/A,#N/A,FALSE,"CONDOMINIO";#N/A,#N/A,FALSE,"TDF"}</definedName>
    <definedName name="Actopan4" hidden="1">{#N/A,#N/A,FALSE,"AVALUO";#N/A,#N/A,FALSE,"CONDOMINIO";#N/A,#N/A,FALSE,"TDF"}</definedName>
    <definedName name="ad" localSheetId="3" hidden="1">{#N/A,#N/A,FALSE,"AVALUO";#N/A,#N/A,FALSE,"CONDOMINIO";#N/A,#N/A,FALSE,"IGECEM"}</definedName>
    <definedName name="ad" hidden="1">{#N/A,#N/A,FALSE,"AVALUO";#N/A,#N/A,FALSE,"CONDOMINIO";#N/A,#N/A,FALSE,"IGECEM"}</definedName>
    <definedName name="af" localSheetId="3" hidden="1">{#N/A,#N/A,FALSE,"AVALUO";#N/A,#N/A,FALSE,"CONDOMINIO";#N/A,#N/A,FALSE,"TDF"}</definedName>
    <definedName name="af" hidden="1">{#N/A,#N/A,FALSE,"AVALUO";#N/A,#N/A,FALSE,"CONDOMINIO";#N/A,#N/A,FALSE,"TDF"}</definedName>
    <definedName name="ale" localSheetId="1">[3]Cédulas!#REF!</definedName>
    <definedName name="ale" localSheetId="9">[3]Cédulas!#REF!</definedName>
    <definedName name="ale">[3]Cédulas!#REF!</definedName>
    <definedName name="anal.merc" localSheetId="3" hidden="1">{#N/A,#N/A,FALSE,"AVALUO";#N/A,#N/A,FALSE,"CONDOMINIO";#N/A,#N/A,FALSE,"IGECEM"}</definedName>
    <definedName name="anal.merc" hidden="1">{#N/A,#N/A,FALSE,"AVALUO";#N/A,#N/A,FALSE,"CONDOMINIO";#N/A,#N/A,FALSE,"IGECEM"}</definedName>
    <definedName name="ANEXO1" localSheetId="1">#REF!</definedName>
    <definedName name="ANEXO1" localSheetId="9">#REF!</definedName>
    <definedName name="ANEXO1">#REF!</definedName>
    <definedName name="ANEXO3" localSheetId="1">#REF!</definedName>
    <definedName name="ANEXO3" localSheetId="9">#REF!</definedName>
    <definedName name="ANEXO3">#REF!</definedName>
    <definedName name="ANEXO4" localSheetId="1">#REF!</definedName>
    <definedName name="ANEXO4" localSheetId="9">#REF!</definedName>
    <definedName name="ANEXO4">#REF!</definedName>
    <definedName name="ANEXO5" localSheetId="1">#REF!</definedName>
    <definedName name="ANEXO5" localSheetId="9">#REF!</definedName>
    <definedName name="ANEXO5">#REF!</definedName>
    <definedName name="ANEXO6" localSheetId="1">#REF!</definedName>
    <definedName name="ANEXO6" localSheetId="9">#REF!</definedName>
    <definedName name="ANEXO6">#REF!</definedName>
    <definedName name="ANEXO7" localSheetId="1">#REF!</definedName>
    <definedName name="ANEXO7" localSheetId="9">#REF!</definedName>
    <definedName name="ANEXO7">#REF!</definedName>
    <definedName name="AnexoIn" localSheetId="1">#REF!</definedName>
    <definedName name="AnexoIn" localSheetId="9">#REF!</definedName>
    <definedName name="AnexoIn">#REF!</definedName>
    <definedName name="AnexoInegi" localSheetId="1">#REF!</definedName>
    <definedName name="AnexoInegi" localSheetId="9">#REF!</definedName>
    <definedName name="AnexoInegi">#REF!</definedName>
    <definedName name="Aplanados" localSheetId="1">#REF!</definedName>
    <definedName name="Aplanados" localSheetId="9">#REF!</definedName>
    <definedName name="Aplanados">#REF!</definedName>
    <definedName name="Arraigo" localSheetId="1">#REF!</definedName>
    <definedName name="Arraigo" localSheetId="9">#REF!</definedName>
    <definedName name="Arraigo">#REF!</definedName>
    <definedName name="Atributos" localSheetId="1">#REF!</definedName>
    <definedName name="Atributos" localSheetId="9">#REF!</definedName>
    <definedName name="Atributos">#REF!</definedName>
    <definedName name="AUD" localSheetId="1">#REF!</definedName>
    <definedName name="AUD" localSheetId="9">#REF!</definedName>
    <definedName name="AUD">#REF!</definedName>
    <definedName name="AVALUO" localSheetId="3" hidden="1">{#N/A,#N/A,FALSE,"AVALUO";#N/A,#N/A,FALSE,"CONDOMINIO";#N/A,#N/A,FALSE,"TDF"}</definedName>
    <definedName name="AVALUO" hidden="1">{#N/A,#N/A,FALSE,"AVALUO";#N/A,#N/A,FALSE,"CONDOMINIO";#N/A,#N/A,FALSE,"TDF"}</definedName>
    <definedName name="AVALUO2" localSheetId="3" hidden="1">{#N/A,#N/A,FALSE,"AVALUO";#N/A,#N/A,FALSE,"CONDOMINIO";#N/A,#N/A,FALSE,"IGECEM"}</definedName>
    <definedName name="AVALUO2" hidden="1">{#N/A,#N/A,FALSE,"AVALUO";#N/A,#N/A,FALSE,"CONDOMINIO";#N/A,#N/A,FALSE,"IGECEM"}</definedName>
    <definedName name="AVALUO3" localSheetId="3" hidden="1">{#N/A,#N/A,FALSE,"AVALUO";#N/A,#N/A,FALSE,"CONDOMINIO";#N/A,#N/A,FALSE,"TDF"}</definedName>
    <definedName name="AVALUO3" hidden="1">{#N/A,#N/A,FALSE,"AVALUO";#N/A,#N/A,FALSE,"CONDOMINIO";#N/A,#N/A,FALSE,"TDF"}</definedName>
    <definedName name="avaub3" localSheetId="3" hidden="1">{#N/A,#N/A,FALSE,"AVALUO";#N/A,#N/A,FALSE,"CONDOMINIO";#N/A,#N/A,FALSE,"IGECEM"}</definedName>
    <definedName name="avaub3" hidden="1">{#N/A,#N/A,FALSE,"AVALUO";#N/A,#N/A,FALSE,"CONDOMINIO";#N/A,#N/A,FALSE,"IGECEM"}</definedName>
    <definedName name="B.D" localSheetId="1">[4]COMPUTO!#REF!</definedName>
    <definedName name="B.D" localSheetId="9">[4]COMPUTO!#REF!</definedName>
    <definedName name="B.D">[4]COMPUTO!#REF!</definedName>
    <definedName name="B.D." localSheetId="1">[5]COMPUTO!#REF!</definedName>
    <definedName name="B.D." localSheetId="9">[5]COMPUTO!#REF!</definedName>
    <definedName name="B.D.">[5]COMPUTO!#REF!</definedName>
    <definedName name="ba_Cantidad" localSheetId="1">#REF!</definedName>
    <definedName name="ba_Cantidad" localSheetId="9">#REF!</definedName>
    <definedName name="ba_Cantidad">#REF!</definedName>
    <definedName name="ba_Capacidad_Maxima" localSheetId="1">#REF!</definedName>
    <definedName name="ba_Capacidad_Maxima" localSheetId="9">#REF!</definedName>
    <definedName name="ba_Capacidad_Maxima">#REF!</definedName>
    <definedName name="ba_Cimentacion" localSheetId="1">#REF!</definedName>
    <definedName name="ba_Cimentacion" localSheetId="9">#REF!</definedName>
    <definedName name="ba_Cimentacion">#REF!</definedName>
    <definedName name="ba_Cimentacion_Especial" localSheetId="1">#REF!</definedName>
    <definedName name="ba_Cimentacion_Especial" localSheetId="9">#REF!</definedName>
    <definedName name="ba_Cimentacion_Especial">#REF!</definedName>
    <definedName name="ba_concepto" localSheetId="1">#REF!</definedName>
    <definedName name="ba_concepto" localSheetId="9">#REF!</definedName>
    <definedName name="ba_concepto">#REF!</definedName>
    <definedName name="ba_DA" localSheetId="1">#REF!</definedName>
    <definedName name="ba_DA" localSheetId="9">#REF!</definedName>
    <definedName name="ba_DA">#REF!</definedName>
    <definedName name="ba_deptos" localSheetId="1">#REF!</definedName>
    <definedName name="ba_deptos" localSheetId="9">#REF!</definedName>
    <definedName name="ba_deptos">#REF!</definedName>
    <definedName name="ba_Dimensiones" localSheetId="1">#REF!</definedName>
    <definedName name="ba_Dimensiones" localSheetId="9">#REF!</definedName>
    <definedName name="ba_Dimensiones">#REF!</definedName>
    <definedName name="ba_Edad" localSheetId="1">#REF!</definedName>
    <definedName name="ba_Edad" localSheetId="9">#REF!</definedName>
    <definedName name="ba_Edad">#REF!</definedName>
    <definedName name="ba_Equipos_Accesorios" localSheetId="1">#REF!</definedName>
    <definedName name="ba_Equipos_Accesorios" localSheetId="9">#REF!</definedName>
    <definedName name="ba_Equipos_Accesorios">#REF!</definedName>
    <definedName name="ba_Fabricacion" localSheetId="1">#REF!</definedName>
    <definedName name="ba_Fabricacion" localSheetId="9">#REF!</definedName>
    <definedName name="ba_Fabricacion">#REF!</definedName>
    <definedName name="ba_Factor_de_Comercializacion" localSheetId="1">#REF!</definedName>
    <definedName name="ba_Factor_de_Comercializacion" localSheetId="9">#REF!</definedName>
    <definedName name="ba_Factor_de_Comercializacion">#REF!</definedName>
    <definedName name="ba_Factor_de_Uso" localSheetId="1">#REF!</definedName>
    <definedName name="ba_Factor_de_Uso" localSheetId="9">#REF!</definedName>
    <definedName name="ba_Factor_de_Uso">#REF!</definedName>
    <definedName name="ba_Factor_por_Conservacion" localSheetId="1">#REF!</definedName>
    <definedName name="ba_Factor_por_Conservacion" localSheetId="9">#REF!</definedName>
    <definedName name="ba_Factor_por_Conservacion">#REF!</definedName>
    <definedName name="ba_Factor_por_Obsolescencia" localSheetId="1">#REF!</definedName>
    <definedName name="ba_Factor_por_Obsolescencia" localSheetId="9">#REF!</definedName>
    <definedName name="ba_Factor_por_Obsolescencia">#REF!</definedName>
    <definedName name="ba_Fuente" localSheetId="1">#REF!</definedName>
    <definedName name="ba_Fuente" localSheetId="9">#REF!</definedName>
    <definedName name="ba_Fuente">#REF!</definedName>
    <definedName name="ba_Gastos" localSheetId="1">#REF!</definedName>
    <definedName name="ba_Gastos" localSheetId="9">#REF!</definedName>
    <definedName name="ba_Gastos">#REF!</definedName>
    <definedName name="ba_Importacion" localSheetId="1">#REF!</definedName>
    <definedName name="ba_Importacion" localSheetId="9">#REF!</definedName>
    <definedName name="ba_Importacion">#REF!</definedName>
    <definedName name="ba_Indice_Final" localSheetId="1">#REF!</definedName>
    <definedName name="ba_Indice_Final" localSheetId="9">#REF!</definedName>
    <definedName name="ba_Indice_Final">#REF!</definedName>
    <definedName name="ba_Indice_Inicial" localSheetId="1">#REF!</definedName>
    <definedName name="ba_Indice_Inicial" localSheetId="9">#REF!</definedName>
    <definedName name="ba_Indice_Inicial">#REF!</definedName>
    <definedName name="ba_Ingenieria" localSheetId="1">#REF!</definedName>
    <definedName name="ba_Ingenieria" localSheetId="9">#REF!</definedName>
    <definedName name="ba_Ingenieria">#REF!</definedName>
    <definedName name="ba_Instalacion" localSheetId="1">#REF!</definedName>
    <definedName name="ba_Instalacion" localSheetId="9">#REF!</definedName>
    <definedName name="ba_Instalacion">#REF!</definedName>
    <definedName name="ba_Instalaciones" localSheetId="1">#REF!</definedName>
    <definedName name="ba_Instalaciones" localSheetId="9">#REF!</definedName>
    <definedName name="ba_Instalaciones">#REF!</definedName>
    <definedName name="ba_Marca" localSheetId="1">#REF!</definedName>
    <definedName name="ba_Marca" localSheetId="9">#REF!</definedName>
    <definedName name="ba_Marca">#REF!</definedName>
    <definedName name="ba_Modelo" localSheetId="1">#REF!</definedName>
    <definedName name="ba_Modelo" localSheetId="9">#REF!</definedName>
    <definedName name="ba_Modelo">#REF!</definedName>
    <definedName name="ba_Moneda" localSheetId="1">#REF!</definedName>
    <definedName name="ba_Moneda" localSheetId="9">#REF!</definedName>
    <definedName name="ba_Moneda">#REF!</definedName>
    <definedName name="ba_Montaje" localSheetId="1">#REF!</definedName>
    <definedName name="ba_Montaje" localSheetId="9">#REF!</definedName>
    <definedName name="ba_Montaje">#REF!</definedName>
    <definedName name="ba_Obras_Civiles" localSheetId="1">#REF!</definedName>
    <definedName name="ba_Obras_Civiles" localSheetId="9">#REF!</definedName>
    <definedName name="ba_Obras_Civiles">#REF!</definedName>
    <definedName name="ba_Observaciones" localSheetId="1">#REF!</definedName>
    <definedName name="ba_Observaciones" localSheetId="9">#REF!</definedName>
    <definedName name="ba_Observaciones">#REF!</definedName>
    <definedName name="ba_Origen" localSheetId="1">#REF!</definedName>
    <definedName name="ba_Origen" localSheetId="9">#REF!</definedName>
    <definedName name="ba_Origen">#REF!</definedName>
    <definedName name="ba_Potencia" localSheetId="1">#REF!</definedName>
    <definedName name="ba_Potencia" localSheetId="9">#REF!</definedName>
    <definedName name="ba_Potencia">#REF!</definedName>
    <definedName name="ba_Precio_de_Factura" localSheetId="1">#REF!</definedName>
    <definedName name="ba_Precio_de_Factura" localSheetId="9">#REF!</definedName>
    <definedName name="ba_Precio_de_Factura">#REF!</definedName>
    <definedName name="ba_Serie" localSheetId="1">#REF!</definedName>
    <definedName name="ba_Serie" localSheetId="9">#REF!</definedName>
    <definedName name="ba_Serie">#REF!</definedName>
    <definedName name="ba_Tipo_de_Cambio_Dolar" localSheetId="1">#REF!</definedName>
    <definedName name="ba_Tipo_de_Cambio_Dolar" localSheetId="9">#REF!</definedName>
    <definedName name="ba_Tipo_de_Cambio_Dolar">#REF!</definedName>
    <definedName name="ba_Tipo_de_cambio_otro" localSheetId="1">#REF!</definedName>
    <definedName name="ba_Tipo_de_cambio_otro" localSheetId="9">#REF!</definedName>
    <definedName name="ba_Tipo_de_cambio_otro">#REF!</definedName>
    <definedName name="ba_Valor" localSheetId="1">#REF!</definedName>
    <definedName name="ba_Valor" localSheetId="9">#REF!</definedName>
    <definedName name="ba_Valor">#REF!</definedName>
    <definedName name="ba_Vida_Consumida" localSheetId="1">#REF!</definedName>
    <definedName name="ba_Vida_Consumida" localSheetId="9">#REF!</definedName>
    <definedName name="ba_Vida_Consumida">#REF!</definedName>
    <definedName name="ba_Vida_Util_Total" localSheetId="1">#REF!</definedName>
    <definedName name="ba_Vida_Util_Total" localSheetId="9">#REF!</definedName>
    <definedName name="ba_Vida_Util_Total">#REF!</definedName>
    <definedName name="ba_VNR" localSheetId="1">#REF!</definedName>
    <definedName name="ba_VNR" localSheetId="9">#REF!</definedName>
    <definedName name="ba_VNR">#REF!</definedName>
    <definedName name="ba_Voltaje" localSheetId="1">#REF!</definedName>
    <definedName name="ba_Voltaje" localSheetId="9">#REF!</definedName>
    <definedName name="ba_Voltaje">#REF!</definedName>
    <definedName name="ba_VR" localSheetId="1">#REF!</definedName>
    <definedName name="ba_VR" localSheetId="9">#REF!</definedName>
    <definedName name="ba_VR">#REF!</definedName>
    <definedName name="ba_VRN" localSheetId="1">#REF!</definedName>
    <definedName name="ba_VRN" localSheetId="9">#REF!</definedName>
    <definedName name="ba_VRN">#REF!</definedName>
    <definedName name="ba_VUR" localSheetId="1">#REF!</definedName>
    <definedName name="ba_VUR" localSheetId="9">#REF!</definedName>
    <definedName name="ba_VUR">#REF!</definedName>
    <definedName name="ba_VURN" localSheetId="1">#REF!</definedName>
    <definedName name="ba_VURN" localSheetId="9">#REF!</definedName>
    <definedName name="ba_VURN">#REF!</definedName>
    <definedName name="BASE" localSheetId="3" hidden="1">{"TEXTO DEL AVALUO",#N/A,TRUE,"AVALUO";"CALCULOS Y DICTAMEN",#N/A,TRUE,"CONDOMINIO"}</definedName>
    <definedName name="BASE" hidden="1">{"TEXTO DEL AVALUO",#N/A,TRUE,"AVALUO";"CALCULOS Y DICTAMEN",#N/A,TRUE,"CONDOMINIO"}</definedName>
    <definedName name="baseava1.xlt" localSheetId="3" hidden="1">{"TEXTO DEL AVALUO",#N/A,TRUE,"AVALUO";"CALCULOS Y DICTAMEN",#N/A,TRUE,"CONDOMINIO"}</definedName>
    <definedName name="baseava1.xlt" hidden="1">{"TEXTO DEL AVALUO",#N/A,TRUE,"AVALUO";"CALCULOS Y DICTAMEN",#N/A,TRUE,"CONDOMINIO"}</definedName>
    <definedName name="batey" localSheetId="1">#REF!</definedName>
    <definedName name="batey" localSheetId="9">#REF!</definedName>
    <definedName name="batey">#REF!</definedName>
    <definedName name="Bg" localSheetId="1">#REF!</definedName>
    <definedName name="Bg" localSheetId="9">#REF!</definedName>
    <definedName name="Bg">#REF!</definedName>
    <definedName name="Bu" localSheetId="1">[7]Cédulas!#REF!</definedName>
    <definedName name="Bu" localSheetId="9">[7]Cédulas!#REF!</definedName>
    <definedName name="Bu">[7]Cédulas!#REF!</definedName>
    <definedName name="bueno" localSheetId="1">#REF!</definedName>
    <definedName name="bueno" localSheetId="9">#REF!</definedName>
    <definedName name="bueno">#REF!</definedName>
    <definedName name="buu" localSheetId="1">[8]Cédulas!#REF!</definedName>
    <definedName name="buu" localSheetId="9">[8]Cédulas!#REF!</definedName>
    <definedName name="buu">[8]Cédulas!#REF!</definedName>
    <definedName name="byh9by9" localSheetId="1">[9]AVALUO!#REF!</definedName>
    <definedName name="byh9by9" localSheetId="9">[9]AVALUO!#REF!</definedName>
    <definedName name="byh9by9">[9]AVALUO!#REF!</definedName>
    <definedName name="cachaza" localSheetId="1">#REF!</definedName>
    <definedName name="cachaza" localSheetId="9">#REF!</definedName>
    <definedName name="cachaza">#REF!</definedName>
    <definedName name="calentadores" localSheetId="1">#REF!</definedName>
    <definedName name="calentadores" localSheetId="9">#REF!</definedName>
    <definedName name="calentadores">#REF!</definedName>
    <definedName name="Calidad_constructiva" localSheetId="1">#REF!</definedName>
    <definedName name="Calidad_constructiva" localSheetId="9">#REF!</definedName>
    <definedName name="Calidad_constructiva">#REF!</definedName>
    <definedName name="Calidad_de_la_Carpintería." localSheetId="1">#REF!</definedName>
    <definedName name="Calidad_de_la_Carpintería." localSheetId="9">#REF!</definedName>
    <definedName name="Calidad_de_la_Carpintería.">#REF!</definedName>
    <definedName name="Calidad_de_la_Herrería_y_Cancelería." localSheetId="1">#REF!</definedName>
    <definedName name="Calidad_de_la_Herrería_y_Cancelería." localSheetId="9">#REF!</definedName>
    <definedName name="Calidad_de_la_Herrería_y_Cancelería.">#REF!</definedName>
    <definedName name="Calidad_de_la_Obra_Negra." localSheetId="1">#REF!</definedName>
    <definedName name="Calidad_de_la_Obra_Negra." localSheetId="9">#REF!</definedName>
    <definedName name="Calidad_de_la_Obra_Negra.">#REF!</definedName>
    <definedName name="Calidad_de_las_Instalaciones." localSheetId="1">#REF!</definedName>
    <definedName name="Calidad_de_las_Instalaciones." localSheetId="9">#REF!</definedName>
    <definedName name="Calidad_de_las_Instalaciones.">#REF!</definedName>
    <definedName name="Calidad_de_los_Revestimientos_y_Acabados_Interiores." localSheetId="1">#REF!</definedName>
    <definedName name="Calidad_de_los_Revestimientos_y_Acabados_Interiores." localSheetId="9">#REF!</definedName>
    <definedName name="Calidad_de_los_Revestimientos_y_Acabados_Interiores.">#REF!</definedName>
    <definedName name="Calidad_Instalaciones" localSheetId="1">#REF!</definedName>
    <definedName name="Calidad_Instalaciones" localSheetId="9">#REF!</definedName>
    <definedName name="Calidad_Instalaciones">#REF!</definedName>
    <definedName name="CANCELADO" localSheetId="1">#REF!</definedName>
    <definedName name="CANCELADO" localSheetId="9">#REF!</definedName>
    <definedName name="CANCELADO">#REF!</definedName>
    <definedName name="Canceles_y_ventanas" localSheetId="1">#REF!</definedName>
    <definedName name="Canceles_y_ventanas" localSheetId="9">#REF!</definedName>
    <definedName name="Canceles_y_ventanas">#REF!</definedName>
    <definedName name="Canceles_y_ventanas2" localSheetId="1">#REF!</definedName>
    <definedName name="Canceles_y_ventanas2" localSheetId="9">#REF!</definedName>
    <definedName name="Canceles_y_ventanas2">#REF!</definedName>
    <definedName name="Características_Panorámicas" localSheetId="1">#REF!</definedName>
    <definedName name="Características_Panorámicas" localSheetId="9">#REF!</definedName>
    <definedName name="Características_Panorámicas">#REF!</definedName>
    <definedName name="CARATULA" localSheetId="1">#REF!</definedName>
    <definedName name="CARATULA" localSheetId="9">#REF!</definedName>
    <definedName name="CARATULA">#REF!</definedName>
    <definedName name="ce_Capacidad_Maxima" localSheetId="1">#REF!</definedName>
    <definedName name="ce_Capacidad_Maxima" localSheetId="9">#REF!</definedName>
    <definedName name="ce_Capacidad_Maxima">#REF!</definedName>
    <definedName name="ce_Caracteristicas" localSheetId="1">#REF!</definedName>
    <definedName name="ce_Caracteristicas" localSheetId="9">#REF!</definedName>
    <definedName name="ce_Caracteristicas">#REF!</definedName>
    <definedName name="ce_Cimentacion" localSheetId="1">#REF!</definedName>
    <definedName name="ce_Cimentacion" localSheetId="9">#REF!</definedName>
    <definedName name="ce_Cimentacion">#REF!</definedName>
    <definedName name="ce_Cimentacion_especial" localSheetId="1">#REF!</definedName>
    <definedName name="ce_Cimentacion_especial" localSheetId="9">#REF!</definedName>
    <definedName name="ce_Cimentacion_especial">#REF!</definedName>
    <definedName name="ce_Dimensiones" localSheetId="1">#REF!</definedName>
    <definedName name="ce_Dimensiones" localSheetId="9">#REF!</definedName>
    <definedName name="ce_Dimensiones">#REF!</definedName>
    <definedName name="ce_Edad" localSheetId="1">#REF!</definedName>
    <definedName name="ce_Edad" localSheetId="9">#REF!</definedName>
    <definedName name="ce_Edad">#REF!</definedName>
    <definedName name="ce_Equipos_Accesorios" localSheetId="1">#REF!</definedName>
    <definedName name="ce_Equipos_Accesorios" localSheetId="9">#REF!</definedName>
    <definedName name="ce_Equipos_Accesorios">#REF!</definedName>
    <definedName name="ce_fabricacion" localSheetId="1">#REF!</definedName>
    <definedName name="ce_fabricacion" localSheetId="9">#REF!</definedName>
    <definedName name="ce_fabricacion">#REF!</definedName>
    <definedName name="ce_Factor_de_Comercializacion" localSheetId="1">#REF!</definedName>
    <definedName name="ce_Factor_de_Comercializacion" localSheetId="9">#REF!</definedName>
    <definedName name="ce_Factor_de_Comercializacion">#REF!</definedName>
    <definedName name="ce_Factor_de_Uso" localSheetId="1">#REF!</definedName>
    <definedName name="ce_Factor_de_Uso" localSheetId="9">#REF!</definedName>
    <definedName name="ce_Factor_de_Uso">#REF!</definedName>
    <definedName name="ce_Factor_por_Conservacion" localSheetId="1">#REF!</definedName>
    <definedName name="ce_Factor_por_Conservacion" localSheetId="9">#REF!</definedName>
    <definedName name="ce_Factor_por_Conservacion">#REF!</definedName>
    <definedName name="ce_Factor_por_Obsolescencia" localSheetId="1">#REF!</definedName>
    <definedName name="ce_Factor_por_Obsolescencia" localSheetId="9">#REF!</definedName>
    <definedName name="ce_Factor_por_Obsolescencia">#REF!</definedName>
    <definedName name="ce_Fuente" localSheetId="1">#REF!</definedName>
    <definedName name="ce_Fuente" localSheetId="9">#REF!</definedName>
    <definedName name="ce_Fuente">#REF!</definedName>
    <definedName name="ce_Gastos" localSheetId="1">#REF!</definedName>
    <definedName name="ce_Gastos" localSheetId="9">#REF!</definedName>
    <definedName name="ce_Gastos">#REF!</definedName>
    <definedName name="ce_Importacion" localSheetId="1">#REF!</definedName>
    <definedName name="ce_Importacion" localSheetId="9">#REF!</definedName>
    <definedName name="ce_Importacion">#REF!</definedName>
    <definedName name="ce_Indice_Final" localSheetId="1">#REF!</definedName>
    <definedName name="ce_Indice_Final" localSheetId="9">#REF!</definedName>
    <definedName name="ce_Indice_Final">#REF!</definedName>
    <definedName name="ce_Indice_Inicial" localSheetId="1">#REF!</definedName>
    <definedName name="ce_Indice_Inicial" localSheetId="9">#REF!</definedName>
    <definedName name="ce_Indice_Inicial">#REF!</definedName>
    <definedName name="ce_Ingenieria" localSheetId="1">#REF!</definedName>
    <definedName name="ce_Ingenieria" localSheetId="9">#REF!</definedName>
    <definedName name="ce_Ingenieria">#REF!</definedName>
    <definedName name="ce_Instalacion" localSheetId="1">#REF!</definedName>
    <definedName name="ce_Instalacion" localSheetId="9">#REF!</definedName>
    <definedName name="ce_Instalacion">#REF!</definedName>
    <definedName name="ce_Instalaciones" localSheetId="1">#REF!</definedName>
    <definedName name="ce_Instalaciones" localSheetId="9">#REF!</definedName>
    <definedName name="ce_Instalaciones">#REF!</definedName>
    <definedName name="ce_Maquinaria" localSheetId="1">#REF!</definedName>
    <definedName name="ce_Maquinaria" localSheetId="9">#REF!</definedName>
    <definedName name="ce_Maquinaria">#REF!</definedName>
    <definedName name="ce_Marca" localSheetId="1">#REF!</definedName>
    <definedName name="ce_Marca" localSheetId="9">#REF!</definedName>
    <definedName name="ce_Marca">#REF!</definedName>
    <definedName name="ce_Modelo" localSheetId="1">#REF!</definedName>
    <definedName name="ce_Modelo" localSheetId="9">#REF!</definedName>
    <definedName name="ce_Modelo">#REF!</definedName>
    <definedName name="ce_Moneda" localSheetId="1">#REF!</definedName>
    <definedName name="ce_Moneda" localSheetId="9">#REF!</definedName>
    <definedName name="ce_Moneda">#REF!</definedName>
    <definedName name="ce_Montaje" localSheetId="1">#REF!</definedName>
    <definedName name="ce_Montaje" localSheetId="9">#REF!</definedName>
    <definedName name="ce_Montaje">#REF!</definedName>
    <definedName name="ce_Obras_civiles" localSheetId="1">#REF!</definedName>
    <definedName name="ce_Obras_civiles" localSheetId="9">#REF!</definedName>
    <definedName name="ce_Obras_civiles">#REF!</definedName>
    <definedName name="ce_Observaciones" localSheetId="1">#REF!</definedName>
    <definedName name="ce_Observaciones" localSheetId="9">#REF!</definedName>
    <definedName name="ce_Observaciones">#REF!</definedName>
    <definedName name="ce_Origen" localSheetId="1">#REF!</definedName>
    <definedName name="ce_Origen" localSheetId="9">#REF!</definedName>
    <definedName name="ce_Origen">#REF!</definedName>
    <definedName name="ce_Potencia" localSheetId="1">#REF!</definedName>
    <definedName name="ce_Potencia" localSheetId="9">#REF!</definedName>
    <definedName name="ce_Potencia">#REF!</definedName>
    <definedName name="ce_Precio_de_factura" localSheetId="1">#REF!</definedName>
    <definedName name="ce_Precio_de_factura" localSheetId="9">#REF!</definedName>
    <definedName name="ce_Precio_de_factura">#REF!</definedName>
    <definedName name="ce_Serie" localSheetId="1">#REF!</definedName>
    <definedName name="ce_Serie" localSheetId="9">#REF!</definedName>
    <definedName name="ce_Serie">#REF!</definedName>
    <definedName name="ce_Tipo_de_Cambio_Dolar" localSheetId="1">#REF!</definedName>
    <definedName name="ce_Tipo_de_Cambio_Dolar" localSheetId="9">#REF!</definedName>
    <definedName name="ce_Tipo_de_Cambio_Dolar">#REF!</definedName>
    <definedName name="ce_Tipo_de_cambio_Otro" localSheetId="1">#REF!</definedName>
    <definedName name="ce_Tipo_de_cambio_Otro" localSheetId="9">#REF!</definedName>
    <definedName name="ce_Tipo_de_cambio_Otro">#REF!</definedName>
    <definedName name="ce_Tipos_cambio" localSheetId="1">#REF!</definedName>
    <definedName name="ce_Tipos_cambio" localSheetId="9">#REF!</definedName>
    <definedName name="ce_Tipos_cambio">#REF!</definedName>
    <definedName name="ce_Valor" localSheetId="1">#REF!</definedName>
    <definedName name="ce_Valor" localSheetId="9">#REF!</definedName>
    <definedName name="ce_Valor">#REF!</definedName>
    <definedName name="ce_Vida_Consumida" localSheetId="1">#REF!</definedName>
    <definedName name="ce_Vida_Consumida" localSheetId="9">#REF!</definedName>
    <definedName name="ce_Vida_Consumida">#REF!</definedName>
    <definedName name="ce_Vida_Util_Total" localSheetId="1">#REF!</definedName>
    <definedName name="ce_Vida_Util_Total" localSheetId="9">#REF!</definedName>
    <definedName name="ce_Vida_Util_Total">#REF!</definedName>
    <definedName name="ce_Voltaje" localSheetId="1">#REF!</definedName>
    <definedName name="ce_Voltaje" localSheetId="9">#REF!</definedName>
    <definedName name="ce_Voltaje">#REF!</definedName>
    <definedName name="CEDULA" localSheetId="3" hidden="1">{#N/A,#N/A,FALSE,"AVALUO";#N/A,#N/A,FALSE,"CONDOMINIO";#N/A,#N/A,FALSE,"TDF"}</definedName>
    <definedName name="CEDULA" hidden="1">{#N/A,#N/A,FALSE,"AVALUO";#N/A,#N/A,FALSE,"CONDOMINIO";#N/A,#N/A,FALSE,"TDF"}</definedName>
    <definedName name="Cerrajería" localSheetId="1">#REF!</definedName>
    <definedName name="Cerrajería" localSheetId="9">#REF!</definedName>
    <definedName name="Cerrajería">#REF!</definedName>
    <definedName name="CF" localSheetId="1">#REF!</definedName>
    <definedName name="CF" localSheetId="9">#REF!</definedName>
    <definedName name="CF">#REF!</definedName>
    <definedName name="CfLi" localSheetId="1">#REF!</definedName>
    <definedName name="CfLi" localSheetId="9">#REF!</definedName>
    <definedName name="CfLi">#REF!</definedName>
    <definedName name="CfS" localSheetId="1">#REF!</definedName>
    <definedName name="CfS" localSheetId="9">#REF!</definedName>
    <definedName name="CfS">#REF!</definedName>
    <definedName name="CHF" localSheetId="1">#REF!</definedName>
    <definedName name="CHF" localSheetId="9">#REF!</definedName>
    <definedName name="CHF">#REF!</definedName>
    <definedName name="Cimentación" localSheetId="1">#REF!</definedName>
    <definedName name="Cimentación" localSheetId="9">#REF!</definedName>
    <definedName name="Cimentación">#REF!</definedName>
    <definedName name="clarificadores" localSheetId="1">#REF!</definedName>
    <definedName name="clarificadores" localSheetId="9">#REF!</definedName>
    <definedName name="clarificadores">#REF!</definedName>
    <definedName name="Clasificación_por_Edad" localSheetId="1">#REF!</definedName>
    <definedName name="Clasificación_por_Edad" localSheetId="9">#REF!</definedName>
    <definedName name="Clasificación_por_Edad">#REF!</definedName>
    <definedName name="Closets_y_guardarropa" localSheetId="1">#REF!</definedName>
    <definedName name="Closets_y_guardarropa" localSheetId="9">#REF!</definedName>
    <definedName name="Closets_y_guardarropa">#REF!</definedName>
    <definedName name="CODIGO" localSheetId="1">#REF!</definedName>
    <definedName name="CODIGO" localSheetId="9">#REF!</definedName>
    <definedName name="CODIGO">#REF!</definedName>
    <definedName name="Complementarias" localSheetId="1">#REF!</definedName>
    <definedName name="Complementarias" localSheetId="9">#REF!</definedName>
    <definedName name="Complementarias">#REF!</definedName>
    <definedName name="Composición_del_subsuelo" localSheetId="1">#REF!</definedName>
    <definedName name="Composición_del_subsuelo" localSheetId="9">#REF!</definedName>
    <definedName name="Composición_del_subsuelo">#REF!</definedName>
    <definedName name="compras" localSheetId="1">#REF!</definedName>
    <definedName name="compras" localSheetId="9">#REF!</definedName>
    <definedName name="compras">#REF!</definedName>
    <definedName name="Concentración" localSheetId="1">#REF!</definedName>
    <definedName name="Concentración" localSheetId="9">#REF!</definedName>
    <definedName name="Concentración">#REF!</definedName>
    <definedName name="CONCOMINIO" localSheetId="3" hidden="1">{#N/A,#N/A,FALSE,"AVALUO";#N/A,#N/A,FALSE,"CONDOMINIO";#N/A,#N/A,FALSE,"IGECEM"}</definedName>
    <definedName name="CONCOMINIO" hidden="1">{#N/A,#N/A,FALSE,"AVALUO";#N/A,#N/A,FALSE,"CONDOMINIO";#N/A,#N/A,FALSE,"IGECEM"}</definedName>
    <definedName name="condom12" localSheetId="3" hidden="1">{"TEXTO DEL AVALUO",#N/A,FALSE,"AVALUO";"CALCULOS Y DICTAMEN",#N/A,FALSE,"CONDOMINIO"}</definedName>
    <definedName name="condom12" hidden="1">{"TEXTO DEL AVALUO",#N/A,FALSE,"AVALUO";"CALCULOS Y DICTAMEN",#N/A,FALSE,"CONDOMINIO"}</definedName>
    <definedName name="Configuración" localSheetId="1">#REF!</definedName>
    <definedName name="Configuración" localSheetId="9">#REF!</definedName>
    <definedName name="Configuración">#REF!</definedName>
    <definedName name="Consolidación_Urbana" localSheetId="1">#REF!</definedName>
    <definedName name="Consolidación_Urbana" localSheetId="9">#REF!</definedName>
    <definedName name="Consolidación_Urbana">#REF!</definedName>
    <definedName name="CONTEN1" localSheetId="1">#REF!</definedName>
    <definedName name="CONTEN1" localSheetId="9">#REF!</definedName>
    <definedName name="CONTEN1">#REF!</definedName>
    <definedName name="CONTEN2" localSheetId="1">#REF!</definedName>
    <definedName name="CONTEN2" localSheetId="9">#REF!</definedName>
    <definedName name="CONTEN2">#REF!</definedName>
    <definedName name="cristalizadores" localSheetId="1">#REF!</definedName>
    <definedName name="cristalizadores" localSheetId="9">#REF!</definedName>
    <definedName name="cristalizadores">#REF!</definedName>
    <definedName name="Criterios_de_Calidad." localSheetId="1">#REF!</definedName>
    <definedName name="Criterios_de_Calidad." localSheetId="9">#REF!</definedName>
    <definedName name="Criterios_de_Calidad.">#REF!</definedName>
    <definedName name="CUADRO1" localSheetId="1">#REF!</definedName>
    <definedName name="CUADRO1" localSheetId="9">#REF!</definedName>
    <definedName name="CUADRO1">#REF!</definedName>
    <definedName name="cuadro2" localSheetId="1">#REF!</definedName>
    <definedName name="cuadro2" localSheetId="9">#REF!</definedName>
    <definedName name="cuadro2">#REF!</definedName>
    <definedName name="Cubiertas" localSheetId="1">#REF!</definedName>
    <definedName name="Cubiertas" localSheetId="9">#REF!</definedName>
    <definedName name="Cubiertas">#REF!</definedName>
    <definedName name="_xlnm.Database" localSheetId="1">[6]COMPUTO!#REF!</definedName>
    <definedName name="_xlnm.Database" localSheetId="9">[6]COMPUTO!#REF!</definedName>
    <definedName name="_xlnm.Database">[6]COMPUTO!#REF!</definedName>
    <definedName name="DEDESCR" localSheetId="1">#REF!</definedName>
    <definedName name="DEDESCR" localSheetId="9">#REF!</definedName>
    <definedName name="DEDESCR">#REF!</definedName>
    <definedName name="DEM" localSheetId="1">#REF!</definedName>
    <definedName name="DEM" localSheetId="9">#REF!</definedName>
    <definedName name="DEM">#REF!</definedName>
    <definedName name="Densidad" localSheetId="1">#REF!</definedName>
    <definedName name="Densidad" localSheetId="9">#REF!</definedName>
    <definedName name="Densidad">#REF!</definedName>
    <definedName name="DEP" localSheetId="1">#REF!</definedName>
    <definedName name="DEP" localSheetId="9">#REF!</definedName>
    <definedName name="DEP">#REF!</definedName>
    <definedName name="DEPEN" localSheetId="1">#REF!</definedName>
    <definedName name="DEPEN" localSheetId="9">#REF!</definedName>
    <definedName name="DEPEN">#REF!</definedName>
    <definedName name="DEPTO" localSheetId="1">#REF!</definedName>
    <definedName name="DEPTO" localSheetId="9">#REF!</definedName>
    <definedName name="DEPTO">#REF!</definedName>
    <definedName name="DEPTOS" localSheetId="1">#REF!</definedName>
    <definedName name="DEPTOS" localSheetId="9">#REF!</definedName>
    <definedName name="DEPTOS">#REF!</definedName>
    <definedName name="DESMONTAJE" localSheetId="1">#REF!</definedName>
    <definedName name="DESMONTAJE" localSheetId="9">#REF!</definedName>
    <definedName name="DESMONTAJE">#REF!</definedName>
    <definedName name="DG" localSheetId="1">[10]AVALUO!#REF!</definedName>
    <definedName name="DG" localSheetId="9">[10]AVALUO!#REF!</definedName>
    <definedName name="DG">[10]AVALUO!#REF!</definedName>
    <definedName name="di_DA" localSheetId="1">#REF!</definedName>
    <definedName name="di_DA" localSheetId="9">#REF!</definedName>
    <definedName name="di_DA">#REF!</definedName>
    <definedName name="di_Deptos" localSheetId="1">#REF!</definedName>
    <definedName name="di_Deptos" localSheetId="9">#REF!</definedName>
    <definedName name="di_Deptos">#REF!</definedName>
    <definedName name="di_toDA" localSheetId="1">#REF!</definedName>
    <definedName name="di_toDA" localSheetId="9">#REF!</definedName>
    <definedName name="di_toDA">#REF!</definedName>
    <definedName name="di_toVNR" localSheetId="1">#REF!</definedName>
    <definedName name="di_toVNR" localSheetId="9">#REF!</definedName>
    <definedName name="di_toVNR">#REF!</definedName>
    <definedName name="di_toVR" localSheetId="1">#REF!</definedName>
    <definedName name="di_toVR" localSheetId="9">#REF!</definedName>
    <definedName name="di_toVR">#REF!</definedName>
    <definedName name="di_toVRN" localSheetId="1">#REF!</definedName>
    <definedName name="di_toVRN" localSheetId="9">#REF!</definedName>
    <definedName name="di_toVRN">#REF!</definedName>
    <definedName name="di_toVUR" localSheetId="1">#REF!</definedName>
    <definedName name="di_toVUR" localSheetId="9">#REF!</definedName>
    <definedName name="di_toVUR">#REF!</definedName>
    <definedName name="di_VNR" localSheetId="1">#REF!</definedName>
    <definedName name="di_VNR" localSheetId="9">#REF!</definedName>
    <definedName name="di_VNR">#REF!</definedName>
    <definedName name="di_VR" localSheetId="1">#REF!</definedName>
    <definedName name="di_VR" localSheetId="9">#REF!</definedName>
    <definedName name="di_VR">#REF!</definedName>
    <definedName name="di_VRN" localSheetId="1">#REF!</definedName>
    <definedName name="di_VRN" localSheetId="9">#REF!</definedName>
    <definedName name="di_VRN">#REF!</definedName>
    <definedName name="di_VUR" localSheetId="1">#REF!</definedName>
    <definedName name="di_VUR" localSheetId="9">#REF!</definedName>
    <definedName name="di_VUR">#REF!</definedName>
    <definedName name="dm" localSheetId="1">#REF!</definedName>
    <definedName name="dm" localSheetId="9">#REF!</definedName>
    <definedName name="dm">#REF!</definedName>
    <definedName name="dol" localSheetId="1">#REF!</definedName>
    <definedName name="dol" localSheetId="9">#REF!</definedName>
    <definedName name="dol">#REF!</definedName>
    <definedName name="dolar" localSheetId="1">[11]Factores!#REF!</definedName>
    <definedName name="dolar" localSheetId="9">[11]Factores!#REF!</definedName>
    <definedName name="dolar">[11]Factores!#REF!</definedName>
    <definedName name="dólar" localSheetId="1">#REF!</definedName>
    <definedName name="dólar" localSheetId="9">#REF!</definedName>
    <definedName name="dólar">#REF!</definedName>
    <definedName name="DSFFG" localSheetId="1">[10]AVALUO!#REF!</definedName>
    <definedName name="DSFFG" localSheetId="9">[10]AVALUO!#REF!</definedName>
    <definedName name="DSFFG">[10]AVALUO!#REF!</definedName>
    <definedName name="e">[7]Cédulas!$Y$3</definedName>
    <definedName name="ed" localSheetId="3" hidden="1">{#N/A,#N/A,FALSE,"AVALUO";#N/A,#N/A,FALSE,"CONDOMINIO";#N/A,#N/A,FALSE,"TDF"}</definedName>
    <definedName name="ed" hidden="1">{#N/A,#N/A,FALSE,"AVALUO";#N/A,#N/A,FALSE,"CONDOMINIO";#N/A,#N/A,FALSE,"TDF"}</definedName>
    <definedName name="Edad_del_Inmueble" localSheetId="1">#REF!</definedName>
    <definedName name="Edad_del_Inmueble" localSheetId="9">#REF!</definedName>
    <definedName name="Edad_del_Inmueble">#REF!</definedName>
    <definedName name="ef" localSheetId="3" hidden="1">{#N/A,#N/A,FALSE,"AVALUO";#N/A,#N/A,FALSE,"CONDOMINIO";#N/A,#N/A,FALSE,"IGECEM"}</definedName>
    <definedName name="ef" hidden="1">{#N/A,#N/A,FALSE,"AVALUO";#N/A,#N/A,FALSE,"CONDOMINIO";#N/A,#N/A,FALSE,"IGECEM"}</definedName>
    <definedName name="Eléctrica" localSheetId="1">#REF!</definedName>
    <definedName name="Eléctrica" localSheetId="9">#REF!</definedName>
    <definedName name="Eléctrica">#REF!</definedName>
    <definedName name="Elementos_Accesorios" localSheetId="1">#REF!</definedName>
    <definedName name="Elementos_Accesorios" localSheetId="9">#REF!</definedName>
    <definedName name="Elementos_Accesorios">#REF!</definedName>
    <definedName name="enca" localSheetId="1">#REF!</definedName>
    <definedName name="enca" localSheetId="9">#REF!</definedName>
    <definedName name="enca">#REF!</definedName>
    <definedName name="ENCABE">[12]DEPTO!$B$4:$C$16</definedName>
    <definedName name="Entrepisos" localSheetId="1">#REF!</definedName>
    <definedName name="Entrepisos" localSheetId="9">#REF!</definedName>
    <definedName name="Entrepisos">#REF!</definedName>
    <definedName name="ES" localSheetId="3">{#N/A,#N/A,FALSE,"AVALUO";#N/A,#N/A,FALSE,"CONDOMINIO";#N/A,#N/A,FALSE,"IGECEM"}</definedName>
    <definedName name="ES">{#N/A,#N/A,FALSE,"AVALUO";#N/A,#N/A,FALSE,"CONDOMINIO";#N/A,#N/A,FALSE,"IGECEM"}</definedName>
    <definedName name="Escaleras" localSheetId="1">#REF!</definedName>
    <definedName name="Escaleras" localSheetId="9">#REF!</definedName>
    <definedName name="Escaleras">#REF!</definedName>
    <definedName name="Especialidad" localSheetId="1">#REF!</definedName>
    <definedName name="Especialidad" localSheetId="9">#REF!</definedName>
    <definedName name="Especialidad">#REF!</definedName>
    <definedName name="Esquema_de_Agrupación" localSheetId="1">#REF!</definedName>
    <definedName name="Esquema_de_Agrupación" localSheetId="9">#REF!</definedName>
    <definedName name="Esquema_de_Agrupación">#REF!</definedName>
    <definedName name="Estado_de_conservación" localSheetId="1">#REF!</definedName>
    <definedName name="Estado_de_conservación" localSheetId="9">#REF!</definedName>
    <definedName name="Estado_de_conservación">#REF!</definedName>
    <definedName name="Estado_de_Conservación_Generales" localSheetId="1">#REF!</definedName>
    <definedName name="Estado_de_Conservación_Generales" localSheetId="9">#REF!</definedName>
    <definedName name="Estado_de_Conservación_Generales">#REF!</definedName>
    <definedName name="Estructura" localSheetId="1">#REF!</definedName>
    <definedName name="Estructura" localSheetId="9">#REF!</definedName>
    <definedName name="Estructura">#REF!</definedName>
    <definedName name="Estructura_espacial" localSheetId="1">#REF!</definedName>
    <definedName name="Estructura_espacial" localSheetId="9">#REF!</definedName>
    <definedName name="Estructura_espacial">#REF!</definedName>
    <definedName name="euro">[7]Cédulas!$Y$5</definedName>
    <definedName name="evaporadores" localSheetId="1">#REF!</definedName>
    <definedName name="evaporadores" localSheetId="9">#REF!</definedName>
    <definedName name="evaporadores">#REF!</definedName>
    <definedName name="Ex" localSheetId="1">[7]Cédulas!#REF!</definedName>
    <definedName name="Ex" localSheetId="9">[7]Cédulas!#REF!</definedName>
    <definedName name="Ex">[7]Cédulas!#REF!</definedName>
    <definedName name="EXIST" localSheetId="1">#REF!</definedName>
    <definedName name="EXIST" localSheetId="9">#REF!</definedName>
    <definedName name="EXIST">#REF!</definedName>
    <definedName name="expe" localSheetId="1">[13]Cédulas!#REF!</definedName>
    <definedName name="expe" localSheetId="9">[13]Cédulas!#REF!</definedName>
    <definedName name="expe">[13]Cédulas!#REF!</definedName>
    <definedName name="extracción" localSheetId="1">#REF!</definedName>
    <definedName name="extracción" localSheetId="9">#REF!</definedName>
    <definedName name="extracción">#REF!</definedName>
    <definedName name="FAC" localSheetId="1">#REF!</definedName>
    <definedName name="FAC" localSheetId="9">#REF!</definedName>
    <definedName name="FAC">#REF!</definedName>
    <definedName name="FACCOM" localSheetId="1">#REF!</definedName>
    <definedName name="FACCOM" localSheetId="9">#REF!</definedName>
    <definedName name="FACCOM">#REF!</definedName>
    <definedName name="FACCOMER" localSheetId="1">#REF!</definedName>
    <definedName name="FACCOMER" localSheetId="9">#REF!</definedName>
    <definedName name="FACCOMER">#REF!</definedName>
    <definedName name="Fachadas" localSheetId="1">#REF!</definedName>
    <definedName name="Fachadas" localSheetId="9">#REF!</definedName>
    <definedName name="Fachadas">#REF!</definedName>
    <definedName name="Fachadas_integrales" localSheetId="1">#REF!</definedName>
    <definedName name="Fachadas_integrales" localSheetId="9">#REF!</definedName>
    <definedName name="Fachadas_integrales">#REF!</definedName>
    <definedName name="Fachadas_otros_componentes" localSheetId="1">#REF!</definedName>
    <definedName name="Fachadas_otros_componentes" localSheetId="9">#REF!</definedName>
    <definedName name="Fachadas_otros_componentes">#REF!</definedName>
    <definedName name="FACT" localSheetId="1">#REF!</definedName>
    <definedName name="FACT" localSheetId="9">#REF!</definedName>
    <definedName name="FACT">#REF!</definedName>
    <definedName name="FACTOBS">'[14]COTI TOSA (2)'!$J$3:$K$54</definedName>
    <definedName name="FACTOFUNCIO" localSheetId="1">#REF!</definedName>
    <definedName name="FACTOFUNCIO" localSheetId="9">#REF!</definedName>
    <definedName name="FACTOFUNCIO">#REF!</definedName>
    <definedName name="FACTOR" localSheetId="1">#REF!</definedName>
    <definedName name="FACTOR" localSheetId="9">#REF!</definedName>
    <definedName name="FACTOR">#REF!</definedName>
    <definedName name="FACTOR1" localSheetId="1">#REF!</definedName>
    <definedName name="FACTOR1" localSheetId="9">#REF!</definedName>
    <definedName name="FACTOR1">#REF!</definedName>
    <definedName name="FACTORCOMER" localSheetId="1">#REF!</definedName>
    <definedName name="FACTORCOMER" localSheetId="9">#REF!</definedName>
    <definedName name="FACTORCOMER">#REF!</definedName>
    <definedName name="FACTORES" localSheetId="1">#REF!</definedName>
    <definedName name="FACTORES" localSheetId="9">#REF!</definedName>
    <definedName name="FACTORES">#REF!</definedName>
    <definedName name="FDF" localSheetId="1">[10]AVALUO!#REF!</definedName>
    <definedName name="FDF" localSheetId="9">[10]AVALUO!#REF!</definedName>
    <definedName name="FDF">[10]AVALUO!#REF!</definedName>
    <definedName name="fghhfgj">[15]AVALUO!$C$275</definedName>
    <definedName name="FL" localSheetId="1">#REF!</definedName>
    <definedName name="FL" localSheetId="9">#REF!</definedName>
    <definedName name="FL">#REF!</definedName>
    <definedName name="FL_1" localSheetId="1">[16]Terreno!#REF!</definedName>
    <definedName name="FL_1" localSheetId="9">[16]Terreno!#REF!</definedName>
    <definedName name="FL_1">[16]Terreno!#REF!</definedName>
    <definedName name="FLA" localSheetId="1">[17]Inventario!#REF!</definedName>
    <definedName name="FLA" localSheetId="9">[17]Inventario!#REF!</definedName>
    <definedName name="FLA">[17]Inventario!#REF!</definedName>
    <definedName name="FLCINCO" localSheetId="1">[3]Cédulas!#REF!</definedName>
    <definedName name="FLCINCO" localSheetId="9">[3]Cédulas!#REF!</definedName>
    <definedName name="FLCINCO">[3]Cédulas!#REF!</definedName>
    <definedName name="FLDOS" localSheetId="1">[3]Cédulas!#REF!</definedName>
    <definedName name="FLDOS" localSheetId="9">[3]Cédulas!#REF!</definedName>
    <definedName name="FLDOS">[3]Cédulas!#REF!</definedName>
    <definedName name="flete" localSheetId="1">#REF!</definedName>
    <definedName name="flete" localSheetId="9">#REF!</definedName>
    <definedName name="flete">#REF!</definedName>
    <definedName name="FLI" localSheetId="1">#REF!</definedName>
    <definedName name="FLI" localSheetId="9">#REF!</definedName>
    <definedName name="FLI">#REF!</definedName>
    <definedName name="FLII" localSheetId="1">#REF!</definedName>
    <definedName name="FLII" localSheetId="9">#REF!</definedName>
    <definedName name="FLII">#REF!</definedName>
    <definedName name="florín" localSheetId="1">#REF!</definedName>
    <definedName name="florín" localSheetId="9">#REF!</definedName>
    <definedName name="florín">#REF!</definedName>
    <definedName name="FLUNO" localSheetId="1">[3]Cédulas!#REF!</definedName>
    <definedName name="FLUNO" localSheetId="9">[3]Cédulas!#REF!</definedName>
    <definedName name="FLUNO">[3]Cédulas!#REF!</definedName>
    <definedName name="FM" localSheetId="1">#REF!</definedName>
    <definedName name="FM" localSheetId="9">#REF!</definedName>
    <definedName name="FM">#REF!</definedName>
    <definedName name="FM_1" localSheetId="1">[16]Terreno!#REF!</definedName>
    <definedName name="FM_1" localSheetId="9">[16]Terreno!#REF!</definedName>
    <definedName name="FM_1">[16]Terreno!#REF!</definedName>
    <definedName name="FOE" localSheetId="1">#REF!</definedName>
    <definedName name="FOE" localSheetId="9">#REF!</definedName>
    <definedName name="FOE">#REF!</definedName>
    <definedName name="FORMNUEVO" localSheetId="1">#REF!</definedName>
    <definedName name="FORMNUEVO" localSheetId="9">#REF!</definedName>
    <definedName name="FORMNUEVO">#REF!</definedName>
    <definedName name="FORMULA" localSheetId="1">#REF!</definedName>
    <definedName name="FORMULA" localSheetId="9">#REF!</definedName>
    <definedName name="FORMULA">#REF!</definedName>
    <definedName name="fotos" localSheetId="1">#REF!</definedName>
    <definedName name="fotos" localSheetId="9">#REF!</definedName>
    <definedName name="fotos">#REF!</definedName>
    <definedName name="franc">[18]Inventario!$T$5</definedName>
    <definedName name="francia" localSheetId="1">#REF!</definedName>
    <definedName name="francia" localSheetId="9">#REF!</definedName>
    <definedName name="francia">#REF!</definedName>
    <definedName name="franco" localSheetId="1">#REF!</definedName>
    <definedName name="franco" localSheetId="9">#REF!</definedName>
    <definedName name="franco">#REF!</definedName>
    <definedName name="FRENTE" localSheetId="1">#REF!</definedName>
    <definedName name="FRENTE" localSheetId="9">#REF!</definedName>
    <definedName name="FRENTE">#REF!</definedName>
    <definedName name="FUB" localSheetId="1">#REF!</definedName>
    <definedName name="FUB" localSheetId="9">#REF!</definedName>
    <definedName name="FUB">#REF!</definedName>
    <definedName name="FUB_1" localSheetId="1">[16]Terreno!#REF!</definedName>
    <definedName name="FUB_1" localSheetId="9">[16]Terreno!#REF!</definedName>
    <definedName name="FUB_1">[16]Terreno!#REF!</definedName>
    <definedName name="Fuente_de_información" localSheetId="1">#REF!</definedName>
    <definedName name="Fuente_de_información" localSheetId="9">#REF!</definedName>
    <definedName name="Fuente_de_información">#REF!</definedName>
    <definedName name="FUNCIONES" localSheetId="1">#REF!</definedName>
    <definedName name="FUNCIONES" localSheetId="9">#REF!</definedName>
    <definedName name="FUNCIONES">#REF!</definedName>
    <definedName name="FUNCIONES2" localSheetId="1">#REF!</definedName>
    <definedName name="FUNCIONES2" localSheetId="9">#REF!</definedName>
    <definedName name="FUNCIONES2">#REF!</definedName>
    <definedName name="Gas" localSheetId="1">#REF!</definedName>
    <definedName name="Gas" localSheetId="9">#REF!</definedName>
    <definedName name="Gas">#REF!</definedName>
    <definedName name="GF" localSheetId="1">#REF!</definedName>
    <definedName name="GF" localSheetId="9">#REF!</definedName>
    <definedName name="GF">#REF!</definedName>
    <definedName name="gfyjhj" localSheetId="3" hidden="1">{#N/A,#N/A,FALSE,"AVALUO";#N/A,#N/A,FALSE,"CONDOMINIO";#N/A,#N/A,FALSE,"TDF"}</definedName>
    <definedName name="gfyjhj" hidden="1">{#N/A,#N/A,FALSE,"AVALUO";#N/A,#N/A,FALSE,"CONDOMINIO";#N/A,#N/A,FALSE,"TDF"}</definedName>
    <definedName name="GHSDTH">[10]AVALUO!$C$465</definedName>
    <definedName name="GRUPO">'[19]MEMORIAS (2)'!$D$12:$E$48</definedName>
    <definedName name="Herrería_y_Cancelería" localSheetId="1">#REF!</definedName>
    <definedName name="Herrería_y_Cancelería" localSheetId="9">#REF!</definedName>
    <definedName name="Herrería_y_Cancelería">#REF!</definedName>
    <definedName name="Hidráulica" localSheetId="1">#REF!</definedName>
    <definedName name="Hidráulica" localSheetId="9">#REF!</definedName>
    <definedName name="Hidráulica">#REF!</definedName>
    <definedName name="HOJA" localSheetId="1">#REF!</definedName>
    <definedName name="HOJA" localSheetId="9">#REF!</definedName>
    <definedName name="HOJA">#REF!</definedName>
    <definedName name="hoja1" localSheetId="1">#REF!</definedName>
    <definedName name="hoja1" localSheetId="9">#REF!</definedName>
    <definedName name="hoja1">#REF!</definedName>
    <definedName name="HOJA14" localSheetId="1">#REF!</definedName>
    <definedName name="HOJA14" localSheetId="9">#REF!</definedName>
    <definedName name="HOJA14">#REF!</definedName>
    <definedName name="HOJA15" localSheetId="1">#REF!</definedName>
    <definedName name="HOJA15" localSheetId="9">#REF!</definedName>
    <definedName name="HOJA15">#REF!</definedName>
    <definedName name="HOJA16" localSheetId="1">#REF!</definedName>
    <definedName name="HOJA16" localSheetId="9">#REF!</definedName>
    <definedName name="HOJA16">#REF!</definedName>
    <definedName name="HOJA19" localSheetId="1">#REF!</definedName>
    <definedName name="HOJA19" localSheetId="9">#REF!</definedName>
    <definedName name="HOJA19">#REF!</definedName>
    <definedName name="hoja2" localSheetId="1">#REF!</definedName>
    <definedName name="hoja2" localSheetId="9">#REF!</definedName>
    <definedName name="hoja2">#REF!</definedName>
    <definedName name="hoja20" localSheetId="3" hidden="1">{#N/A,#N/A,FALSE,"AVALUO";#N/A,#N/A,FALSE,"CONDOMINIO";#N/A,#N/A,FALSE,"TDF"}</definedName>
    <definedName name="hoja20" hidden="1">{#N/A,#N/A,FALSE,"AVALUO";#N/A,#N/A,FALSE,"CONDOMINIO";#N/A,#N/A,FALSE,"TDF"}</definedName>
    <definedName name="HOJA3" localSheetId="1">#REF!</definedName>
    <definedName name="HOJA3" localSheetId="9">#REF!</definedName>
    <definedName name="HOJA3">#REF!</definedName>
    <definedName name="HOJA5" localSheetId="1">#REF!</definedName>
    <definedName name="HOJA5" localSheetId="9">#REF!</definedName>
    <definedName name="HOJA5">#REF!</definedName>
    <definedName name="HOJA6" localSheetId="1">#REF!</definedName>
    <definedName name="HOJA6" localSheetId="9">#REF!</definedName>
    <definedName name="HOJA6">#REF!</definedName>
    <definedName name="HOJA9" localSheetId="1">#REF!</definedName>
    <definedName name="HOJA9" localSheetId="9">#REF!</definedName>
    <definedName name="HOJA9">#REF!</definedName>
    <definedName name="hom" localSheetId="1">[20]COMPUTO!#REF!</definedName>
    <definedName name="hom" localSheetId="9">[20]COMPUTO!#REF!</definedName>
    <definedName name="hom">[20]COMPUTO!#REF!</definedName>
    <definedName name="HOMOLOGACIÓN" localSheetId="1">[21]COMPUTO!#REF!</definedName>
    <definedName name="HOMOLOGACIÓN" localSheetId="9">[21]COMPUTO!#REF!</definedName>
    <definedName name="HOMOLOGACIÓN">[21]COMPUTO!#REF!</definedName>
    <definedName name="I" localSheetId="1">#REF!</definedName>
    <definedName name="I" localSheetId="9">#REF!</definedName>
    <definedName name="I">#REF!</definedName>
    <definedName name="I\" localSheetId="1">[1]Cálculos!#REF!</definedName>
    <definedName name="I\" localSheetId="9">[1]Cálculos!#REF!</definedName>
    <definedName name="I\">[1]Cálculos!#REF!</definedName>
    <definedName name="ie" localSheetId="1">#REF!</definedName>
    <definedName name="ie" localSheetId="9">#REF!</definedName>
    <definedName name="ie">#REF!</definedName>
    <definedName name="II" localSheetId="1">#REF!</definedName>
    <definedName name="II" localSheetId="9">#REF!</definedName>
    <definedName name="II">#REF!</definedName>
    <definedName name="III" localSheetId="1">#REF!</definedName>
    <definedName name="III" localSheetId="9">#REF!</definedName>
    <definedName name="III">#REF!</definedName>
    <definedName name="imp" localSheetId="1">#REF!</definedName>
    <definedName name="imp" localSheetId="9">#REF!</definedName>
    <definedName name="imp">#REF!</definedName>
    <definedName name="Importancia_Urbana" localSheetId="1">#REF!</definedName>
    <definedName name="Importancia_Urbana" localSheetId="9">#REF!</definedName>
    <definedName name="Importancia_Urbana">#REF!</definedName>
    <definedName name="in_Cantidad" localSheetId="1">#REF!</definedName>
    <definedName name="in_Cantidad" localSheetId="9">#REF!</definedName>
    <definedName name="in_Cantidad">#REF!</definedName>
    <definedName name="in_Concepto" localSheetId="1">#REF!</definedName>
    <definedName name="in_Concepto" localSheetId="9">#REF!</definedName>
    <definedName name="in_Concepto">#REF!</definedName>
    <definedName name="in_DA" localSheetId="1">#REF!</definedName>
    <definedName name="in_DA" localSheetId="9">#REF!</definedName>
    <definedName name="in_DA">#REF!</definedName>
    <definedName name="in_Inventario" localSheetId="1">#REF!</definedName>
    <definedName name="in_Inventario" localSheetId="9">#REF!</definedName>
    <definedName name="in_Inventario">#REF!</definedName>
    <definedName name="in_VNR" localSheetId="1">#REF!</definedName>
    <definedName name="in_VNR" localSheetId="9">#REF!</definedName>
    <definedName name="in_VNR">#REF!</definedName>
    <definedName name="in_VR" localSheetId="1">#REF!</definedName>
    <definedName name="in_VR" localSheetId="9">#REF!</definedName>
    <definedName name="in_VR">#REF!</definedName>
    <definedName name="in_VRN" localSheetId="1">#REF!</definedName>
    <definedName name="in_VRN" localSheetId="9">#REF!</definedName>
    <definedName name="in_VRN">#REF!</definedName>
    <definedName name="in_VUR" localSheetId="1">#REF!</definedName>
    <definedName name="in_VUR" localSheetId="9">#REF!</definedName>
    <definedName name="in_VUR">#REF!</definedName>
    <definedName name="in_VURN" localSheetId="1">#REF!</definedName>
    <definedName name="in_VURN" localSheetId="9">#REF!</definedName>
    <definedName name="in_VURN">#REF!</definedName>
    <definedName name="index" localSheetId="1">#REF!</definedName>
    <definedName name="index" localSheetId="9">#REF!</definedName>
    <definedName name="index">#REF!</definedName>
    <definedName name="index1" localSheetId="1">#REF!</definedName>
    <definedName name="index1" localSheetId="9">#REF!</definedName>
    <definedName name="index1">#REF!</definedName>
    <definedName name="index2" localSheetId="1">#REF!</definedName>
    <definedName name="index2" localSheetId="9">#REF!</definedName>
    <definedName name="index2">#REF!</definedName>
    <definedName name="index3" localSheetId="1">#REF!</definedName>
    <definedName name="index3" localSheetId="9">#REF!</definedName>
    <definedName name="index3">#REF!</definedName>
    <definedName name="indice" localSheetId="1">#REF!</definedName>
    <definedName name="indice" localSheetId="9">#REF!</definedName>
    <definedName name="indice">#REF!</definedName>
    <definedName name="Indice_de_Ocupación" localSheetId="1">#REF!</definedName>
    <definedName name="Indice_de_Ocupación" localSheetId="9">#REF!</definedName>
    <definedName name="Indice_de_Ocupación">#REF!</definedName>
    <definedName name="Inegi" localSheetId="1">#REF!</definedName>
    <definedName name="Inegi" localSheetId="9">#REF!</definedName>
    <definedName name="Inegi">#REF!</definedName>
    <definedName name="Inegis" localSheetId="1">#REF!</definedName>
    <definedName name="Inegis" localSheetId="9">#REF!</definedName>
    <definedName name="Inegis">#REF!</definedName>
    <definedName name="Inmueble_que_se_valúa" localSheetId="1">#REF!</definedName>
    <definedName name="Inmueble_que_se_valúa" localSheetId="9">#REF!</definedName>
    <definedName name="Inmueble_que_se_valúa">#REF!</definedName>
    <definedName name="INSPECCIONES">[22]INSPECCIONES!$B$1:$J$169</definedName>
    <definedName name="Instalaciones_especiales" localSheetId="1">#REF!</definedName>
    <definedName name="Instalaciones_especiales" localSheetId="9">#REF!</definedName>
    <definedName name="Instalaciones_especiales">#REF!</definedName>
    <definedName name="Instalaciones_especiales_Acc" localSheetId="1">#REF!</definedName>
    <definedName name="Instalaciones_especiales_Acc" localSheetId="9">#REF!</definedName>
    <definedName name="Instalaciones_especiales_Acc">#REF!</definedName>
    <definedName name="Intensidad_de_construcción" localSheetId="1">#REF!</definedName>
    <definedName name="Intensidad_de_construcción" localSheetId="9">#REF!</definedName>
    <definedName name="Intensidad_de_construcción">#REF!</definedName>
    <definedName name="Intensidad_de_Flujo" localSheetId="1">#REF!</definedName>
    <definedName name="Intensidad_de_Flujo" localSheetId="9">#REF!</definedName>
    <definedName name="Intensidad_de_Flujo">#REF!</definedName>
    <definedName name="INVEN" localSheetId="1">[23]Cédulas!#REF!</definedName>
    <definedName name="INVEN" localSheetId="9">[23]Cédulas!#REF!</definedName>
    <definedName name="INVEN">[23]Cédulas!#REF!</definedName>
    <definedName name="ITL" localSheetId="1">#REF!</definedName>
    <definedName name="ITL" localSheetId="9">#REF!</definedName>
    <definedName name="ITL">#REF!</definedName>
    <definedName name="j" localSheetId="1">[9]AVALUO!#REF!</definedName>
    <definedName name="j" localSheetId="9">[9]AVALUO!#REF!</definedName>
    <definedName name="j">[9]AVALUO!#REF!</definedName>
    <definedName name="ji" localSheetId="1">[9]AVALUO!#REF!</definedName>
    <definedName name="ji" localSheetId="9">[9]AVALUO!#REF!</definedName>
    <definedName name="ji">[9]AVALUO!#REF!</definedName>
    <definedName name="K" localSheetId="1">#REF!</definedName>
    <definedName name="K" localSheetId="9">#REF!</definedName>
    <definedName name="K">#REF!</definedName>
    <definedName name="kroner" localSheetId="1">#REF!</definedName>
    <definedName name="kroner" localSheetId="9">#REF!</definedName>
    <definedName name="kroner">#REF!</definedName>
    <definedName name="L" localSheetId="1">#REF!</definedName>
    <definedName name="L" localSheetId="9">#REF!</definedName>
    <definedName name="L">#REF!</definedName>
    <definedName name="Lambrines" localSheetId="1">#REF!</definedName>
    <definedName name="Lambrines" localSheetId="9">#REF!</definedName>
    <definedName name="Lambrines">#REF!</definedName>
    <definedName name="Lambrines_Carpinteria" localSheetId="1">#REF!</definedName>
    <definedName name="Lambrines_Carpinteria" localSheetId="9">#REF!</definedName>
    <definedName name="Lambrines_Carpinteria">#REF!</definedName>
    <definedName name="LANCE1" localSheetId="3" hidden="1">{#N/A,#N/A,FALSE,"AVALUO";#N/A,#N/A,FALSE,"CONDOMINIO";#N/A,#N/A,FALSE,"IGECEM"}</definedName>
    <definedName name="LANCE1" hidden="1">{#N/A,#N/A,FALSE,"AVALUO";#N/A,#N/A,FALSE,"CONDOMINIO";#N/A,#N/A,FALSE,"IGECEM"}</definedName>
    <definedName name="LANCE2" localSheetId="3" hidden="1">{#N/A,#N/A,FALSE,"AVALUO";#N/A,#N/A,FALSE,"CONDOMINIO";#N/A,#N/A,FALSE,"TDF"}</definedName>
    <definedName name="LANCE2" hidden="1">{#N/A,#N/A,FALSE,"AVALUO";#N/A,#N/A,FALSE,"CONDOMINIO";#N/A,#N/A,FALSE,"TDF"}</definedName>
    <definedName name="Li" localSheetId="1">#REF!</definedName>
    <definedName name="Li" localSheetId="9">#REF!</definedName>
    <definedName name="Li">#REF!</definedName>
    <definedName name="libra" localSheetId="1">#REF!</definedName>
    <definedName name="libra" localSheetId="9">#REF!</definedName>
    <definedName name="libra">#REF!</definedName>
    <definedName name="lira">[7]Cédulas!$Y$4</definedName>
    <definedName name="LIST">[24]AVALUO!$A$1:$G$243</definedName>
    <definedName name="LISTA2" localSheetId="1">#REF!</definedName>
    <definedName name="LISTA2" localSheetId="9">#REF!</definedName>
    <definedName name="LISTA2">#REF!</definedName>
    <definedName name="Lote_tipo" localSheetId="1">#REF!</definedName>
    <definedName name="Lote_tipo" localSheetId="9">#REF!</definedName>
    <definedName name="Lote_tipo">#REF!</definedName>
    <definedName name="Ma" localSheetId="1">[7]Cédulas!#REF!</definedName>
    <definedName name="Ma" localSheetId="9">[7]Cédulas!#REF!</definedName>
    <definedName name="Ma">[7]Cédulas!#REF!</definedName>
    <definedName name="MACROS" localSheetId="1">#REF!</definedName>
    <definedName name="MACROS" localSheetId="9">#REF!</definedName>
    <definedName name="MACROS">#REF!</definedName>
    <definedName name="malo" localSheetId="1">#REF!</definedName>
    <definedName name="malo" localSheetId="9">#REF!</definedName>
    <definedName name="malo">#REF!</definedName>
    <definedName name="marco" localSheetId="1">[7]Cédulas!#REF!</definedName>
    <definedName name="marco" localSheetId="9">[7]Cédulas!#REF!</definedName>
    <definedName name="marco">[7]Cédulas!#REF!</definedName>
    <definedName name="MARISOL" localSheetId="1">#REF!</definedName>
    <definedName name="MARISOL" localSheetId="9">#REF!</definedName>
    <definedName name="MARISOL">#REF!</definedName>
    <definedName name="MERCADO" localSheetId="3" hidden="1">{#N/A,#N/A,FALSE,"AVALUO";#N/A,#N/A,FALSE,"CONDOMINIO";#N/A,#N/A,FALSE,"IGECEM"}</definedName>
    <definedName name="MERCADO" hidden="1">{#N/A,#N/A,FALSE,"AVALUO";#N/A,#N/A,FALSE,"CONDOMINIO";#N/A,#N/A,FALSE,"IGECEM"}</definedName>
    <definedName name="MISION" localSheetId="1">#REF!</definedName>
    <definedName name="MISION" localSheetId="9">#REF!</definedName>
    <definedName name="MISION">#REF!</definedName>
    <definedName name="MOD" localSheetId="1">#REF!</definedName>
    <definedName name="MOD" localSheetId="9">#REF!</definedName>
    <definedName name="MOD">#REF!</definedName>
    <definedName name="MODELO" localSheetId="1">#REF!</definedName>
    <definedName name="MODELO" localSheetId="9">#REF!</definedName>
    <definedName name="MODELO">#REF!</definedName>
    <definedName name="MODULO">'[25]DIAGNOSTICOS '!$U$1:$Y$2</definedName>
    <definedName name="montaje" localSheetId="1">#REF!</definedName>
    <definedName name="montaje" localSheetId="9">#REF!</definedName>
    <definedName name="montaje">#REF!</definedName>
    <definedName name="MOTOR" localSheetId="1">#REF!</definedName>
    <definedName name="MOTOR" localSheetId="9">#REF!</definedName>
    <definedName name="MOTOR">#REF!</definedName>
    <definedName name="Muebles_fijos" localSheetId="1">#REF!</definedName>
    <definedName name="Muebles_fijos" localSheetId="9">#REF!</definedName>
    <definedName name="Muebles_fijos">#REF!</definedName>
    <definedName name="Muros" localSheetId="1">#REF!</definedName>
    <definedName name="Muros" localSheetId="9">#REF!</definedName>
    <definedName name="Muros">#REF!</definedName>
    <definedName name="NAEXO2" localSheetId="1">#REF!</definedName>
    <definedName name="NAEXO2" localSheetId="9">#REF!</definedName>
    <definedName name="NAEXO2">#REF!</definedName>
    <definedName name="Nivel_socioeconómico" localSheetId="1">#REF!</definedName>
    <definedName name="Nivel_socioeconómico" localSheetId="9">#REF!</definedName>
    <definedName name="Nivel_socioeconómico">#REF!</definedName>
    <definedName name="Nivel_socioeconómico_Generales" localSheetId="1">#REF!</definedName>
    <definedName name="Nivel_socioeconómico_Generales" localSheetId="9">#REF!</definedName>
    <definedName name="Nivel_socioeconómico_Generales">#REF!</definedName>
    <definedName name="NOMDEPTO" localSheetId="1">#REF!</definedName>
    <definedName name="NOMDEPTO" localSheetId="9">#REF!</definedName>
    <definedName name="NOMDEPTO">#REF!</definedName>
    <definedName name="NOMDEPTO1" localSheetId="1">#REF!</definedName>
    <definedName name="NOMDEPTO1" localSheetId="9">#REF!</definedName>
    <definedName name="NOMDEPTO1">#REF!</definedName>
    <definedName name="Nor" localSheetId="1">[7]Cédulas!#REF!</definedName>
    <definedName name="Nor" localSheetId="9">[7]Cédulas!#REF!</definedName>
    <definedName name="Nor">[7]Cédulas!#REF!</definedName>
    <definedName name="normal" localSheetId="1">#REF!</definedName>
    <definedName name="normal" localSheetId="9">#REF!</definedName>
    <definedName name="normal">#REF!</definedName>
    <definedName name="NUEVO" localSheetId="1">#REF!</definedName>
    <definedName name="NUEVO" localSheetId="9">#REF!</definedName>
    <definedName name="NUEVO">#REF!</definedName>
    <definedName name="NUMERO" localSheetId="3" hidden="1">{#N/A,#N/A,FALSE,"AVALUO";#N/A,#N/A,FALSE,"CONDOMINIO";#N/A,#N/A,FALSE,"TDF"}</definedName>
    <definedName name="NUMERO" hidden="1">{#N/A,#N/A,FALSE,"AVALUO";#N/A,#N/A,FALSE,"CONDOMINIO";#N/A,#N/A,FALSE,"TDF"}</definedName>
    <definedName name="o" localSheetId="1">[9]AVALUO!#REF!</definedName>
    <definedName name="o" localSheetId="9">[9]AVALUO!#REF!</definedName>
    <definedName name="o">[9]AVALUO!#REF!</definedName>
    <definedName name="Objeto_del_avalúo" localSheetId="1">#REF!</definedName>
    <definedName name="Objeto_del_avalúo" localSheetId="9">#REF!</definedName>
    <definedName name="Objeto_del_avalúo">#REF!</definedName>
    <definedName name="Obras_Complementarias" localSheetId="1">#REF!</definedName>
    <definedName name="Obras_Complementarias" localSheetId="9">#REF!</definedName>
    <definedName name="Obras_Complementarias">#REF!</definedName>
    <definedName name="Obras_Complementarias_Acc" localSheetId="1">#REF!</definedName>
    <definedName name="Obras_Complementarias_Acc" localSheetId="9">#REF!</definedName>
    <definedName name="Obras_Complementarias_Acc">#REF!</definedName>
    <definedName name="OBSO" localSheetId="1">#REF!</definedName>
    <definedName name="OBSO" localSheetId="9">#REF!</definedName>
    <definedName name="OBSO">#REF!</definedName>
    <definedName name="OBSOFUN">'[26]FACTOR MTO Y OBSOLE'!$B$3:$C$54</definedName>
    <definedName name="OBSOLE" localSheetId="1">#REF!</definedName>
    <definedName name="OBSOLE" localSheetId="9">#REF!</definedName>
    <definedName name="OBSOLE">#REF!</definedName>
    <definedName name="OBSOLES" localSheetId="1">#REF!</definedName>
    <definedName name="OBSOLES" localSheetId="9">#REF!</definedName>
    <definedName name="OBSOLES">#REF!</definedName>
    <definedName name="OBSOLES1" localSheetId="1">#REF!</definedName>
    <definedName name="OBSOLES1" localSheetId="9">#REF!</definedName>
    <definedName name="OBSOLES1">#REF!</definedName>
    <definedName name="OBSOLESE" localSheetId="1">#REF!</definedName>
    <definedName name="OBSOLESE" localSheetId="9">#REF!</definedName>
    <definedName name="OBSOLESE">#REF!</definedName>
    <definedName name="OBSTEC" localSheetId="1">#REF!</definedName>
    <definedName name="OBSTEC" localSheetId="9">#REF!</definedName>
    <definedName name="OBSTEC">#REF!</definedName>
    <definedName name="OOO" localSheetId="1">#REF!</definedName>
    <definedName name="OOO" localSheetId="9">#REF!</definedName>
    <definedName name="OOO">#REF!</definedName>
    <definedName name="OOOOOO" localSheetId="1">#REF!</definedName>
    <definedName name="OOOOOO" localSheetId="9">#REF!</definedName>
    <definedName name="OOOOOO">#REF!</definedName>
    <definedName name="óptimo" localSheetId="1">#REF!</definedName>
    <definedName name="óptimo" localSheetId="9">#REF!</definedName>
    <definedName name="óptimo">#REF!</definedName>
    <definedName name="Originación_del_inmueble" localSheetId="1">#REF!</definedName>
    <definedName name="Originación_del_inmueble" localSheetId="9">#REF!</definedName>
    <definedName name="Originación_del_inmueble">#REF!</definedName>
    <definedName name="P" localSheetId="1">#REF!</definedName>
    <definedName name="P" localSheetId="9">#REF!</definedName>
    <definedName name="P">#REF!</definedName>
    <definedName name="particip" localSheetId="1">#REF!</definedName>
    <definedName name="particip" localSheetId="9">#REF!</definedName>
    <definedName name="particip">#REF!</definedName>
    <definedName name="Partida" localSheetId="1">#REF!</definedName>
    <definedName name="Partida" localSheetId="9">#REF!</definedName>
    <definedName name="Partida">#REF!</definedName>
    <definedName name="peseta">[7]Cédulas!$Y$6</definedName>
    <definedName name="Pintura" localSheetId="1">#REF!</definedName>
    <definedName name="Pintura" localSheetId="9">#REF!</definedName>
    <definedName name="Pintura">#REF!</definedName>
    <definedName name="Pisos" localSheetId="1">#REF!</definedName>
    <definedName name="Pisos" localSheetId="9">#REF!</definedName>
    <definedName name="Pisos">#REF!</definedName>
    <definedName name="Plafones" localSheetId="1">#REF!</definedName>
    <definedName name="Plafones" localSheetId="9">#REF!</definedName>
    <definedName name="Plafones">#REF!</definedName>
    <definedName name="polonia" localSheetId="1">#REF!</definedName>
    <definedName name="polonia" localSheetId="9">#REF!</definedName>
    <definedName name="polonia">#REF!</definedName>
    <definedName name="PP" localSheetId="1">#REF!</definedName>
    <definedName name="PP" localSheetId="9">#REF!</definedName>
    <definedName name="PP">#REF!</definedName>
    <definedName name="PRECIO" localSheetId="1">#REF!</definedName>
    <definedName name="PRECIO" localSheetId="9">#REF!</definedName>
    <definedName name="PRECIO">#REF!</definedName>
    <definedName name="Preg_1" localSheetId="1">#REF!</definedName>
    <definedName name="Preg_1" localSheetId="9">#REF!</definedName>
    <definedName name="Preg_1">#REF!</definedName>
    <definedName name="Preg_10" localSheetId="1">#REF!</definedName>
    <definedName name="Preg_10" localSheetId="9">#REF!</definedName>
    <definedName name="Preg_10">#REF!</definedName>
    <definedName name="Preg_11" localSheetId="1">#REF!</definedName>
    <definedName name="Preg_11" localSheetId="9">#REF!</definedName>
    <definedName name="Preg_11">#REF!</definedName>
    <definedName name="Preg_12" localSheetId="1">#REF!</definedName>
    <definedName name="Preg_12" localSheetId="9">#REF!</definedName>
    <definedName name="Preg_12">#REF!</definedName>
    <definedName name="Preg_13" localSheetId="1">#REF!</definedName>
    <definedName name="Preg_13" localSheetId="9">#REF!</definedName>
    <definedName name="Preg_13">#REF!</definedName>
    <definedName name="Preg_14" localSheetId="1">#REF!</definedName>
    <definedName name="Preg_14" localSheetId="9">#REF!</definedName>
    <definedName name="Preg_14">#REF!</definedName>
    <definedName name="Preg_15" localSheetId="1">#REF!</definedName>
    <definedName name="Preg_15" localSheetId="9">#REF!</definedName>
    <definedName name="Preg_15">#REF!</definedName>
    <definedName name="Preg_16" localSheetId="1">#REF!</definedName>
    <definedName name="Preg_16" localSheetId="9">#REF!</definedName>
    <definedName name="Preg_16">#REF!</definedName>
    <definedName name="Preg_17" localSheetId="1">#REF!</definedName>
    <definedName name="Preg_17" localSheetId="9">#REF!</definedName>
    <definedName name="Preg_17">#REF!</definedName>
    <definedName name="Preg_18" localSheetId="1">#REF!</definedName>
    <definedName name="Preg_18" localSheetId="9">#REF!</definedName>
    <definedName name="Preg_18">#REF!</definedName>
    <definedName name="Preg_19" localSheetId="1">#REF!</definedName>
    <definedName name="Preg_19" localSheetId="9">#REF!</definedName>
    <definedName name="Preg_19">#REF!</definedName>
    <definedName name="Preg_2" localSheetId="1">#REF!</definedName>
    <definedName name="Preg_2" localSheetId="9">#REF!</definedName>
    <definedName name="Preg_2">#REF!</definedName>
    <definedName name="Preg_20" localSheetId="1">#REF!</definedName>
    <definedName name="Preg_20" localSheetId="9">#REF!</definedName>
    <definedName name="Preg_20">#REF!</definedName>
    <definedName name="Preg_21" localSheetId="1">#REF!</definedName>
    <definedName name="Preg_21" localSheetId="9">#REF!</definedName>
    <definedName name="Preg_21">#REF!</definedName>
    <definedName name="Preg_22" localSheetId="1">#REF!</definedName>
    <definedName name="Preg_22" localSheetId="9">#REF!</definedName>
    <definedName name="Preg_22">#REF!</definedName>
    <definedName name="Preg_23" localSheetId="1">#REF!</definedName>
    <definedName name="Preg_23" localSheetId="9">#REF!</definedName>
    <definedName name="Preg_23">#REF!</definedName>
    <definedName name="Preg_24" localSheetId="1">#REF!</definedName>
    <definedName name="Preg_24" localSheetId="9">#REF!</definedName>
    <definedName name="Preg_24">#REF!</definedName>
    <definedName name="Preg_26" localSheetId="1">#REF!</definedName>
    <definedName name="Preg_26" localSheetId="9">#REF!</definedName>
    <definedName name="Preg_26">#REF!</definedName>
    <definedName name="Preg_27" localSheetId="1">#REF!</definedName>
    <definedName name="Preg_27" localSheetId="9">#REF!</definedName>
    <definedName name="Preg_27">#REF!</definedName>
    <definedName name="Preg_28" localSheetId="1">#REF!</definedName>
    <definedName name="Preg_28" localSheetId="9">#REF!</definedName>
    <definedName name="Preg_28">#REF!</definedName>
    <definedName name="Preg_3" localSheetId="1">#REF!</definedName>
    <definedName name="Preg_3" localSheetId="9">#REF!</definedName>
    <definedName name="Preg_3">#REF!</definedName>
    <definedName name="Preg_30" localSheetId="1">#REF!</definedName>
    <definedName name="Preg_30" localSheetId="9">#REF!</definedName>
    <definedName name="Preg_30">#REF!</definedName>
    <definedName name="Preg_31" localSheetId="1">#REF!</definedName>
    <definedName name="Preg_31" localSheetId="9">#REF!</definedName>
    <definedName name="Preg_31">#REF!</definedName>
    <definedName name="Preg_32" localSheetId="1">#REF!</definedName>
    <definedName name="Preg_32" localSheetId="9">#REF!</definedName>
    <definedName name="Preg_32">#REF!</definedName>
    <definedName name="Preg_33" localSheetId="1">#REF!</definedName>
    <definedName name="Preg_33" localSheetId="9">#REF!</definedName>
    <definedName name="Preg_33">#REF!</definedName>
    <definedName name="Preg_34" localSheetId="1">#REF!</definedName>
    <definedName name="Preg_34" localSheetId="9">#REF!</definedName>
    <definedName name="Preg_34">#REF!</definedName>
    <definedName name="Preg_35" localSheetId="1">#REF!</definedName>
    <definedName name="Preg_35" localSheetId="9">#REF!</definedName>
    <definedName name="Preg_35">#REF!</definedName>
    <definedName name="Preg_39" localSheetId="1">#REF!</definedName>
    <definedName name="Preg_39" localSheetId="9">#REF!</definedName>
    <definedName name="Preg_39">#REF!</definedName>
    <definedName name="Preg_4" localSheetId="1">#REF!</definedName>
    <definedName name="Preg_4" localSheetId="9">#REF!</definedName>
    <definedName name="Preg_4">#REF!</definedName>
    <definedName name="Preg_40" localSheetId="1">#REF!</definedName>
    <definedName name="Preg_40" localSheetId="9">#REF!</definedName>
    <definedName name="Preg_40">#REF!</definedName>
    <definedName name="Preg_41" localSheetId="1">#REF!</definedName>
    <definedName name="Preg_41" localSheetId="9">#REF!</definedName>
    <definedName name="Preg_41">#REF!</definedName>
    <definedName name="Preg_46" localSheetId="1">#REF!</definedName>
    <definedName name="Preg_46" localSheetId="9">#REF!</definedName>
    <definedName name="Preg_46">#REF!</definedName>
    <definedName name="Preg_47" localSheetId="1">#REF!</definedName>
    <definedName name="Preg_47" localSheetId="9">#REF!</definedName>
    <definedName name="Preg_47">#REF!</definedName>
    <definedName name="Preg_48" localSheetId="1">#REF!</definedName>
    <definedName name="Preg_48" localSheetId="9">#REF!</definedName>
    <definedName name="Preg_48">#REF!</definedName>
    <definedName name="Preg_49" localSheetId="1">#REF!</definedName>
    <definedName name="Preg_49" localSheetId="9">#REF!</definedName>
    <definedName name="Preg_49">#REF!</definedName>
    <definedName name="Preg_5" localSheetId="1">#REF!</definedName>
    <definedName name="Preg_5" localSheetId="9">#REF!</definedName>
    <definedName name="Preg_5">#REF!</definedName>
    <definedName name="Preg_50" localSheetId="1">#REF!</definedName>
    <definedName name="Preg_50" localSheetId="9">#REF!</definedName>
    <definedName name="Preg_50">#REF!</definedName>
    <definedName name="Preg_51" localSheetId="1">#REF!</definedName>
    <definedName name="Preg_51" localSheetId="9">#REF!</definedName>
    <definedName name="Preg_51">#REF!</definedName>
    <definedName name="Preg_52" localSheetId="1">#REF!</definedName>
    <definedName name="Preg_52" localSheetId="9">#REF!</definedName>
    <definedName name="Preg_52">#REF!</definedName>
    <definedName name="Preg_53" localSheetId="1">#REF!</definedName>
    <definedName name="Preg_53" localSheetId="9">#REF!</definedName>
    <definedName name="Preg_53">#REF!</definedName>
    <definedName name="Preg_54" localSheetId="1">#REF!</definedName>
    <definedName name="Preg_54" localSheetId="9">#REF!</definedName>
    <definedName name="Preg_54">#REF!</definedName>
    <definedName name="Preg_55" localSheetId="1">#REF!</definedName>
    <definedName name="Preg_55" localSheetId="9">#REF!</definedName>
    <definedName name="Preg_55">#REF!</definedName>
    <definedName name="Preg_56" localSheetId="1">#REF!</definedName>
    <definedName name="Preg_56" localSheetId="9">#REF!</definedName>
    <definedName name="Preg_56">#REF!</definedName>
    <definedName name="Preg_57" localSheetId="1">#REF!</definedName>
    <definedName name="Preg_57" localSheetId="9">#REF!</definedName>
    <definedName name="Preg_57">#REF!</definedName>
    <definedName name="Preg_58" localSheetId="1">#REF!</definedName>
    <definedName name="Preg_58" localSheetId="9">#REF!</definedName>
    <definedName name="Preg_58">#REF!</definedName>
    <definedName name="Preg_59" localSheetId="1">#REF!</definedName>
    <definedName name="Preg_59" localSheetId="9">#REF!</definedName>
    <definedName name="Preg_59">#REF!</definedName>
    <definedName name="Preg_6" localSheetId="1">#REF!</definedName>
    <definedName name="Preg_6" localSheetId="9">#REF!</definedName>
    <definedName name="Preg_6">#REF!</definedName>
    <definedName name="Preg_60" localSheetId="1">#REF!</definedName>
    <definedName name="Preg_60" localSheetId="9">#REF!</definedName>
    <definedName name="Preg_60">#REF!</definedName>
    <definedName name="Preg_61" localSheetId="1">#REF!</definedName>
    <definedName name="Preg_61" localSheetId="9">#REF!</definedName>
    <definedName name="Preg_61">#REF!</definedName>
    <definedName name="Preg_62" localSheetId="1">#REF!</definedName>
    <definedName name="Preg_62" localSheetId="9">#REF!</definedName>
    <definedName name="Preg_62">#REF!</definedName>
    <definedName name="Preg_63" localSheetId="1">#REF!</definedName>
    <definedName name="Preg_63" localSheetId="9">#REF!</definedName>
    <definedName name="Preg_63">#REF!</definedName>
    <definedName name="Preg_64" localSheetId="1">#REF!</definedName>
    <definedName name="Preg_64" localSheetId="9">#REF!</definedName>
    <definedName name="Preg_64">#REF!</definedName>
    <definedName name="Preg_65" localSheetId="1">#REF!</definedName>
    <definedName name="Preg_65" localSheetId="9">#REF!</definedName>
    <definedName name="Preg_65">#REF!</definedName>
    <definedName name="Preg_66" localSheetId="1">#REF!</definedName>
    <definedName name="Preg_66" localSheetId="9">#REF!</definedName>
    <definedName name="Preg_66">#REF!</definedName>
    <definedName name="Preg_67" localSheetId="1">#REF!</definedName>
    <definedName name="Preg_67" localSheetId="9">#REF!</definedName>
    <definedName name="Preg_67">#REF!</definedName>
    <definedName name="Preg_68" localSheetId="1">#REF!</definedName>
    <definedName name="Preg_68" localSheetId="9">#REF!</definedName>
    <definedName name="Preg_68">#REF!</definedName>
    <definedName name="Preg_69" localSheetId="1">#REF!</definedName>
    <definedName name="Preg_69" localSheetId="9">#REF!</definedName>
    <definedName name="Preg_69">#REF!</definedName>
    <definedName name="Preg_7" localSheetId="1">#REF!</definedName>
    <definedName name="Preg_7" localSheetId="9">#REF!</definedName>
    <definedName name="Preg_7">#REF!</definedName>
    <definedName name="Preg_70" localSheetId="1">#REF!</definedName>
    <definedName name="Preg_70" localSheetId="9">#REF!</definedName>
    <definedName name="Preg_70">#REF!</definedName>
    <definedName name="Preg_71" localSheetId="1">#REF!</definedName>
    <definedName name="Preg_71" localSheetId="9">#REF!</definedName>
    <definedName name="Preg_71">#REF!</definedName>
    <definedName name="Preg_72" localSheetId="1">#REF!</definedName>
    <definedName name="Preg_72" localSheetId="9">#REF!</definedName>
    <definedName name="Preg_72">#REF!</definedName>
    <definedName name="Preg_73" localSheetId="1">#REF!</definedName>
    <definedName name="Preg_73" localSheetId="9">#REF!</definedName>
    <definedName name="Preg_73">#REF!</definedName>
    <definedName name="Preg_74" localSheetId="1">#REF!</definedName>
    <definedName name="Preg_74" localSheetId="9">#REF!</definedName>
    <definedName name="Preg_74">#REF!</definedName>
    <definedName name="Preg_75" localSheetId="1">#REF!</definedName>
    <definedName name="Preg_75" localSheetId="9">#REF!</definedName>
    <definedName name="Preg_75">#REF!</definedName>
    <definedName name="Preg_76" localSheetId="1">#REF!</definedName>
    <definedName name="Preg_76" localSheetId="9">#REF!</definedName>
    <definedName name="Preg_76">#REF!</definedName>
    <definedName name="Preg_77" localSheetId="1">#REF!</definedName>
    <definedName name="Preg_77" localSheetId="9">#REF!</definedName>
    <definedName name="Preg_77">#REF!</definedName>
    <definedName name="Preg_78" localSheetId="1">#REF!</definedName>
    <definedName name="Preg_78" localSheetId="9">#REF!</definedName>
    <definedName name="Preg_78">#REF!</definedName>
    <definedName name="Preg_79" localSheetId="1">#REF!</definedName>
    <definedName name="Preg_79" localSheetId="9">#REF!</definedName>
    <definedName name="Preg_79">#REF!</definedName>
    <definedName name="Preg_8" localSheetId="1">#REF!</definedName>
    <definedName name="Preg_8" localSheetId="9">#REF!</definedName>
    <definedName name="Preg_8">#REF!</definedName>
    <definedName name="Preg_9" localSheetId="1">#REF!</definedName>
    <definedName name="Preg_9" localSheetId="9">#REF!</definedName>
    <definedName name="Preg_9">#REF!</definedName>
    <definedName name="_xlnm.Print_Area" localSheetId="6">beta!$A$1:$R$27</definedName>
    <definedName name="_xlnm.Print_Area" localSheetId="2">CARAT!$A$1:$M$51</definedName>
    <definedName name="_xlnm.Print_Area" localSheetId="1">#REF!</definedName>
    <definedName name="_xlnm.Print_Area" localSheetId="9">#REF!</definedName>
    <definedName name="_xlnm.Print_Area">#REF!</definedName>
    <definedName name="_xlnm.Print_Titles" localSheetId="1">#REF!</definedName>
    <definedName name="_xlnm.Print_Titles" localSheetId="9">#REF!</definedName>
    <definedName name="_xlnm.Print_Titles">#REF!</definedName>
    <definedName name="PRINT_TITLES_MI" localSheetId="1">#REF!</definedName>
    <definedName name="PRINT_TITLES_MI" localSheetId="9">#REF!</definedName>
    <definedName name="PRINT_TITLES_MI">#REF!</definedName>
    <definedName name="Proceso_constructivo" localSheetId="1">#REF!</definedName>
    <definedName name="Proceso_constructivo" localSheetId="9">#REF!</definedName>
    <definedName name="Proceso_constructivo">#REF!</definedName>
    <definedName name="Propósito_del_avalúo" localSheetId="1">#REF!</definedName>
    <definedName name="Propósito_del_avalúo" localSheetId="9">#REF!</definedName>
    <definedName name="Propósito_del_avalúo">#REF!</definedName>
    <definedName name="Proyecto_Arquitectónico" localSheetId="1">#REF!</definedName>
    <definedName name="Proyecto_Arquitectónico" localSheetId="9">#REF!</definedName>
    <definedName name="Proyecto_Arquitectónico">#REF!</definedName>
    <definedName name="pta" localSheetId="1">#REF!</definedName>
    <definedName name="pta" localSheetId="9">#REF!</definedName>
    <definedName name="pta">#REF!</definedName>
    <definedName name="Puertas" localSheetId="1">#REF!</definedName>
    <definedName name="Puertas" localSheetId="9">#REF!</definedName>
    <definedName name="Puertas">#REF!</definedName>
    <definedName name="Puertas_Herreria" localSheetId="1">#REF!</definedName>
    <definedName name="Puertas_Herreria" localSheetId="9">#REF!</definedName>
    <definedName name="Puertas_Herreria">#REF!</definedName>
    <definedName name="Q" localSheetId="1">#REF!</definedName>
    <definedName name="Q" localSheetId="9">#REF!</definedName>
    <definedName name="Q">#REF!</definedName>
    <definedName name="Re" localSheetId="1">[7]Cédulas!#REF!</definedName>
    <definedName name="Re" localSheetId="9">[7]Cédulas!#REF!</definedName>
    <definedName name="Re">[7]Cédulas!#REF!</definedName>
    <definedName name="_xlnm.Recorder" localSheetId="1">#REF!</definedName>
    <definedName name="_xlnm.Recorder" localSheetId="9">#REF!</definedName>
    <definedName name="_xlnm.Recorder">#REF!</definedName>
    <definedName name="Recubrimientos_especiales" localSheetId="1">#REF!</definedName>
    <definedName name="Recubrimientos_especiales" localSheetId="9">#REF!</definedName>
    <definedName name="Recubrimientos_especiales">#REF!</definedName>
    <definedName name="REG_4_DE_PERIT" localSheetId="1">[27]TERRENO!#REF!</definedName>
    <definedName name="REG_4_DE_PERIT" localSheetId="9">[27]TERRENO!#REF!</definedName>
    <definedName name="REG_4_DE_PERIT">[27]TERRENO!#REF!</definedName>
    <definedName name="Régimen_de_propiedad" localSheetId="1">#REF!</definedName>
    <definedName name="Régimen_de_propiedad" localSheetId="9">#REF!</definedName>
    <definedName name="Régimen_de_propiedad">#REF!</definedName>
    <definedName name="regular" localSheetId="1">#REF!</definedName>
    <definedName name="regular" localSheetId="9">#REF!</definedName>
    <definedName name="regular">#REF!</definedName>
    <definedName name="RELACION" localSheetId="1">#REF!</definedName>
    <definedName name="RELACION" localSheetId="9">#REF!</definedName>
    <definedName name="RELACION">#REF!</definedName>
    <definedName name="RELACIONES" localSheetId="1">#REF!</definedName>
    <definedName name="RELACIONES" localSheetId="9">#REF!</definedName>
    <definedName name="RELACIONES">#REF!</definedName>
    <definedName name="Remodelaciones_efectuadas" localSheetId="1">#REF!</definedName>
    <definedName name="Remodelaciones_efectuadas" localSheetId="9">#REF!</definedName>
    <definedName name="Remodelaciones_efectuadas">#REF!</definedName>
    <definedName name="ren" localSheetId="1">#REF!</definedName>
    <definedName name="ren" localSheetId="9">#REF!</definedName>
    <definedName name="ren">#REF!</definedName>
    <definedName name="RENTAESTACIO" localSheetId="3" hidden="1">{#N/A,#N/A,FALSE,"AVALUO";#N/A,#N/A,FALSE,"CONDOMINIO";#N/A,#N/A,FALSE,"IGECEM"}</definedName>
    <definedName name="RENTAESTACIO" hidden="1">{#N/A,#N/A,FALSE,"AVALUO";#N/A,#N/A,FALSE,"CONDOMINIO";#N/A,#N/A,FALSE,"IGECEM"}</definedName>
    <definedName name="Restricciones" localSheetId="1">#REF!</definedName>
    <definedName name="Restricciones" localSheetId="9">#REF!</definedName>
    <definedName name="Restricciones">#REF!</definedName>
    <definedName name="rf" localSheetId="3" hidden="1">{#N/A,#N/A,FALSE,"AVALUO";#N/A,#N/A,FALSE,"CONDOMINIO";#N/A,#N/A,FALSE,"IGECEM"}</definedName>
    <definedName name="rf" hidden="1">{#N/A,#N/A,FALSE,"AVALUO";#N/A,#N/A,FALSE,"CONDOMINIO";#N/A,#N/A,FALSE,"IGECEM"}</definedName>
    <definedName name="rms" localSheetId="1">#REF!</definedName>
    <definedName name="rms" localSheetId="9">#REF!</definedName>
    <definedName name="rms">#REF!</definedName>
    <definedName name="RUTA" localSheetId="1">#REF!</definedName>
    <definedName name="RUTA" localSheetId="9">#REF!</definedName>
    <definedName name="RUTA">#REF!</definedName>
    <definedName name="RUTA1" localSheetId="1">#REF!</definedName>
    <definedName name="RUTA1" localSheetId="9">#REF!</definedName>
    <definedName name="RUTA1">#REF!</definedName>
    <definedName name="Sanitaria" localSheetId="1">#REF!</definedName>
    <definedName name="Sanitaria" localSheetId="9">#REF!</definedName>
    <definedName name="Sanitaria">#REF!</definedName>
    <definedName name="secado" localSheetId="1">#REF!</definedName>
    <definedName name="secado" localSheetId="9">#REF!</definedName>
    <definedName name="secado">#REF!</definedName>
    <definedName name="Servicios_Adicionales" localSheetId="1">#REF!</definedName>
    <definedName name="Servicios_Adicionales" localSheetId="9">#REF!</definedName>
    <definedName name="Servicios_Adicionales">#REF!</definedName>
    <definedName name="Servicios_Básicos" localSheetId="1">#REF!</definedName>
    <definedName name="Servicios_Básicos" localSheetId="9">#REF!</definedName>
    <definedName name="Servicios_Básicos">#REF!</definedName>
    <definedName name="SOLO" localSheetId="1">#REF!</definedName>
    <definedName name="SOLO" localSheetId="9">#REF!</definedName>
    <definedName name="SOLO">#REF!</definedName>
    <definedName name="suiza" localSheetId="1">[28]Cédulas!#REF!</definedName>
    <definedName name="suiza" localSheetId="9">[28]Cédulas!#REF!</definedName>
    <definedName name="suiza">[28]Cédulas!#REF!</definedName>
    <definedName name="tab" localSheetId="1">#REF!</definedName>
    <definedName name="tab" localSheetId="9">#REF!</definedName>
    <definedName name="tab">#REF!</definedName>
    <definedName name="tachos" localSheetId="1">#REF!</definedName>
    <definedName name="tachos" localSheetId="9">#REF!</definedName>
    <definedName name="tachos">#REF!</definedName>
    <definedName name="Tamaño_de_ciudad" localSheetId="1">#REF!</definedName>
    <definedName name="Tamaño_de_ciudad" localSheetId="9">#REF!</definedName>
    <definedName name="Tamaño_de_ciudad">#REF!</definedName>
    <definedName name="Técnica_Constructiva" localSheetId="1">#REF!</definedName>
    <definedName name="Técnica_Constructiva" localSheetId="9">#REF!</definedName>
    <definedName name="Técnica_Constructiva">#REF!</definedName>
    <definedName name="TES.EDO." localSheetId="1">[29]HOMOLOGACIÓN!#REF!</definedName>
    <definedName name="TES.EDO." localSheetId="9">[29]HOMOLOGACIÓN!#REF!</definedName>
    <definedName name="TES.EDO.">[29]HOMOLOGACIÓN!#REF!</definedName>
    <definedName name="Tipo" localSheetId="1">#REF!</definedName>
    <definedName name="Tipo" localSheetId="9">#REF!</definedName>
    <definedName name="Tipo">#REF!</definedName>
    <definedName name="Tipología" localSheetId="1">#REF!</definedName>
    <definedName name="Tipología" localSheetId="9">#REF!</definedName>
    <definedName name="Tipología">#REF!</definedName>
    <definedName name="Tipología_del_inmueble" localSheetId="1">#REF!</definedName>
    <definedName name="Tipología_del_inmueble" localSheetId="9">#REF!</definedName>
    <definedName name="Tipología_del_inmueble">#REF!</definedName>
    <definedName name="TIPOLOGIA2" localSheetId="1">#REF!</definedName>
    <definedName name="TIPOLOGIA2" localSheetId="9">#REF!</definedName>
    <definedName name="TIPOLOGIA2">#REF!</definedName>
    <definedName name="TIPOLOGIA3" localSheetId="1">#REF!</definedName>
    <definedName name="TIPOLOGIA3" localSheetId="9">#REF!</definedName>
    <definedName name="TIPOLOGIA3">#REF!</definedName>
    <definedName name="Tipos_de_Comunicación" localSheetId="1">#REF!</definedName>
    <definedName name="Tipos_de_Comunicación" localSheetId="9">#REF!</definedName>
    <definedName name="Tipos_de_Comunicación">#REF!</definedName>
    <definedName name="TIT" localSheetId="1">#REF!</definedName>
    <definedName name="TIT" localSheetId="9">#REF!</definedName>
    <definedName name="TIT">#REF!</definedName>
    <definedName name="TITULO">[30]DEPTOS!$A$3:$E$51</definedName>
    <definedName name="TITULO1">[31]DEPTOS1!$A$2:$E$42</definedName>
    <definedName name="TODO" localSheetId="1">#REF!</definedName>
    <definedName name="TODO" localSheetId="9">#REF!</definedName>
    <definedName name="TODO">#REF!</definedName>
    <definedName name="Topografía" localSheetId="1">#REF!</definedName>
    <definedName name="Topografía" localSheetId="9">#REF!</definedName>
    <definedName name="Topografía">#REF!</definedName>
    <definedName name="TOT" localSheetId="1">#REF!</definedName>
    <definedName name="TOT" localSheetId="9">#REF!</definedName>
    <definedName name="TOT">#REF!</definedName>
    <definedName name="tota" localSheetId="1">#REF!</definedName>
    <definedName name="tota" localSheetId="9">#REF!</definedName>
    <definedName name="tota">#REF!</definedName>
    <definedName name="TOTAL" localSheetId="1">#REF!</definedName>
    <definedName name="TOTAL" localSheetId="9">#REF!</definedName>
    <definedName name="TOTAL">#REF!</definedName>
    <definedName name="TOTAL1" localSheetId="1">#REF!</definedName>
    <definedName name="TOTAL1" localSheetId="9">#REF!</definedName>
    <definedName name="TOTAL1">#REF!</definedName>
    <definedName name="TOTALES" localSheetId="1">#REF!</definedName>
    <definedName name="TOTALES" localSheetId="9">#REF!</definedName>
    <definedName name="TOTALES">#REF!</definedName>
    <definedName name="TOTALES1">[31]DEPTOS1!$G$2:$K$42</definedName>
    <definedName name="TRANS" localSheetId="1">#REF!</definedName>
    <definedName name="TRANS" localSheetId="9">#REF!</definedName>
    <definedName name="TRANS">#REF!</definedName>
    <definedName name="trs" localSheetId="3" hidden="1">{#N/A,#N/A,FALSE,"AVALUO";#N/A,#N/A,FALSE,"CONDOMINIO";#N/A,#N/A,FALSE,"TDF"}</definedName>
    <definedName name="trs" hidden="1">{#N/A,#N/A,FALSE,"AVALUO";#N/A,#N/A,FALSE,"CONDOMINIO";#N/A,#N/A,FALSE,"TDF"}</definedName>
    <definedName name="U" localSheetId="1">#REF!</definedName>
    <definedName name="U" localSheetId="9">#REF!</definedName>
    <definedName name="U">#REF!</definedName>
    <definedName name="Ubicación" localSheetId="1">#REF!</definedName>
    <definedName name="Ubicación" localSheetId="9">#REF!</definedName>
    <definedName name="Ubicación">#REF!</definedName>
    <definedName name="unita" localSheetId="1">#REF!</definedName>
    <definedName name="unita" localSheetId="9">#REF!</definedName>
    <definedName name="unita">#REF!</definedName>
    <definedName name="usd" localSheetId="1">#REF!</definedName>
    <definedName name="usd" localSheetId="9">#REF!</definedName>
    <definedName name="usd">#REF!</definedName>
    <definedName name="Uso_Permitido" localSheetId="1">#REF!</definedName>
    <definedName name="Uso_Permitido" localSheetId="9">#REF!</definedName>
    <definedName name="Uso_Permitido">#REF!</definedName>
    <definedName name="Uso_preponderante" localSheetId="1">#REF!</definedName>
    <definedName name="Uso_preponderante" localSheetId="9">#REF!</definedName>
    <definedName name="Uso_preponderante">#REF!</definedName>
    <definedName name="Usos_del_conjunto" localSheetId="1">#REF!</definedName>
    <definedName name="Usos_del_conjunto" localSheetId="9">#REF!</definedName>
    <definedName name="Usos_del_conjunto">#REF!</definedName>
    <definedName name="vapor" localSheetId="1">#REF!</definedName>
    <definedName name="vapor" localSheetId="9">#REF!</definedName>
    <definedName name="vapor">#REF!</definedName>
    <definedName name="ven" localSheetId="1">[32]HOMOLOGACIÓN!#REF!</definedName>
    <definedName name="ven" localSheetId="9">[32]HOMOLOGACIÓN!#REF!</definedName>
    <definedName name="ven">[32]HOMOLOGACIÓN!#REF!</definedName>
    <definedName name="VENTAS" localSheetId="1">#REF!</definedName>
    <definedName name="VENTAS" localSheetId="9">#REF!</definedName>
    <definedName name="VENTAS">#REF!</definedName>
    <definedName name="Vicios_ocultos" localSheetId="1">#REF!</definedName>
    <definedName name="Vicios_ocultos" localSheetId="9">#REF!</definedName>
    <definedName name="Vicios_ocultos">#REF!</definedName>
    <definedName name="Vicios_ocultos2" localSheetId="1">#REF!</definedName>
    <definedName name="Vicios_ocultos2" localSheetId="9">#REF!</definedName>
    <definedName name="Vicios_ocultos2">#REF!</definedName>
    <definedName name="Vidriería" localSheetId="1">#REF!</definedName>
    <definedName name="Vidriería" localSheetId="9">#REF!</definedName>
    <definedName name="Vidriería">#REF!</definedName>
    <definedName name="w" localSheetId="3" hidden="1">{#N/A,#N/A,FALSE,"AVALUO";#N/A,#N/A,FALSE,"CONDOMINIO";#N/A,#N/A,FALSE,"IGECEM"}</definedName>
    <definedName name="w" hidden="1">{#N/A,#N/A,FALSE,"AVALUO";#N/A,#N/A,FALSE,"CONDOMINIO";#N/A,#N/A,FALSE,"IGECEM"}</definedName>
    <definedName name="WREGWRE">[33]AVALUO!$B$222</definedName>
    <definedName name="wrn.17505." localSheetId="3" hidden="1">{#N/A,#N/A,FALSE,"AVALUO";#N/A,#N/A,FALSE,"CONDOMINIO";#N/A,#N/A,FALSE,"IGECEM"}</definedName>
    <definedName name="wrn.17505." hidden="1">{#N/A,#N/A,FALSE,"AVALUO";#N/A,#N/A,FALSE,"CONDOMINIO";#N/A,#N/A,FALSE,"IGECEM"}</definedName>
    <definedName name="WRN.17506" localSheetId="3" hidden="1">{#N/A,#N/A,FALSE,"AVALUO";#N/A,#N/A,FALSE,"CONDOMINIO";#N/A,#N/A,FALSE,"IGECEM"}</definedName>
    <definedName name="WRN.17506" hidden="1">{#N/A,#N/A,FALSE,"AVALUO";#N/A,#N/A,FALSE,"CONDOMINIO";#N/A,#N/A,FALSE,"IGECEM"}</definedName>
    <definedName name="wrn.17506." localSheetId="3" hidden="1">{#N/A,#N/A,FALSE,"AVALUO";#N/A,#N/A,FALSE,"CONDOMINIO";#N/A,#N/A,FALSE,"IGECEM"}</definedName>
    <definedName name="wrn.17506." hidden="1">{#N/A,#N/A,FALSE,"AVALUO";#N/A,#N/A,FALSE,"CONDOMINIO";#N/A,#N/A,FALSE,"IGECEM"}</definedName>
    <definedName name="wrn.AVALUO._.DE._.CONDOMINIO." localSheetId="3" hidden="1">{"AVALUO DE TEXTO",#N/A,FALSE,"AVALUO";"CALCULOS EN CONDOMINIO",#N/A,FALSE,"CONDOMINIO"}</definedName>
    <definedName name="wrn.AVALUO._.DE._.CONDOMINIO." hidden="1">{"AVALUO DE TEXTO",#N/A,FALSE,"AVALUO";"CALCULOS EN CONDOMINIO",#N/A,FALSE,"CONDOMINIO"}</definedName>
    <definedName name="wrn.FORMTDF." localSheetId="3" hidden="1">{#N/A,#N/A,FALSE,"avaluo";#N/A,#N/A,FALSE,"fisico";#N/A,#N/A,FALSE,"rentas";#N/A,#N/A,FALSE,"deducciones";#N/A,#N/A,FALSE,"tasas";#N/A,#N/A,FALSE,"homolog";#N/A,#N/A,FALSE,"regresion";#N/A,#N/A,FALSE,"investigacion"}</definedName>
    <definedName name="wrn.FORMTDF." hidden="1">{#N/A,#N/A,FALSE,"avaluo";#N/A,#N/A,FALSE,"fisico";#N/A,#N/A,FALSE,"rentas";#N/A,#N/A,FALSE,"deducciones";#N/A,#N/A,FALSE,"tasas";#N/A,#N/A,FALSE,"homolog";#N/A,#N/A,FALSE,"regresion";#N/A,#N/A,FALSE,"investigacion"}</definedName>
    <definedName name="wrn.MEMO._.DE._.BASES._.H.M.." localSheetId="3" hidden="1">{"ANVERSO",#N/A,FALSE,"MEMBASES";"REVERSO",#N/A,FALSE,"MEMBASES"}</definedName>
    <definedName name="wrn.MEMO._.DE._.BASES._.H.M.." hidden="1">{"ANVERSO",#N/A,FALSE,"MEMBASES";"REVERSO",#N/A,FALSE,"MEMBASES"}</definedName>
    <definedName name="wrn.probo" localSheetId="3" hidden="1">{#N/A,#N/A,FALSE,"AVALUO";#N/A,#N/A,FALSE,"CONDOMINIO";#N/A,#N/A,FALSE,"TDF"}</definedName>
    <definedName name="wrn.probo" hidden="1">{#N/A,#N/A,FALSE,"AVALUO";#N/A,#N/A,FALSE,"CONDOMINIO";#N/A,#N/A,FALSE,"TDF"}</definedName>
    <definedName name="wrn.PRUEBA." localSheetId="3" hidden="1">{#N/A,#N/A,FALSE,"AVALUO";#N/A,#N/A,FALSE,"CONDOMINIO";#N/A,#N/A,FALSE,"TDF"}</definedName>
    <definedName name="wrn.PRUEBA." hidden="1">{#N/A,#N/A,FALSE,"AVALUO";#N/A,#N/A,FALSE,"CONDOMINIO";#N/A,#N/A,FALSE,"TDF"}</definedName>
    <definedName name="Y" localSheetId="1">#REF!</definedName>
    <definedName name="Y" localSheetId="9">#REF!</definedName>
    <definedName name="Y">#REF!</definedName>
    <definedName name="yen" localSheetId="1">[34]Cédulas!#REF!</definedName>
    <definedName name="yen" localSheetId="9">[34]Cédulas!#REF!</definedName>
    <definedName name="yen">[34]Cédulas!#REF!</definedName>
    <definedName name="Zóclos" localSheetId="1">#REF!</definedName>
    <definedName name="Zóclos" localSheetId="9">#REF!</definedName>
    <definedName name="Zóclos">#REF!</definedName>
  </definedNames>
  <calcPr calcId="114210"/>
</workbook>
</file>

<file path=xl/calcChain.xml><?xml version="1.0" encoding="utf-8"?>
<calcChain xmlns="http://schemas.openxmlformats.org/spreadsheetml/2006/main">
  <c r="L9" i="25"/>
  <c r="L28"/>
  <c r="L179"/>
  <c r="G9"/>
  <c r="G33"/>
  <c r="G28"/>
  <c r="G157"/>
  <c r="H9"/>
  <c r="H33"/>
  <c r="H28"/>
  <c r="H157"/>
  <c r="I9"/>
  <c r="I33"/>
  <c r="I28"/>
  <c r="I157"/>
  <c r="J9"/>
  <c r="J33"/>
  <c r="J28"/>
  <c r="J157"/>
  <c r="K9"/>
  <c r="K33"/>
  <c r="K28"/>
  <c r="K157"/>
  <c r="L33"/>
  <c r="L157"/>
  <c r="M157"/>
  <c r="L182"/>
  <c r="G32"/>
  <c r="G156"/>
  <c r="H32"/>
  <c r="H156"/>
  <c r="I32"/>
  <c r="I156"/>
  <c r="J32"/>
  <c r="J156"/>
  <c r="K32"/>
  <c r="K156"/>
  <c r="L32"/>
  <c r="L156"/>
  <c r="M156"/>
  <c r="L181"/>
  <c r="L183"/>
  <c r="I17" i="30"/>
  <c r="L18" i="25"/>
  <c r="L19"/>
  <c r="L20"/>
  <c r="L112"/>
  <c r="L21"/>
  <c r="L113"/>
  <c r="L124"/>
  <c r="I16" i="30"/>
  <c r="I15"/>
  <c r="I18"/>
  <c r="K12" i="31"/>
  <c r="C15" i="33"/>
  <c r="C14"/>
  <c r="D15"/>
  <c r="E15"/>
  <c r="C16"/>
  <c r="D16"/>
  <c r="E16"/>
  <c r="C17"/>
  <c r="D17"/>
  <c r="E17"/>
  <c r="C18"/>
  <c r="D18"/>
  <c r="E18"/>
  <c r="C19"/>
  <c r="D19"/>
  <c r="E19"/>
  <c r="C20"/>
  <c r="D20"/>
  <c r="E20"/>
  <c r="C21"/>
  <c r="D21"/>
  <c r="E21"/>
  <c r="C22"/>
  <c r="D22"/>
  <c r="E22"/>
  <c r="C23"/>
  <c r="D23"/>
  <c r="E23"/>
  <c r="C24"/>
  <c r="D24"/>
  <c r="E24"/>
  <c r="C25"/>
  <c r="D25"/>
  <c r="E25"/>
  <c r="C26"/>
  <c r="D26"/>
  <c r="E26"/>
  <c r="C27"/>
  <c r="D27"/>
  <c r="E27"/>
  <c r="C28"/>
  <c r="D28"/>
  <c r="E28"/>
  <c r="C29"/>
  <c r="D29"/>
  <c r="E29"/>
  <c r="C30"/>
  <c r="D30"/>
  <c r="E30"/>
  <c r="C31"/>
  <c r="D31"/>
  <c r="E31"/>
  <c r="C32"/>
  <c r="D32"/>
  <c r="E32"/>
  <c r="C33"/>
  <c r="D33"/>
  <c r="E33"/>
  <c r="C34"/>
  <c r="D34"/>
  <c r="E34"/>
  <c r="C35"/>
  <c r="D35"/>
  <c r="E35"/>
  <c r="C36"/>
  <c r="D36"/>
  <c r="E36"/>
  <c r="C37"/>
  <c r="D37"/>
  <c r="E37"/>
  <c r="C38"/>
  <c r="D38"/>
  <c r="E38"/>
  <c r="C39"/>
  <c r="D39"/>
  <c r="E39"/>
  <c r="C40"/>
  <c r="D40"/>
  <c r="E40"/>
  <c r="C41"/>
  <c r="D41"/>
  <c r="E41"/>
  <c r="E43"/>
  <c r="E12" i="31"/>
  <c r="H61" i="29"/>
  <c r="H63"/>
  <c r="H65"/>
  <c r="G12" i="31"/>
  <c r="I12"/>
  <c r="E14"/>
  <c r="E19" i="32"/>
  <c r="G29" i="25"/>
  <c r="G30"/>
  <c r="G31"/>
  <c r="G39"/>
  <c r="G18"/>
  <c r="G19"/>
  <c r="G20"/>
  <c r="G40"/>
  <c r="H29"/>
  <c r="H30"/>
  <c r="H31"/>
  <c r="H39"/>
  <c r="H18"/>
  <c r="H19"/>
  <c r="H20"/>
  <c r="H40"/>
  <c r="I29"/>
  <c r="I30"/>
  <c r="I31"/>
  <c r="I39"/>
  <c r="I18"/>
  <c r="I19"/>
  <c r="I20"/>
  <c r="I40"/>
  <c r="J29"/>
  <c r="J30"/>
  <c r="J31"/>
  <c r="J39"/>
  <c r="J18"/>
  <c r="J19"/>
  <c r="J20"/>
  <c r="J40"/>
  <c r="K29"/>
  <c r="K30"/>
  <c r="K31"/>
  <c r="K39"/>
  <c r="K18"/>
  <c r="K19"/>
  <c r="K20"/>
  <c r="K40"/>
  <c r="L29"/>
  <c r="L30"/>
  <c r="L31"/>
  <c r="L39"/>
  <c r="L40"/>
  <c r="M40"/>
  <c r="E18" i="32"/>
  <c r="E20"/>
  <c r="L46" i="25"/>
  <c r="E15" i="32"/>
  <c r="L45" i="25"/>
  <c r="E16" i="32"/>
  <c r="E22"/>
  <c r="L47" i="25"/>
  <c r="L84"/>
  <c r="L144"/>
  <c r="L186"/>
  <c r="H21"/>
  <c r="H45"/>
  <c r="H46"/>
  <c r="H47"/>
  <c r="H84"/>
  <c r="H144"/>
  <c r="G21"/>
  <c r="G45"/>
  <c r="G46"/>
  <c r="G47"/>
  <c r="G84"/>
  <c r="G144"/>
  <c r="H145"/>
  <c r="I21"/>
  <c r="I45"/>
  <c r="I46"/>
  <c r="I47"/>
  <c r="I84"/>
  <c r="I144"/>
  <c r="I145"/>
  <c r="J21"/>
  <c r="J45"/>
  <c r="J46"/>
  <c r="J47"/>
  <c r="J84"/>
  <c r="J144"/>
  <c r="J145"/>
  <c r="K21"/>
  <c r="K45"/>
  <c r="K46"/>
  <c r="K47"/>
  <c r="K84"/>
  <c r="K144"/>
  <c r="K145"/>
  <c r="L145"/>
  <c r="M145"/>
  <c r="M144"/>
  <c r="M146"/>
  <c r="L187"/>
  <c r="G155"/>
  <c r="H155"/>
  <c r="I155"/>
  <c r="J155"/>
  <c r="K155"/>
  <c r="L155"/>
  <c r="M155"/>
  <c r="L180"/>
  <c r="L184"/>
  <c r="L188"/>
  <c r="L194"/>
  <c r="G186"/>
  <c r="G187"/>
  <c r="G179"/>
  <c r="G180"/>
  <c r="G182"/>
  <c r="G181"/>
  <c r="G183"/>
  <c r="G184"/>
  <c r="G188"/>
  <c r="G194"/>
  <c r="M194"/>
  <c r="N194"/>
  <c r="G205"/>
  <c r="G236"/>
  <c r="G235"/>
  <c r="G233"/>
  <c r="G232"/>
  <c r="G230"/>
  <c r="L10"/>
  <c r="L17"/>
  <c r="G229"/>
  <c r="G81"/>
  <c r="G34"/>
  <c r="G82"/>
  <c r="G83"/>
  <c r="G85"/>
  <c r="G193"/>
  <c r="G196"/>
  <c r="H81"/>
  <c r="H34"/>
  <c r="H82"/>
  <c r="H83"/>
  <c r="H85"/>
  <c r="H193"/>
  <c r="H186"/>
  <c r="H187"/>
  <c r="H179"/>
  <c r="H180"/>
  <c r="H182"/>
  <c r="H181"/>
  <c r="H183"/>
  <c r="H184"/>
  <c r="H188"/>
  <c r="H194"/>
  <c r="H196"/>
  <c r="I81"/>
  <c r="I34"/>
  <c r="I82"/>
  <c r="I83"/>
  <c r="I85"/>
  <c r="I193"/>
  <c r="I186"/>
  <c r="I187"/>
  <c r="I179"/>
  <c r="I180"/>
  <c r="I182"/>
  <c r="I181"/>
  <c r="I183"/>
  <c r="I184"/>
  <c r="I188"/>
  <c r="I194"/>
  <c r="I196"/>
  <c r="J81"/>
  <c r="J34"/>
  <c r="J82"/>
  <c r="J83"/>
  <c r="J85"/>
  <c r="J193"/>
  <c r="J186"/>
  <c r="J187"/>
  <c r="J179"/>
  <c r="J180"/>
  <c r="J182"/>
  <c r="J181"/>
  <c r="J183"/>
  <c r="J184"/>
  <c r="J188"/>
  <c r="J194"/>
  <c r="J196"/>
  <c r="K81"/>
  <c r="K34"/>
  <c r="K82"/>
  <c r="K83"/>
  <c r="K85"/>
  <c r="K193"/>
  <c r="K186"/>
  <c r="K187"/>
  <c r="K179"/>
  <c r="K180"/>
  <c r="K182"/>
  <c r="K181"/>
  <c r="K183"/>
  <c r="K184"/>
  <c r="K188"/>
  <c r="K194"/>
  <c r="K196"/>
  <c r="L81"/>
  <c r="L34"/>
  <c r="L82"/>
  <c r="L83"/>
  <c r="L85"/>
  <c r="L193"/>
  <c r="L196"/>
  <c r="G197"/>
  <c r="G204"/>
  <c r="G206"/>
  <c r="F201"/>
  <c r="G207"/>
  <c r="G208"/>
  <c r="H204"/>
  <c r="H205"/>
  <c r="H206"/>
  <c r="H207"/>
  <c r="H208"/>
  <c r="I204"/>
  <c r="I205"/>
  <c r="I206"/>
  <c r="I207"/>
  <c r="I208"/>
  <c r="J204"/>
  <c r="J205"/>
  <c r="J206"/>
  <c r="J207"/>
  <c r="J208"/>
  <c r="K204"/>
  <c r="K205"/>
  <c r="K206"/>
  <c r="K207"/>
  <c r="K208"/>
  <c r="L204"/>
  <c r="L205"/>
  <c r="L206"/>
  <c r="L207"/>
  <c r="L208"/>
  <c r="G227"/>
  <c r="G219"/>
  <c r="G220"/>
  <c r="G222"/>
  <c r="G231"/>
  <c r="G234"/>
  <c r="G237"/>
  <c r="G238"/>
  <c r="G239"/>
  <c r="G211"/>
  <c r="G213"/>
  <c r="G214"/>
  <c r="G215"/>
  <c r="G216"/>
  <c r="G217"/>
  <c r="G218"/>
  <c r="G221"/>
  <c r="G223"/>
  <c r="H60" i="29"/>
  <c r="H58"/>
  <c r="H5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15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14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15"/>
  <c r="S14" i="28"/>
  <c r="S9"/>
  <c r="S10"/>
  <c r="S11"/>
  <c r="S12"/>
  <c r="S13"/>
  <c r="O206" i="25"/>
  <c r="H189"/>
  <c r="I189"/>
  <c r="J189"/>
  <c r="K189"/>
  <c r="L189"/>
  <c r="G189"/>
  <c r="J71"/>
  <c r="J69"/>
  <c r="J70"/>
  <c r="J72"/>
  <c r="H10"/>
  <c r="H131"/>
  <c r="H17"/>
  <c r="H132"/>
  <c r="H133"/>
  <c r="H168"/>
  <c r="I10"/>
  <c r="I131"/>
  <c r="I17"/>
  <c r="I132"/>
  <c r="I133"/>
  <c r="I168"/>
  <c r="J10"/>
  <c r="J131"/>
  <c r="J17"/>
  <c r="J132"/>
  <c r="J133"/>
  <c r="J168"/>
  <c r="K10"/>
  <c r="K131"/>
  <c r="K17"/>
  <c r="K132"/>
  <c r="K133"/>
  <c r="K168"/>
  <c r="L131"/>
  <c r="L132"/>
  <c r="L133"/>
  <c r="L168"/>
  <c r="G10"/>
  <c r="G131"/>
  <c r="G17"/>
  <c r="G132"/>
  <c r="G133"/>
  <c r="G168"/>
  <c r="G13"/>
  <c r="G172"/>
  <c r="J13"/>
  <c r="J172"/>
  <c r="H13"/>
  <c r="H172"/>
  <c r="I13"/>
  <c r="I172"/>
  <c r="K13"/>
  <c r="K172"/>
  <c r="L13"/>
  <c r="L172"/>
  <c r="N172"/>
  <c r="M172"/>
  <c r="G12"/>
  <c r="G171"/>
  <c r="J12"/>
  <c r="J171"/>
  <c r="H12"/>
  <c r="H171"/>
  <c r="I12"/>
  <c r="I171"/>
  <c r="K12"/>
  <c r="K171"/>
  <c r="L12"/>
  <c r="L171"/>
  <c r="N171"/>
  <c r="M171"/>
  <c r="G11"/>
  <c r="G14"/>
  <c r="G170"/>
  <c r="J11"/>
  <c r="J14"/>
  <c r="J170"/>
  <c r="H11"/>
  <c r="H14"/>
  <c r="H170"/>
  <c r="I11"/>
  <c r="I14"/>
  <c r="I170"/>
  <c r="K11"/>
  <c r="K14"/>
  <c r="K170"/>
  <c r="L11"/>
  <c r="L14"/>
  <c r="L170"/>
  <c r="N170"/>
  <c r="M170"/>
  <c r="N168"/>
  <c r="M168"/>
  <c r="G167"/>
  <c r="H167"/>
  <c r="I167"/>
  <c r="J167"/>
  <c r="K167"/>
  <c r="L167"/>
  <c r="N167"/>
  <c r="M167"/>
  <c r="G166"/>
  <c r="H166"/>
  <c r="I166"/>
  <c r="J166"/>
  <c r="K166"/>
  <c r="L166"/>
  <c r="N166"/>
  <c r="M166"/>
  <c r="G165"/>
  <c r="H165"/>
  <c r="I165"/>
  <c r="J165"/>
  <c r="K165"/>
  <c r="L165"/>
  <c r="N165"/>
  <c r="M165"/>
  <c r="G164"/>
  <c r="H164"/>
  <c r="I164"/>
  <c r="J164"/>
  <c r="K164"/>
  <c r="L164"/>
  <c r="N164"/>
  <c r="M164"/>
  <c r="G15"/>
  <c r="G162"/>
  <c r="H15"/>
  <c r="H162"/>
  <c r="I15"/>
  <c r="I162"/>
  <c r="J15"/>
  <c r="J162"/>
  <c r="K15"/>
  <c r="K162"/>
  <c r="L15"/>
  <c r="L162"/>
  <c r="N162"/>
  <c r="M162"/>
  <c r="G161"/>
  <c r="H161"/>
  <c r="I161"/>
  <c r="J161"/>
  <c r="K161"/>
  <c r="L161"/>
  <c r="N161"/>
  <c r="M161"/>
  <c r="G160"/>
  <c r="H160"/>
  <c r="I160"/>
  <c r="J160"/>
  <c r="K160"/>
  <c r="L160"/>
  <c r="N160"/>
  <c r="M160"/>
  <c r="G159"/>
  <c r="H159"/>
  <c r="I159"/>
  <c r="J159"/>
  <c r="K159"/>
  <c r="L159"/>
  <c r="N159"/>
  <c r="M159"/>
  <c r="N157"/>
  <c r="N156"/>
  <c r="N155"/>
  <c r="G69"/>
  <c r="G71"/>
  <c r="G154"/>
  <c r="J154"/>
  <c r="H71"/>
  <c r="H69"/>
  <c r="H154"/>
  <c r="I71"/>
  <c r="I69"/>
  <c r="I154"/>
  <c r="K71"/>
  <c r="K69"/>
  <c r="K154"/>
  <c r="L71"/>
  <c r="L69"/>
  <c r="L154"/>
  <c r="N154"/>
  <c r="M154"/>
  <c r="G153"/>
  <c r="H153"/>
  <c r="I153"/>
  <c r="J153"/>
  <c r="K153"/>
  <c r="L153"/>
  <c r="M153"/>
  <c r="N153"/>
  <c r="I134"/>
  <c r="I137"/>
  <c r="H137"/>
  <c r="I138"/>
  <c r="I140"/>
  <c r="I147"/>
  <c r="J134"/>
  <c r="J137"/>
  <c r="J138"/>
  <c r="J140"/>
  <c r="J147"/>
  <c r="K134"/>
  <c r="K137"/>
  <c r="K138"/>
  <c r="K140"/>
  <c r="K147"/>
  <c r="L134"/>
  <c r="L137"/>
  <c r="L138"/>
  <c r="L140"/>
  <c r="L147"/>
  <c r="H134"/>
  <c r="G137"/>
  <c r="H138"/>
  <c r="H140"/>
  <c r="H147"/>
  <c r="K112"/>
  <c r="K113"/>
  <c r="K124"/>
  <c r="J112"/>
  <c r="J113"/>
  <c r="J124"/>
  <c r="I112"/>
  <c r="I113"/>
  <c r="I124"/>
  <c r="H112"/>
  <c r="H113"/>
  <c r="H124"/>
  <c r="G112"/>
  <c r="G113"/>
  <c r="G124"/>
  <c r="L111"/>
  <c r="L117"/>
  <c r="L122"/>
  <c r="K111"/>
  <c r="K117"/>
  <c r="K122"/>
  <c r="J111"/>
  <c r="J117"/>
  <c r="J122"/>
  <c r="I111"/>
  <c r="I117"/>
  <c r="I122"/>
  <c r="H111"/>
  <c r="H117"/>
  <c r="H122"/>
  <c r="L75"/>
  <c r="L119"/>
  <c r="L121"/>
  <c r="K75"/>
  <c r="K119"/>
  <c r="K121"/>
  <c r="J75"/>
  <c r="J119"/>
  <c r="J121"/>
  <c r="I75"/>
  <c r="I119"/>
  <c r="I121"/>
  <c r="H75"/>
  <c r="H119"/>
  <c r="H121"/>
  <c r="G111"/>
  <c r="G117"/>
  <c r="G122"/>
  <c r="G75"/>
  <c r="G119"/>
  <c r="G121"/>
  <c r="H116"/>
  <c r="I116"/>
  <c r="J116"/>
  <c r="K116"/>
  <c r="L116"/>
  <c r="H74"/>
  <c r="H118"/>
  <c r="I74"/>
  <c r="I118"/>
  <c r="J74"/>
  <c r="J118"/>
  <c r="K74"/>
  <c r="K118"/>
  <c r="L74"/>
  <c r="L118"/>
  <c r="G74"/>
  <c r="G118"/>
  <c r="G116"/>
  <c r="H114"/>
  <c r="I114"/>
  <c r="J114"/>
  <c r="K114"/>
  <c r="L114"/>
  <c r="G114"/>
  <c r="L101"/>
  <c r="K101"/>
  <c r="L103"/>
  <c r="L100"/>
  <c r="K100"/>
  <c r="L102"/>
  <c r="L104"/>
  <c r="J101"/>
  <c r="K103"/>
  <c r="J100"/>
  <c r="K102"/>
  <c r="K104"/>
  <c r="I101"/>
  <c r="J103"/>
  <c r="I100"/>
  <c r="J102"/>
  <c r="J104"/>
  <c r="H101"/>
  <c r="I103"/>
  <c r="H100"/>
  <c r="I102"/>
  <c r="I104"/>
  <c r="G101"/>
  <c r="H103"/>
  <c r="G100"/>
  <c r="H102"/>
  <c r="H104"/>
  <c r="M101"/>
  <c r="N101"/>
  <c r="M100"/>
  <c r="N100"/>
  <c r="L97"/>
  <c r="G97"/>
  <c r="M97"/>
  <c r="N97"/>
  <c r="I97"/>
  <c r="H97"/>
  <c r="I98"/>
  <c r="J97"/>
  <c r="J98"/>
  <c r="K97"/>
  <c r="K98"/>
  <c r="L98"/>
  <c r="H98"/>
  <c r="H88"/>
  <c r="H89"/>
  <c r="H91"/>
  <c r="I88"/>
  <c r="I89"/>
  <c r="I91"/>
  <c r="J88"/>
  <c r="J89"/>
  <c r="J91"/>
  <c r="K88"/>
  <c r="K89"/>
  <c r="K91"/>
  <c r="L88"/>
  <c r="L89"/>
  <c r="L91"/>
  <c r="G88"/>
  <c r="G89"/>
  <c r="G91"/>
  <c r="L70"/>
  <c r="G70"/>
  <c r="M70"/>
  <c r="N70"/>
  <c r="M71"/>
  <c r="N71"/>
  <c r="L72"/>
  <c r="G72"/>
  <c r="M72"/>
  <c r="N72"/>
  <c r="L73"/>
  <c r="G73"/>
  <c r="M73"/>
  <c r="N73"/>
  <c r="M74"/>
  <c r="N74"/>
  <c r="M75"/>
  <c r="N75"/>
  <c r="M69"/>
  <c r="N69"/>
  <c r="H70"/>
  <c r="I70"/>
  <c r="K70"/>
  <c r="H72"/>
  <c r="I72"/>
  <c r="K72"/>
  <c r="H73"/>
  <c r="I73"/>
  <c r="J73"/>
  <c r="K73"/>
  <c r="G60"/>
  <c r="H60"/>
  <c r="I60"/>
  <c r="J60"/>
  <c r="K60"/>
  <c r="L60"/>
  <c r="M60"/>
  <c r="N60"/>
  <c r="O60"/>
  <c r="P60"/>
  <c r="G61"/>
  <c r="H61"/>
  <c r="I61"/>
  <c r="J61"/>
  <c r="K61"/>
  <c r="L61"/>
  <c r="M61"/>
  <c r="N61"/>
  <c r="O61"/>
  <c r="P61"/>
  <c r="G62"/>
  <c r="H62"/>
  <c r="I62"/>
  <c r="J62"/>
  <c r="K62"/>
  <c r="L62"/>
  <c r="M62"/>
  <c r="N62"/>
  <c r="O62"/>
  <c r="P62"/>
  <c r="G63"/>
  <c r="H63"/>
  <c r="I63"/>
  <c r="J63"/>
  <c r="K63"/>
  <c r="L63"/>
  <c r="M63"/>
  <c r="N63"/>
  <c r="O63"/>
  <c r="P63"/>
  <c r="G64"/>
  <c r="H64"/>
  <c r="I64"/>
  <c r="J64"/>
  <c r="K64"/>
  <c r="L64"/>
  <c r="M64"/>
  <c r="N64"/>
  <c r="O64"/>
  <c r="P64"/>
  <c r="G59"/>
  <c r="H59"/>
  <c r="I59"/>
  <c r="J59"/>
  <c r="K59"/>
  <c r="L59"/>
  <c r="M59"/>
  <c r="N59"/>
  <c r="P59"/>
  <c r="O59"/>
  <c r="L58"/>
  <c r="K58"/>
  <c r="J58"/>
  <c r="I58"/>
  <c r="H58"/>
  <c r="G58"/>
  <c r="H51"/>
  <c r="I51"/>
  <c r="J51"/>
  <c r="K51"/>
  <c r="L51"/>
  <c r="H52"/>
  <c r="I52"/>
  <c r="J52"/>
  <c r="K52"/>
  <c r="L52"/>
  <c r="H53"/>
  <c r="I53"/>
  <c r="J53"/>
  <c r="K53"/>
  <c r="L53"/>
  <c r="G51"/>
  <c r="G52"/>
  <c r="G53"/>
  <c r="H38" i="24"/>
  <c r="I38"/>
  <c r="J38"/>
  <c r="K38"/>
  <c r="L38"/>
  <c r="G38"/>
  <c r="H22" i="25"/>
  <c r="H23"/>
  <c r="I22"/>
  <c r="I23"/>
  <c r="J22"/>
  <c r="J23"/>
  <c r="K22"/>
  <c r="K23"/>
  <c r="L22"/>
  <c r="L23"/>
  <c r="G22"/>
  <c r="G23"/>
  <c r="G44" i="24"/>
  <c r="H51"/>
  <c r="H35"/>
  <c r="I35"/>
  <c r="J35"/>
  <c r="K35"/>
  <c r="L35"/>
  <c r="G35"/>
  <c r="H25"/>
  <c r="I25"/>
  <c r="J25"/>
  <c r="K25"/>
  <c r="L23"/>
  <c r="L25"/>
  <c r="G25"/>
  <c r="K23"/>
  <c r="H23"/>
  <c r="I23"/>
  <c r="J23"/>
  <c r="G23"/>
  <c r="H14"/>
  <c r="I14"/>
  <c r="J14"/>
  <c r="K14"/>
  <c r="L14"/>
  <c r="G14"/>
  <c r="G30"/>
  <c r="H7" i="25"/>
  <c r="I7"/>
  <c r="J7"/>
  <c r="K7"/>
  <c r="L7"/>
  <c r="L44"/>
  <c r="L50"/>
  <c r="L57"/>
  <c r="L67"/>
  <c r="L95"/>
  <c r="L108"/>
  <c r="L128"/>
  <c r="L152"/>
  <c r="L178"/>
  <c r="L192"/>
  <c r="G203"/>
  <c r="H203"/>
  <c r="I203"/>
  <c r="J203"/>
  <c r="K203"/>
  <c r="L203"/>
  <c r="G44"/>
  <c r="G50"/>
  <c r="G57"/>
  <c r="G67"/>
  <c r="N30"/>
  <c r="G26"/>
  <c r="H26"/>
  <c r="H7" i="24"/>
  <c r="I7"/>
  <c r="H30"/>
  <c r="G79" i="25"/>
  <c r="G95"/>
  <c r="G108"/>
  <c r="G128"/>
  <c r="H44"/>
  <c r="H50"/>
  <c r="H57"/>
  <c r="H67"/>
  <c r="J7" i="24"/>
  <c r="I30"/>
  <c r="G152" i="25"/>
  <c r="G178"/>
  <c r="G192"/>
  <c r="G143"/>
  <c r="H79"/>
  <c r="H95"/>
  <c r="H108"/>
  <c r="H128"/>
  <c r="I26"/>
  <c r="I44"/>
  <c r="I50"/>
  <c r="I57"/>
  <c r="I67"/>
  <c r="K7" i="24"/>
  <c r="J30"/>
  <c r="H143" i="25"/>
  <c r="H152"/>
  <c r="H178"/>
  <c r="H192"/>
  <c r="I79"/>
  <c r="I95"/>
  <c r="I108"/>
  <c r="I128"/>
  <c r="J44"/>
  <c r="J50"/>
  <c r="J57"/>
  <c r="J67"/>
  <c r="J26"/>
  <c r="L7" i="24"/>
  <c r="K30"/>
  <c r="I152" i="25"/>
  <c r="I178"/>
  <c r="I192"/>
  <c r="I143"/>
  <c r="J79"/>
  <c r="J95"/>
  <c r="J108"/>
  <c r="J128"/>
  <c r="K26"/>
  <c r="K44"/>
  <c r="K50"/>
  <c r="K57"/>
  <c r="K67"/>
  <c r="L30" i="24"/>
  <c r="N40" i="25"/>
  <c r="J152"/>
  <c r="J178"/>
  <c r="J192"/>
  <c r="J143"/>
  <c r="K79"/>
  <c r="K95"/>
  <c r="K108"/>
  <c r="K128"/>
  <c r="L26"/>
  <c r="K152"/>
  <c r="K178"/>
  <c r="K192"/>
  <c r="K143"/>
  <c r="L79"/>
  <c r="L143"/>
  <c r="A15" i="33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F43" i="29"/>
  <c r="F44"/>
  <c r="H21" i="27"/>
  <c r="H29"/>
  <c r="H31"/>
  <c r="H33"/>
  <c r="H19"/>
  <c r="H17"/>
  <c r="H15"/>
  <c r="H23"/>
  <c r="H25"/>
  <c r="H27"/>
  <c r="H36"/>
  <c r="H38"/>
  <c r="H40"/>
</calcChain>
</file>

<file path=xl/sharedStrings.xml><?xml version="1.0" encoding="utf-8"?>
<sst xmlns="http://schemas.openxmlformats.org/spreadsheetml/2006/main" count="2848" uniqueCount="256">
  <si>
    <t>DATOS DE BALANCE</t>
  </si>
  <si>
    <t>ACTIVO TOTAL</t>
  </si>
  <si>
    <t>ACTIVO CIRCULANTE</t>
  </si>
  <si>
    <t>ACTIVO DIFERIDO</t>
  </si>
  <si>
    <t>PASIVO CIRCULANTE</t>
  </si>
  <si>
    <t>DATOS DE RESULTADOS</t>
  </si>
  <si>
    <t>COSTO DE VENTAS</t>
  </si>
  <si>
    <t>GASTOS DE OPERACIÓN</t>
  </si>
  <si>
    <t>INTERESES</t>
  </si>
  <si>
    <t>PROMEDIO</t>
  </si>
  <si>
    <t>CAPITAL</t>
  </si>
  <si>
    <t>UTILIDAD NETA</t>
  </si>
  <si>
    <t>CAPITAL DE TRABAJO</t>
  </si>
  <si>
    <t>VALOR DE LA FIRMA</t>
  </si>
  <si>
    <t>VALOR DEL NEGOCIO</t>
  </si>
  <si>
    <t>OTROS ACTIVOS</t>
  </si>
  <si>
    <t>ALGUNOS DATOS DE BALANCE Y RESULTADOS EN PESOS CORRIENTES</t>
  </si>
  <si>
    <t>ACTIVO LARGO PLAZO</t>
  </si>
  <si>
    <t>ACTIVO FIJO NETO</t>
  </si>
  <si>
    <t>CAP. INV</t>
  </si>
  <si>
    <t>DCP</t>
  </si>
  <si>
    <t>DLP</t>
  </si>
  <si>
    <t>OTROS PAS</t>
  </si>
  <si>
    <t>P+C</t>
  </si>
  <si>
    <t>CONTROL</t>
  </si>
  <si>
    <t>VENTAS</t>
  </si>
  <si>
    <t>EBIT</t>
  </si>
  <si>
    <t>UAI</t>
  </si>
  <si>
    <t>UN</t>
  </si>
  <si>
    <t>TASA FISCAL CORPORATIVA</t>
  </si>
  <si>
    <t>CAPITAL INVERTIDO</t>
  </si>
  <si>
    <t>ACTIVO NO CIRCULANTE</t>
  </si>
  <si>
    <t>PROM</t>
  </si>
  <si>
    <t>DESVEST</t>
  </si>
  <si>
    <t>COSTO VTAS- VTAS</t>
  </si>
  <si>
    <t>GOP-VTAS</t>
  </si>
  <si>
    <t>EBIT-VTAS</t>
  </si>
  <si>
    <t>UAI-VTAS</t>
  </si>
  <si>
    <t>UN-VTAS</t>
  </si>
  <si>
    <t>DEUDA CP / AT</t>
  </si>
  <si>
    <t>PASIVO LP/ AT</t>
  </si>
  <si>
    <t>PASIVO TOT/ AT</t>
  </si>
  <si>
    <t>ACTIVO LP -VTAS</t>
  </si>
  <si>
    <t>ACTIVO FIJO NETO- VTAS</t>
  </si>
  <si>
    <t>ACTIVO DIFERIDO-VTAS</t>
  </si>
  <si>
    <t>OTROS ACTIVOS -VENTAS</t>
  </si>
  <si>
    <t>CAPITAL DE TRABAJO-VTAS</t>
  </si>
  <si>
    <t>ACTIVO NO CIRCULANTE -EBIT</t>
  </si>
  <si>
    <t>ACTIVO FIJO NETO- EBIT</t>
  </si>
  <si>
    <t>ACTIVO DIFERIDO-EBIT</t>
  </si>
  <si>
    <t>NORMALIZACIÓN</t>
  </si>
  <si>
    <t>TASA FISCAL</t>
  </si>
  <si>
    <t>REINVERSIONES</t>
  </si>
  <si>
    <t>FCFF</t>
  </si>
  <si>
    <t>ROIC</t>
  </si>
  <si>
    <t>VALUACIÓN</t>
  </si>
  <si>
    <t>Pv</t>
  </si>
  <si>
    <t>CRED. DIFERIDOS</t>
  </si>
  <si>
    <t>REEXPRESIÓN</t>
  </si>
  <si>
    <t>INTERESES PAGADOS</t>
  </si>
  <si>
    <t>INTERESES DEUDA</t>
  </si>
  <si>
    <t>KD</t>
  </si>
  <si>
    <t>PASIVOS NO CIRCULANTES</t>
  </si>
  <si>
    <t>CALCULO DE Kd</t>
  </si>
  <si>
    <t>ESTRUCTURA DE CAPITAL</t>
  </si>
  <si>
    <t>ANÁLISIS VERTICAL RESULTADOS</t>
  </si>
  <si>
    <t>ANÁLISIS HORIZONTAL RESULTADOS</t>
  </si>
  <si>
    <t>(Crecimiento)</t>
  </si>
  <si>
    <t>( % )</t>
  </si>
  <si>
    <t>UOP = EBIT</t>
  </si>
  <si>
    <t>Min</t>
  </si>
  <si>
    <t>Max</t>
  </si>
  <si>
    <t>ROIC y ROE</t>
  </si>
  <si>
    <t>NOPLAT</t>
  </si>
  <si>
    <t xml:space="preserve">CAPITAL  </t>
  </si>
  <si>
    <t>ROE</t>
  </si>
  <si>
    <t>APALANCAMIENTO OPERATIVO</t>
  </si>
  <si>
    <t>UTILIDAD OPERATIVA</t>
  </si>
  <si>
    <t>VARIACION EN VENTA</t>
  </si>
  <si>
    <t>VARIACION EN UOP</t>
  </si>
  <si>
    <t>CAMBIOS EN PP&amp;E</t>
  </si>
  <si>
    <t>DIFERENCIA</t>
  </si>
  <si>
    <t>SE PROPICIA EL APALANCAMIENTO</t>
  </si>
  <si>
    <t>DEUDAS</t>
  </si>
  <si>
    <t xml:space="preserve">CAPITAL </t>
  </si>
  <si>
    <t>IMPUESTOS</t>
  </si>
  <si>
    <t>DEUDA A CAPITAL</t>
  </si>
  <si>
    <t xml:space="preserve">APALANCAMIENTO FINANCIERO </t>
  </si>
  <si>
    <t>GRADO DE APALANCAMIENTO EBIT/UAI</t>
  </si>
  <si>
    <t>∆ Ct</t>
  </si>
  <si>
    <t>CAMBIOS EN CAPITAL DE TRABAJO Y ACTIVO NO CIRCULANTE</t>
  </si>
  <si>
    <t>∆ ACTIVO NO CIRCULANTE</t>
  </si>
  <si>
    <t>∆ CAMBIOS TOTALES</t>
  </si>
  <si>
    <t>∆ CAPITAL INVERTIDO</t>
  </si>
  <si>
    <t>COMPROBACIÓN EN CAMBIOS</t>
  </si>
  <si>
    <t>RAZONES FUNDAMENTALES</t>
  </si>
  <si>
    <t>REINVERSIONES EN %</t>
  </si>
  <si>
    <t>"g" CRECIMIENTO</t>
  </si>
  <si>
    <t xml:space="preserve">g </t>
  </si>
  <si>
    <t>g PROMEDIO</t>
  </si>
  <si>
    <t>Factor Pv</t>
  </si>
  <si>
    <t>CAJA</t>
  </si>
  <si>
    <t>Npv descuento</t>
  </si>
  <si>
    <t>Npv directo</t>
  </si>
  <si>
    <t>ACTIVO NO OPERATIVO</t>
  </si>
  <si>
    <t>CAPITAL EX - ANTE (4T2017)</t>
  </si>
  <si>
    <t>Nº ACCIONES</t>
  </si>
  <si>
    <t>VALOR POR ACCIÓN</t>
  </si>
  <si>
    <t>VALOR EN LIBROS POR ACCIÓN</t>
  </si>
  <si>
    <t>VALOR DE MERCADO A LIBROS</t>
  </si>
  <si>
    <t>Item</t>
  </si>
  <si>
    <t>REEXPRESIÓN 2012 - 2017
DATOS EN PESOS DE PODER ADQUISITIVO DE 2017</t>
  </si>
  <si>
    <t>CAPITAL MINORITARIO</t>
  </si>
  <si>
    <t>REINVERSIONES PROM</t>
  </si>
  <si>
    <t>UNIVERSIDAD AUTONOMA DE ZACATECAS</t>
  </si>
  <si>
    <t>UNIDAD ACADEMICA DE ESTUDIOS DE POSGRADO DE LA FACULTAD DE CONTADURIA Y ADMINISTRACIÓN</t>
  </si>
  <si>
    <t>, S.A.B.  DE C.V</t>
  </si>
  <si>
    <t>AVALÚO DE NEGOCIO EN MARCHA</t>
  </si>
  <si>
    <t xml:space="preserve">Especialidad de Negocios en Marcha </t>
  </si>
  <si>
    <t>PROFESOR: ARQ. SERGIO CONTRERAS VALDÉS</t>
  </si>
  <si>
    <t xml:space="preserve">ELABORADO POR: </t>
  </si>
  <si>
    <t>IV. RESÚMEN DE DATOS Y VALORES</t>
  </si>
  <si>
    <t>CONCEPTO</t>
  </si>
  <si>
    <t>DATO</t>
  </si>
  <si>
    <t>Rm MERCADO</t>
  </si>
  <si>
    <t>Rm SECTOR</t>
  </si>
  <si>
    <t>Rf</t>
  </si>
  <si>
    <t>Beta</t>
  </si>
  <si>
    <t>CAPM</t>
  </si>
  <si>
    <t>Kd</t>
  </si>
  <si>
    <t>WACC</t>
  </si>
  <si>
    <t>EBIT (1-t)</t>
  </si>
  <si>
    <t>g DE LA FIRMA</t>
  </si>
  <si>
    <t>PRECIO DE LA ACCIÓN</t>
  </si>
  <si>
    <t>EJERCICIO DE CALCULO DE TASA REAL</t>
  </si>
  <si>
    <t>Índice Nacional de Precios al Consumidor</t>
  </si>
  <si>
    <t>Año</t>
  </si>
  <si>
    <t>Ene</t>
  </si>
  <si>
    <t>Feb</t>
  </si>
  <si>
    <t>Mar</t>
  </si>
  <si>
    <t>Abr</t>
  </si>
  <si>
    <t>May</t>
  </si>
  <si>
    <t>Jun</t>
  </si>
  <si>
    <t>Jul</t>
  </si>
  <si>
    <t>Ags</t>
  </si>
  <si>
    <t>Spt</t>
  </si>
  <si>
    <t>Oct</t>
  </si>
  <si>
    <t>Nov</t>
  </si>
  <si>
    <t>Dic</t>
  </si>
  <si>
    <t>Banco de México</t>
  </si>
  <si>
    <t>Valores en circulación</t>
  </si>
  <si>
    <t>Título</t>
  </si>
  <si>
    <t>Periodo disponible</t>
  </si>
  <si>
    <t>19/04/1990 - 16/01/2018</t>
  </si>
  <si>
    <t>Periodicidad</t>
  </si>
  <si>
    <t>Diaria</t>
  </si>
  <si>
    <t>Cifra</t>
  </si>
  <si>
    <t>Indices</t>
  </si>
  <si>
    <t>Unidad</t>
  </si>
  <si>
    <t>Sin Unidad</t>
  </si>
  <si>
    <t>Base</t>
  </si>
  <si>
    <t>1978</t>
  </si>
  <si>
    <t>Aviso</t>
  </si>
  <si>
    <t>Tipo de información</t>
  </si>
  <si>
    <t>Niveles</t>
  </si>
  <si>
    <t>LOGARITMICA</t>
  </si>
  <si>
    <t>CALCULO DIRECTO</t>
  </si>
  <si>
    <t>Fecha</t>
  </si>
  <si>
    <t>SF43716</t>
  </si>
  <si>
    <t>(Ln) RM anual</t>
  </si>
  <si>
    <t>INPC</t>
  </si>
  <si>
    <t>Ln inflacion</t>
  </si>
  <si>
    <t>Rm real (Ln)</t>
  </si>
  <si>
    <t>Rm anual</t>
  </si>
  <si>
    <t>Inflación</t>
  </si>
  <si>
    <t>Rm real</t>
  </si>
  <si>
    <t>RM DE CORTE INSTANTANEA</t>
  </si>
  <si>
    <t>RM DE CORTE DIRECTA</t>
  </si>
  <si>
    <t>BETA SECTOR</t>
  </si>
  <si>
    <t>D/E SECTOR</t>
  </si>
  <si>
    <t>TASA FISCAL SECTOR</t>
  </si>
  <si>
    <t>D/E EMPRESA</t>
  </si>
  <si>
    <t xml:space="preserve">TASA FISCAL </t>
  </si>
  <si>
    <t>BETA REAPALANCADA</t>
  </si>
  <si>
    <t>CALCULO DE  Ke (CAPM)</t>
  </si>
  <si>
    <t xml:space="preserve">  = </t>
  </si>
  <si>
    <t xml:space="preserve">   +</t>
  </si>
  <si>
    <t>(  Rm</t>
  </si>
  <si>
    <t xml:space="preserve">   -</t>
  </si>
  <si>
    <t>Rf)</t>
  </si>
  <si>
    <t>x</t>
  </si>
  <si>
    <t>β</t>
  </si>
  <si>
    <t>.</t>
  </si>
  <si>
    <t>CALCULO DE WACC</t>
  </si>
  <si>
    <t>D</t>
  </si>
  <si>
    <t>DEUDA</t>
  </si>
  <si>
    <t>C</t>
  </si>
  <si>
    <t>tasa de deuda</t>
  </si>
  <si>
    <t xml:space="preserve">Ke </t>
  </si>
  <si>
    <t>tasa del capital</t>
  </si>
  <si>
    <t>t</t>
  </si>
  <si>
    <t>tasa fiscal marginal</t>
  </si>
  <si>
    <t>CETES</t>
  </si>
  <si>
    <t>19/04/1990 - 16/01/2017</t>
  </si>
  <si>
    <t>PORCIENTO</t>
  </si>
  <si>
    <t>28 DIAS</t>
  </si>
  <si>
    <t>CETES REAL</t>
  </si>
  <si>
    <t>CETES REAL PROMEDIO</t>
  </si>
  <si>
    <t>Fecha de consulta: 17/01/2018 05:24:46</t>
  </si>
  <si>
    <t>Indicadores de la bolsa mexicana de valores, Índice de precios y cotizaciones Máximo</t>
  </si>
  <si>
    <t>Indicadores de la bolsa mexicana de valores, Índice de precios y cotizaciones Mínimo</t>
  </si>
  <si>
    <t>Indicadores de la bolsa mexicana de valores, Volumen operado</t>
  </si>
  <si>
    <t>Indicadores de la bolsa mexicana de valores, Índice de precios y cotizaciones Cierre</t>
  </si>
  <si>
    <t>21/12/1999 - 16/01/2018</t>
  </si>
  <si>
    <t>Volumen</t>
  </si>
  <si>
    <t>Miles de Operaciones</t>
  </si>
  <si>
    <t>SF43713</t>
  </si>
  <si>
    <t>SF43714</t>
  </si>
  <si>
    <t>SF43715</t>
  </si>
  <si>
    <t>N/E</t>
  </si>
  <si>
    <r>
      <t xml:space="preserve">Indicadores de la bolsa mexicana de valores, Índice de precios y cotizaciones </t>
    </r>
    <r>
      <rPr>
        <sz val="11"/>
        <color indexed="10"/>
        <rFont val="Calibri"/>
        <family val="2"/>
      </rPr>
      <t>Cierre</t>
    </r>
  </si>
  <si>
    <r>
      <t>CALCULO DE LA BETA (</t>
    </r>
    <r>
      <rPr>
        <b/>
        <sz val="14"/>
        <color indexed="8"/>
        <rFont val="Calibri"/>
        <family val="2"/>
      </rPr>
      <t>β</t>
    </r>
    <r>
      <rPr>
        <b/>
        <sz val="14"/>
        <color indexed="8"/>
        <rFont val="Arial Black"/>
        <family val="2"/>
      </rPr>
      <t>)</t>
    </r>
  </si>
  <si>
    <t>VALOR CONTABLE POR ACCION</t>
  </si>
  <si>
    <t>NUMERO DE ACCIONES</t>
  </si>
  <si>
    <t>CAPITAL CONTABLE 4 T 2017</t>
  </si>
  <si>
    <t>DE</t>
  </si>
  <si>
    <t>A</t>
  </si>
  <si>
    <t>INCREMENTO</t>
  </si>
  <si>
    <t>ND</t>
  </si>
  <si>
    <t>PP&amp;E NETO (PROP. PLANTA Y EQ. NETO)</t>
  </si>
  <si>
    <t>DEUDA no circ LP / AT</t>
  </si>
  <si>
    <t>INGRESO BRUTO</t>
  </si>
  <si>
    <t>EGRESO BRUTO</t>
  </si>
  <si>
    <t>VC= VALOR CONTINUO</t>
  </si>
  <si>
    <t>%</t>
  </si>
  <si>
    <t>VC= (NOPLAT(1+g))/(WACC-g)</t>
  </si>
  <si>
    <t>VC=</t>
  </si>
  <si>
    <t>DECISION</t>
  </si>
  <si>
    <t>PREMIO DE MRCADO USA</t>
  </si>
  <si>
    <t>INFLACION</t>
  </si>
  <si>
    <t>Pm USA</t>
  </si>
  <si>
    <t>RIESGO PAIS</t>
  </si>
  <si>
    <t>Pm MEXICO</t>
  </si>
  <si>
    <t>Rm MEXICO</t>
  </si>
  <si>
    <t>Rf MEX</t>
  </si>
  <si>
    <t>Rm MEX AJUSTADA</t>
  </si>
  <si>
    <t>INFLACION USA</t>
  </si>
  <si>
    <t>DE TABLA S&amp;P</t>
  </si>
  <si>
    <t>DE ARCHIVO RM ALUMNO</t>
  </si>
  <si>
    <t>BETA DESAPALANCADA (Bu)</t>
  </si>
  <si>
    <t>1A OPCION</t>
  </si>
  <si>
    <t>NA</t>
  </si>
  <si>
    <t>PASIVOS (DCP + DLP)</t>
  </si>
  <si>
    <t>2A OPCION</t>
  </si>
  <si>
    <t>CONSTRUCCION DE PROCESO</t>
  </si>
  <si>
    <t>PASIVOS LARGO PLASO (DLP)</t>
  </si>
</sst>
</file>

<file path=xl/styles.xml><?xml version="1.0" encoding="utf-8"?>
<styleSheet xmlns="http://schemas.openxmlformats.org/spreadsheetml/2006/main">
  <numFmts count="21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  <numFmt numFmtId="168" formatCode="* 0.00;* \-0.00;* 0.00;* @"/>
    <numFmt numFmtId="169" formatCode="#,##0.00\ [$€-1]"/>
    <numFmt numFmtId="170" formatCode="#,##0_ ;\-#,##0\ "/>
    <numFmt numFmtId="171" formatCode="0.0%"/>
    <numFmt numFmtId="172" formatCode="_-* #,##0.0000_-;\-* #,##0.0000_-;_-* &quot;-&quot;??_-;_-@_-"/>
    <numFmt numFmtId="173" formatCode="#,##0.0000_ ;\-#,##0.0000\ "/>
    <numFmt numFmtId="174" formatCode="#,##0.00_ ;\-#,##0.00\ "/>
    <numFmt numFmtId="175" formatCode="&quot;$&quot;#,##0"/>
    <numFmt numFmtId="176" formatCode="&quot;$&quot;#,##0.00"/>
    <numFmt numFmtId="177" formatCode="&quot;Wacc = &quot;\ 0.00%"/>
    <numFmt numFmtId="178" formatCode="#,##0.00_ ;[Red]\-#,##0.00\ "/>
    <numFmt numFmtId="179" formatCode="General_)"/>
    <numFmt numFmtId="180" formatCode="0.000"/>
    <numFmt numFmtId="181" formatCode="_-* #,##0.000_-;\-* #,##0.000_-;_-* &quot;-&quot;??_-;_-@_-"/>
    <numFmt numFmtId="182" formatCode="_-* #,##0.000_-;\-* #,##0.000_-;_-* &quot;-&quot;???_-;_-@_-"/>
    <numFmt numFmtId="183" formatCode="&quot;DICIEMBRE &quot;\ 0"/>
    <numFmt numFmtId="184" formatCode="0.0000%"/>
  </numFmts>
  <fonts count="82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indexed="10"/>
      <name val="Calibri"/>
      <family val="2"/>
    </font>
    <font>
      <sz val="9"/>
      <name val="Arial Narrow"/>
      <family val="2"/>
    </font>
    <font>
      <sz val="11"/>
      <name val="Arial"/>
      <family val="2"/>
    </font>
    <font>
      <sz val="10"/>
      <name val="MS Sans Serif"/>
      <family val="2"/>
    </font>
    <font>
      <sz val="11"/>
      <name val="Courier New"/>
      <family val="3"/>
    </font>
    <font>
      <sz val="10"/>
      <name val="Times New Roman"/>
      <family val="1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8"/>
      <color indexed="30"/>
      <name val="Calibri"/>
      <family val="2"/>
    </font>
    <font>
      <sz val="14"/>
      <color indexed="8"/>
      <name val="Calibri"/>
      <family val="2"/>
    </font>
    <font>
      <sz val="14"/>
      <color indexed="30"/>
      <name val="Calibri"/>
      <family val="2"/>
    </font>
    <font>
      <sz val="11"/>
      <color indexed="8"/>
      <name val="Calibri"/>
      <family val="2"/>
    </font>
    <font>
      <b/>
      <sz val="11"/>
      <color indexed="9"/>
      <name val="Calibri"/>
      <family val="2"/>
    </font>
    <font>
      <sz val="25"/>
      <color indexed="30"/>
      <name val="Calibri"/>
      <family val="2"/>
    </font>
    <font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sz val="14"/>
      <color indexed="9"/>
      <name val="Calibri"/>
      <family val="2"/>
    </font>
    <font>
      <sz val="16"/>
      <color indexed="30"/>
      <name val="Calibri"/>
      <family val="2"/>
    </font>
    <font>
      <sz val="10"/>
      <name val="Courier"/>
      <family val="3"/>
    </font>
    <font>
      <sz val="9"/>
      <name val="Arial"/>
      <family val="2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b/>
      <sz val="10"/>
      <color indexed="12"/>
      <name val="Arial"/>
      <family val="2"/>
    </font>
    <font>
      <sz val="10"/>
      <color indexed="62"/>
      <name val="Arial"/>
      <family val="2"/>
    </font>
    <font>
      <b/>
      <sz val="10"/>
      <color indexed="62"/>
      <name val="Arial"/>
      <family val="2"/>
    </font>
    <font>
      <b/>
      <sz val="11"/>
      <color indexed="62"/>
      <name val="Arial"/>
      <family val="2"/>
    </font>
    <font>
      <sz val="9"/>
      <color indexed="62"/>
      <name val="Arial"/>
      <family val="2"/>
    </font>
    <font>
      <sz val="11"/>
      <color indexed="62"/>
      <name val="Arial"/>
      <family val="2"/>
    </font>
    <font>
      <sz val="9"/>
      <color indexed="62"/>
      <name val="Arial Narrow"/>
      <family val="2"/>
    </font>
    <font>
      <b/>
      <sz val="26"/>
      <name val="Arial"/>
      <family val="2"/>
    </font>
    <font>
      <sz val="9"/>
      <color indexed="8"/>
      <name val="Arial Narrow"/>
      <family val="2"/>
    </font>
    <font>
      <b/>
      <sz val="26"/>
      <color indexed="62"/>
      <name val="Times New Roman"/>
      <family val="1"/>
    </font>
    <font>
      <b/>
      <sz val="10"/>
      <color indexed="8"/>
      <name val="Arial Narrow"/>
      <family val="2"/>
    </font>
    <font>
      <sz val="7"/>
      <color indexed="8"/>
      <name val="Arial Narrow"/>
      <family val="2"/>
    </font>
    <font>
      <sz val="12"/>
      <color indexed="30"/>
      <name val="Arial"/>
      <family val="2"/>
    </font>
    <font>
      <b/>
      <sz val="24"/>
      <color indexed="8"/>
      <name val="Arial"/>
      <family val="2"/>
    </font>
    <font>
      <b/>
      <sz val="20"/>
      <color indexed="62"/>
      <name val="Arial Narrow"/>
      <family val="2"/>
    </font>
    <font>
      <b/>
      <sz val="16"/>
      <color indexed="8"/>
      <name val="Arial"/>
      <family val="2"/>
    </font>
    <font>
      <b/>
      <sz val="16"/>
      <color indexed="62"/>
      <name val="Arial"/>
      <family val="2"/>
    </font>
    <font>
      <sz val="9"/>
      <color indexed="8"/>
      <name val="Arial"/>
      <family val="2"/>
    </font>
    <font>
      <sz val="24"/>
      <color indexed="8"/>
      <name val="Arial"/>
      <family val="2"/>
    </font>
    <font>
      <b/>
      <sz val="20"/>
      <color indexed="8"/>
      <name val="Times New Roman"/>
      <family val="1"/>
    </font>
    <font>
      <sz val="20"/>
      <color indexed="62"/>
      <name val="Arial Narrow"/>
      <family val="2"/>
    </font>
    <font>
      <sz val="20"/>
      <color indexed="62"/>
      <name val="Arial"/>
      <family val="2"/>
    </font>
    <font>
      <sz val="14"/>
      <color indexed="8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color indexed="8"/>
      <name val="Calibri"/>
      <family val="2"/>
    </font>
    <font>
      <b/>
      <sz val="12"/>
      <color indexed="8"/>
      <name val="Calibri"/>
      <family val="2"/>
    </font>
    <font>
      <sz val="8"/>
      <color indexed="8"/>
      <name val="Calibri"/>
      <family val="2"/>
    </font>
    <font>
      <b/>
      <sz val="14"/>
      <name val="Calibri"/>
    </font>
    <font>
      <b/>
      <sz val="11"/>
      <name val="Calibri"/>
    </font>
    <font>
      <sz val="11"/>
      <name val="Calibri"/>
    </font>
    <font>
      <b/>
      <sz val="11"/>
      <color indexed="60"/>
      <name val="Calibri"/>
    </font>
    <font>
      <sz val="20"/>
      <color indexed="8"/>
      <name val="Calibri"/>
      <family val="2"/>
    </font>
    <font>
      <b/>
      <sz val="11"/>
      <name val="Calibri"/>
      <family val="2"/>
    </font>
    <font>
      <b/>
      <sz val="14"/>
      <color indexed="8"/>
      <name val="Calibri"/>
      <family val="2"/>
    </font>
    <font>
      <b/>
      <sz val="14"/>
      <color indexed="8"/>
      <name val="Arial Black"/>
      <family val="2"/>
    </font>
    <font>
      <b/>
      <sz val="16"/>
      <color indexed="8"/>
      <name val="Arial Black"/>
      <family val="2"/>
    </font>
    <font>
      <b/>
      <sz val="20"/>
      <color indexed="8"/>
      <name val="Calibri"/>
      <family val="2"/>
    </font>
    <font>
      <sz val="16"/>
      <color indexed="8"/>
      <name val="Calibri"/>
      <family val="2"/>
    </font>
    <font>
      <sz val="16"/>
      <color indexed="8"/>
      <name val="Arial Black"/>
      <family val="2"/>
    </font>
    <font>
      <sz val="18"/>
      <color indexed="8"/>
      <name val="Calibri"/>
      <family val="2"/>
    </font>
    <font>
      <sz val="11"/>
      <color indexed="8"/>
      <name val="Arial Black"/>
      <family val="2"/>
    </font>
    <font>
      <sz val="20"/>
      <name val="Calibri"/>
      <family val="2"/>
    </font>
    <font>
      <sz val="26"/>
      <color indexed="10"/>
      <name val="Arial Black"/>
      <family val="2"/>
    </font>
    <font>
      <sz val="17"/>
      <color indexed="8"/>
      <name val="Calibri"/>
      <family val="2"/>
    </font>
    <font>
      <b/>
      <sz val="14"/>
      <name val="Calibri"/>
      <family val="2"/>
    </font>
    <font>
      <b/>
      <sz val="11"/>
      <color indexed="60"/>
      <name val="Calibri"/>
      <family val="2"/>
    </font>
    <font>
      <sz val="11"/>
      <color indexed="8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8"/>
        <bgColor indexed="64"/>
      </patternFill>
    </fill>
  </fills>
  <borders count="2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/>
      <bottom style="thin">
        <color indexed="10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</borders>
  <cellStyleXfs count="68">
    <xf numFmtId="0" fontId="0" fillId="0" borderId="0"/>
    <xf numFmtId="0" fontId="9" fillId="0" borderId="0" applyNumberFormat="0" applyFont="0" applyBorder="0" applyAlignment="0"/>
    <xf numFmtId="39" fontId="8" fillId="0" borderId="0" applyAlignment="0">
      <alignment horizontal="left"/>
    </xf>
    <xf numFmtId="168" fontId="10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39" fontId="8" fillId="0" borderId="0">
      <alignment horizontal="left"/>
    </xf>
    <xf numFmtId="43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81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1" fillId="0" borderId="0"/>
    <xf numFmtId="0" fontId="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" fillId="0" borderId="0"/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4" fillId="0" borderId="0"/>
    <xf numFmtId="0" fontId="4" fillId="0" borderId="0"/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0" fontId="7" fillId="0" borderId="0" applyProtection="0">
      <alignment horizontal="justify" vertical="top"/>
    </xf>
    <xf numFmtId="179" fontId="26" fillId="0" borderId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0" fontId="4" fillId="3" borderId="1" applyNumberFormat="0" applyFont="0" applyAlignment="0" applyProtection="0"/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39" fontId="5" fillId="0" borderId="0" applyNumberFormat="0" applyFont="0" applyBorder="0" applyAlignment="0">
      <alignment horizontal="right"/>
    </xf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</cellStyleXfs>
  <cellXfs count="326">
    <xf numFmtId="0" fontId="0" fillId="0" borderId="0" xfId="0"/>
    <xf numFmtId="0" fontId="0" fillId="0" borderId="0" xfId="0" applyFill="1"/>
    <xf numFmtId="0" fontId="0" fillId="0" borderId="0" xfId="0" applyFill="1" applyBorder="1"/>
    <xf numFmtId="10" fontId="0" fillId="0" borderId="0" xfId="66" applyNumberFormat="1" applyFont="1"/>
    <xf numFmtId="165" fontId="0" fillId="0" borderId="0" xfId="7" applyNumberFormat="1" applyFont="1"/>
    <xf numFmtId="165" fontId="0" fillId="0" borderId="0" xfId="0" applyNumberFormat="1"/>
    <xf numFmtId="0" fontId="6" fillId="0" borderId="0" xfId="0" applyFont="1"/>
    <xf numFmtId="0" fontId="16" fillId="4" borderId="0" xfId="0" applyFont="1" applyFill="1"/>
    <xf numFmtId="0" fontId="0" fillId="0" borderId="2" xfId="0" applyBorder="1"/>
    <xf numFmtId="165" fontId="0" fillId="5" borderId="2" xfId="0" applyNumberFormat="1" applyFont="1" applyFill="1" applyBorder="1"/>
    <xf numFmtId="0" fontId="0" fillId="6" borderId="0" xfId="0" applyFill="1" applyBorder="1"/>
    <xf numFmtId="165" fontId="0" fillId="6" borderId="0" xfId="0" applyNumberFormat="1" applyFont="1" applyFill="1"/>
    <xf numFmtId="165" fontId="0" fillId="0" borderId="2" xfId="7" applyNumberFormat="1" applyFont="1" applyBorder="1"/>
    <xf numFmtId="170" fontId="0" fillId="0" borderId="0" xfId="7" applyNumberFormat="1" applyFont="1"/>
    <xf numFmtId="0" fontId="17" fillId="4" borderId="0" xfId="0" applyFont="1" applyFill="1"/>
    <xf numFmtId="165" fontId="0" fillId="0" borderId="3" xfId="7" applyNumberFormat="1" applyFont="1" applyBorder="1"/>
    <xf numFmtId="10" fontId="0" fillId="0" borderId="3" xfId="0" applyNumberFormat="1" applyBorder="1" applyAlignment="1">
      <alignment vertical="center"/>
    </xf>
    <xf numFmtId="43" fontId="0" fillId="0" borderId="0" xfId="7" applyFont="1"/>
    <xf numFmtId="179" fontId="4" fillId="0" borderId="0" xfId="42" applyFont="1" applyAlignment="1">
      <alignment vertical="center"/>
    </xf>
    <xf numFmtId="179" fontId="27" fillId="0" borderId="0" xfId="42" applyFont="1" applyFill="1" applyBorder="1" applyAlignment="1">
      <alignment vertical="center"/>
    </xf>
    <xf numFmtId="179" fontId="4" fillId="0" borderId="0" xfId="42" applyFont="1" applyFill="1" applyBorder="1" applyAlignment="1">
      <alignment vertical="center"/>
    </xf>
    <xf numFmtId="0" fontId="29" fillId="0" borderId="0" xfId="0" applyFont="1" applyAlignment="1">
      <alignment horizontal="center" vertical="top" wrapText="1"/>
    </xf>
    <xf numFmtId="179" fontId="4" fillId="0" borderId="0" xfId="42" applyNumberFormat="1" applyFont="1" applyFill="1" applyBorder="1" applyAlignment="1" applyProtection="1">
      <alignment horizontal="left" vertical="center"/>
    </xf>
    <xf numFmtId="0" fontId="30" fillId="0" borderId="0" xfId="33" applyFont="1" applyFill="1" applyAlignment="1">
      <alignment horizontal="right" vertical="top"/>
    </xf>
    <xf numFmtId="179" fontId="31" fillId="0" borderId="0" xfId="42" applyFont="1" applyAlignment="1">
      <alignment vertical="center"/>
    </xf>
    <xf numFmtId="49" fontId="32" fillId="0" borderId="0" xfId="33" applyNumberFormat="1" applyFont="1" applyFill="1" applyBorder="1" applyAlignment="1">
      <alignment vertical="center" wrapText="1"/>
    </xf>
    <xf numFmtId="0" fontId="28" fillId="0" borderId="0" xfId="0" applyFont="1" applyAlignment="1">
      <alignment vertical="top" wrapText="1"/>
    </xf>
    <xf numFmtId="179" fontId="31" fillId="0" borderId="0" xfId="42" applyFont="1" applyAlignment="1">
      <alignment vertical="center" wrapText="1"/>
    </xf>
    <xf numFmtId="0" fontId="33" fillId="0" borderId="0" xfId="33" applyFont="1" applyFill="1" applyAlignment="1">
      <alignment horizontal="left" vertical="top"/>
    </xf>
    <xf numFmtId="179" fontId="34" fillId="0" borderId="0" xfId="42" applyFont="1" applyFill="1" applyBorder="1" applyAlignment="1">
      <alignment horizontal="centerContinuous" vertical="center"/>
    </xf>
    <xf numFmtId="179" fontId="35" fillId="0" borderId="0" xfId="42" applyFont="1" applyFill="1" applyBorder="1" applyAlignment="1">
      <alignment horizontal="left" vertical="center"/>
    </xf>
    <xf numFmtId="0" fontId="32" fillId="0" borderId="0" xfId="33" applyFont="1" applyAlignment="1">
      <alignment horizontal="right" vertical="top"/>
    </xf>
    <xf numFmtId="0" fontId="33" fillId="0" borderId="0" xfId="33" applyFont="1" applyAlignment="1">
      <alignment horizontal="right" vertical="top"/>
    </xf>
    <xf numFmtId="0" fontId="32" fillId="0" borderId="0" xfId="33" applyFont="1" applyFill="1" applyBorder="1" applyAlignment="1">
      <alignment horizontal="left" vertical="center"/>
    </xf>
    <xf numFmtId="0" fontId="32" fillId="0" borderId="0" xfId="33" applyFont="1" applyFill="1" applyBorder="1" applyAlignment="1">
      <alignment horizontal="right" vertical="center"/>
    </xf>
    <xf numFmtId="0" fontId="36" fillId="0" borderId="0" xfId="33" applyFont="1" applyBorder="1" applyAlignment="1">
      <alignment horizontal="center"/>
    </xf>
    <xf numFmtId="0" fontId="36" fillId="0" borderId="0" xfId="33" applyFont="1" applyBorder="1">
      <alignment horizontal="justify" vertical="top"/>
    </xf>
    <xf numFmtId="0" fontId="36" fillId="0" borderId="0" xfId="33" applyFont="1" applyBorder="1" applyAlignment="1">
      <alignment horizontal="left"/>
    </xf>
    <xf numFmtId="0" fontId="38" fillId="0" borderId="0" xfId="33" applyFont="1" applyBorder="1" applyAlignment="1">
      <alignment horizontal="center"/>
    </xf>
    <xf numFmtId="0" fontId="38" fillId="0" borderId="0" xfId="33" applyFont="1" applyBorder="1">
      <alignment horizontal="justify" vertical="top"/>
    </xf>
    <xf numFmtId="0" fontId="40" fillId="0" borderId="0" xfId="33" applyFont="1" applyBorder="1" applyAlignment="1">
      <alignment horizontal="center"/>
    </xf>
    <xf numFmtId="0" fontId="41" fillId="0" borderId="0" xfId="33" applyFont="1" applyBorder="1" applyAlignment="1">
      <alignment horizontal="center"/>
    </xf>
    <xf numFmtId="0" fontId="42" fillId="0" borderId="0" xfId="0" applyFont="1"/>
    <xf numFmtId="0" fontId="45" fillId="0" borderId="0" xfId="33" applyFont="1" applyBorder="1" applyAlignment="1">
      <alignment horizontal="justify" vertical="top" wrapText="1"/>
    </xf>
    <xf numFmtId="0" fontId="38" fillId="0" borderId="0" xfId="33" applyFont="1" applyBorder="1" applyAlignment="1">
      <alignment horizontal="left" vertical="top"/>
    </xf>
    <xf numFmtId="0" fontId="47" fillId="0" borderId="0" xfId="33" applyFont="1" applyBorder="1" applyAlignment="1">
      <alignment horizontal="left" vertical="top"/>
    </xf>
    <xf numFmtId="0" fontId="36" fillId="0" borderId="0" xfId="33" applyFont="1" applyBorder="1" applyAlignment="1">
      <alignment horizontal="left" vertical="top"/>
    </xf>
    <xf numFmtId="0" fontId="34" fillId="0" borderId="0" xfId="33" applyFont="1" applyBorder="1" applyAlignment="1">
      <alignment horizontal="left" vertical="top"/>
    </xf>
    <xf numFmtId="0" fontId="48" fillId="0" borderId="0" xfId="33" applyFont="1" applyBorder="1" applyAlignment="1">
      <alignment horizontal="left" vertical="top"/>
    </xf>
    <xf numFmtId="0" fontId="50" fillId="0" borderId="0" xfId="33" applyFont="1" applyBorder="1">
      <alignment horizontal="justify" vertical="top"/>
    </xf>
    <xf numFmtId="0" fontId="50" fillId="0" borderId="0" xfId="33" applyFont="1" applyBorder="1" applyAlignment="1">
      <alignment horizontal="center"/>
    </xf>
    <xf numFmtId="0" fontId="49" fillId="0" borderId="0" xfId="0" applyFont="1"/>
    <xf numFmtId="0" fontId="50" fillId="0" borderId="0" xfId="33" applyFont="1" applyBorder="1" applyAlignment="1">
      <alignment horizontal="left" vertical="top"/>
    </xf>
    <xf numFmtId="0" fontId="51" fillId="0" borderId="0" xfId="33" applyFont="1" applyBorder="1" applyAlignment="1">
      <alignment horizontal="left" vertical="top"/>
    </xf>
    <xf numFmtId="0" fontId="52" fillId="0" borderId="0" xfId="0" applyFont="1"/>
    <xf numFmtId="179" fontId="27" fillId="0" borderId="0" xfId="42" applyFont="1" applyAlignment="1">
      <alignment vertical="center"/>
    </xf>
    <xf numFmtId="0" fontId="32" fillId="0" borderId="0" xfId="16" applyFont="1" applyFill="1" applyBorder="1" applyAlignment="1">
      <alignment horizontal="left" vertical="center"/>
    </xf>
    <xf numFmtId="0" fontId="32" fillId="0" borderId="0" xfId="16" applyFont="1" applyFill="1" applyBorder="1" applyAlignment="1">
      <alignment horizontal="right" vertical="center"/>
    </xf>
    <xf numFmtId="179" fontId="53" fillId="7" borderId="0" xfId="42" applyFont="1" applyFill="1" applyBorder="1" applyAlignment="1">
      <alignment vertical="center"/>
    </xf>
    <xf numFmtId="0" fontId="33" fillId="7" borderId="0" xfId="16" applyFont="1" applyFill="1" applyBorder="1" applyAlignment="1">
      <alignment horizontal="centerContinuous" vertical="top"/>
    </xf>
    <xf numFmtId="0" fontId="54" fillId="7" borderId="0" xfId="16" applyFont="1" applyFill="1" applyBorder="1" applyAlignment="1">
      <alignment horizontal="centerContinuous" vertical="top"/>
    </xf>
    <xf numFmtId="179" fontId="27" fillId="7" borderId="0" xfId="42" applyFont="1" applyFill="1" applyBorder="1" applyAlignment="1">
      <alignment horizontal="centerContinuous" vertical="top"/>
    </xf>
    <xf numFmtId="179" fontId="8" fillId="7" borderId="0" xfId="42" applyNumberFormat="1" applyFont="1" applyFill="1" applyBorder="1" applyAlignment="1" applyProtection="1">
      <alignment horizontal="centerContinuous" vertical="top"/>
    </xf>
    <xf numFmtId="179" fontId="8" fillId="7" borderId="0" xfId="42" applyFont="1" applyFill="1" applyBorder="1" applyAlignment="1">
      <alignment horizontal="centerContinuous" vertical="top"/>
    </xf>
    <xf numFmtId="179" fontId="4" fillId="7" borderId="0" xfId="42" applyFont="1" applyFill="1" applyBorder="1" applyAlignment="1">
      <alignment horizontal="centerContinuous" vertical="top"/>
    </xf>
    <xf numFmtId="179" fontId="4" fillId="7" borderId="0" xfId="42" applyFont="1" applyFill="1" applyBorder="1" applyAlignment="1">
      <alignment vertical="center"/>
    </xf>
    <xf numFmtId="179" fontId="27" fillId="0" borderId="0" xfId="42" applyFont="1" applyBorder="1" applyAlignment="1">
      <alignment vertical="center"/>
    </xf>
    <xf numFmtId="0" fontId="55" fillId="0" borderId="0" xfId="16" applyFont="1" applyBorder="1" applyAlignment="1">
      <alignment vertical="top"/>
    </xf>
    <xf numFmtId="0" fontId="27" fillId="0" borderId="0" xfId="16" applyFont="1" applyBorder="1" applyAlignment="1">
      <alignment vertical="top"/>
    </xf>
    <xf numFmtId="179" fontId="27" fillId="0" borderId="0" xfId="42" applyFont="1" applyBorder="1" applyAlignment="1">
      <alignment vertical="top"/>
    </xf>
    <xf numFmtId="0" fontId="27" fillId="0" borderId="0" xfId="16" applyFont="1" applyBorder="1" applyAlignment="1">
      <alignment horizontal="left" vertical="top"/>
    </xf>
    <xf numFmtId="179" fontId="27" fillId="0" borderId="0" xfId="42" applyFont="1" applyFill="1" applyBorder="1" applyAlignment="1">
      <alignment horizontal="left" vertical="top"/>
    </xf>
    <xf numFmtId="39" fontId="27" fillId="0" borderId="0" xfId="42" applyNumberFormat="1" applyFont="1" applyFill="1" applyBorder="1" applyAlignment="1" applyProtection="1">
      <alignment horizontal="left" vertical="top"/>
    </xf>
    <xf numFmtId="179" fontId="27" fillId="0" borderId="0" xfId="42" applyFont="1" applyFill="1" applyBorder="1" applyAlignment="1">
      <alignment horizontal="centerContinuous" vertical="top"/>
    </xf>
    <xf numFmtId="179" fontId="27" fillId="0" borderId="0" xfId="42" applyFont="1" applyFill="1" applyBorder="1" applyAlignment="1">
      <alignment vertical="top"/>
    </xf>
    <xf numFmtId="179" fontId="56" fillId="0" borderId="0" xfId="42" applyFont="1" applyFill="1" applyBorder="1" applyAlignment="1">
      <alignment horizontal="justify" vertical="top" wrapText="1"/>
    </xf>
    <xf numFmtId="179" fontId="57" fillId="7" borderId="4" xfId="42" applyFont="1" applyFill="1" applyBorder="1" applyAlignment="1">
      <alignment horizontal="center" vertical="center" wrapText="1"/>
    </xf>
    <xf numFmtId="179" fontId="56" fillId="0" borderId="5" xfId="42" applyFont="1" applyFill="1" applyBorder="1" applyAlignment="1">
      <alignment horizontal="justify" vertical="top" wrapText="1"/>
    </xf>
    <xf numFmtId="179" fontId="56" fillId="0" borderId="6" xfId="42" applyFont="1" applyFill="1" applyBorder="1" applyAlignment="1">
      <alignment horizontal="justify" vertical="top" wrapText="1"/>
    </xf>
    <xf numFmtId="179" fontId="56" fillId="0" borderId="7" xfId="42" applyFont="1" applyFill="1" applyBorder="1" applyAlignment="1">
      <alignment horizontal="justify" vertical="top" wrapText="1"/>
    </xf>
    <xf numFmtId="179" fontId="55" fillId="0" borderId="8" xfId="42" applyFont="1" applyBorder="1" applyAlignment="1">
      <alignment vertical="top"/>
    </xf>
    <xf numFmtId="0" fontId="58" fillId="0" borderId="8" xfId="16" applyFont="1" applyBorder="1" applyAlignment="1">
      <alignment horizontal="justify" vertical="top"/>
    </xf>
    <xf numFmtId="0" fontId="55" fillId="0" borderId="8" xfId="16" applyFont="1" applyBorder="1" applyAlignment="1">
      <alignment horizontal="justify" vertical="top"/>
    </xf>
    <xf numFmtId="10" fontId="55" fillId="0" borderId="8" xfId="16" applyNumberFormat="1" applyFont="1" applyBorder="1" applyAlignment="1">
      <alignment vertical="top"/>
    </xf>
    <xf numFmtId="179" fontId="27" fillId="0" borderId="0" xfId="42" applyFont="1" applyAlignment="1">
      <alignment vertical="top"/>
    </xf>
    <xf numFmtId="179" fontId="5" fillId="0" borderId="9" xfId="42" applyFont="1" applyBorder="1" applyAlignment="1">
      <alignment vertical="top"/>
    </xf>
    <xf numFmtId="179" fontId="4" fillId="0" borderId="0" xfId="42" applyFont="1" applyAlignment="1">
      <alignment vertical="top"/>
    </xf>
    <xf numFmtId="10" fontId="5" fillId="0" borderId="9" xfId="66" applyNumberFormat="1" applyFont="1" applyBorder="1" applyAlignment="1">
      <alignment vertical="top"/>
    </xf>
    <xf numFmtId="165" fontId="5" fillId="0" borderId="9" xfId="7" applyNumberFormat="1" applyFont="1" applyBorder="1" applyAlignment="1">
      <alignment vertical="top"/>
    </xf>
    <xf numFmtId="43" fontId="5" fillId="0" borderId="9" xfId="7" applyFont="1" applyBorder="1" applyAlignment="1">
      <alignment vertical="top"/>
    </xf>
    <xf numFmtId="0" fontId="59" fillId="0" borderId="0" xfId="0" applyFont="1"/>
    <xf numFmtId="0" fontId="59" fillId="0" borderId="0" xfId="0" applyFont="1" applyAlignment="1">
      <alignment horizontal="left" vertical="center"/>
    </xf>
    <xf numFmtId="0" fontId="59" fillId="5" borderId="0" xfId="0" applyFont="1" applyFill="1" applyAlignment="1">
      <alignment horizontal="justify" vertical="center"/>
    </xf>
    <xf numFmtId="0" fontId="60" fillId="0" borderId="10" xfId="0" applyFont="1" applyBorder="1" applyAlignment="1">
      <alignment vertical="center" wrapText="1"/>
    </xf>
    <xf numFmtId="0" fontId="59" fillId="0" borderId="10" xfId="0" applyFont="1" applyBorder="1" applyAlignment="1">
      <alignment vertical="center" wrapText="1"/>
    </xf>
    <xf numFmtId="0" fontId="59" fillId="0" borderId="10" xfId="0" applyFont="1" applyBorder="1" applyAlignment="1">
      <alignment horizontal="center" vertical="center" wrapText="1"/>
    </xf>
    <xf numFmtId="0" fontId="59" fillId="0" borderId="0" xfId="0" applyFont="1" applyBorder="1" applyAlignment="1">
      <alignment vertical="center" wrapText="1"/>
    </xf>
    <xf numFmtId="180" fontId="59" fillId="0" borderId="10" xfId="0" applyNumberFormat="1" applyFont="1" applyBorder="1" applyAlignment="1">
      <alignment horizontal="center" vertical="center" wrapText="1"/>
    </xf>
    <xf numFmtId="180" fontId="59" fillId="0" borderId="10" xfId="0" applyNumberFormat="1" applyFont="1" applyBorder="1" applyAlignment="1">
      <alignment horizontal="center"/>
    </xf>
    <xf numFmtId="0" fontId="59" fillId="0" borderId="11" xfId="0" applyFont="1" applyBorder="1" applyAlignment="1">
      <alignment horizontal="center" vertical="center" wrapText="1"/>
    </xf>
    <xf numFmtId="0" fontId="61" fillId="0" borderId="0" xfId="0" applyFont="1"/>
    <xf numFmtId="180" fontId="59" fillId="0" borderId="0" xfId="0" applyNumberFormat="1" applyFont="1"/>
    <xf numFmtId="43" fontId="59" fillId="0" borderId="0" xfId="0" applyNumberFormat="1" applyFont="1"/>
    <xf numFmtId="182" fontId="59" fillId="0" borderId="0" xfId="0" applyNumberFormat="1" applyFont="1"/>
    <xf numFmtId="0" fontId="62" fillId="0" borderId="0" xfId="19" applyFont="1"/>
    <xf numFmtId="0" fontId="1" fillId="0" borderId="0" xfId="19"/>
    <xf numFmtId="0" fontId="63" fillId="0" borderId="0" xfId="19" applyFont="1"/>
    <xf numFmtId="0" fontId="63" fillId="8" borderId="9" xfId="19" applyFont="1" applyFill="1" applyBorder="1" applyAlignment="1">
      <alignment horizontal="right" vertical="center" wrapText="1"/>
    </xf>
    <xf numFmtId="0" fontId="21" fillId="2" borderId="9" xfId="19" applyFont="1" applyFill="1" applyBorder="1" applyAlignment="1">
      <alignment horizontal="center" vertical="top" wrapText="1"/>
    </xf>
    <xf numFmtId="0" fontId="64" fillId="8" borderId="9" xfId="19" applyFont="1" applyFill="1" applyBorder="1" applyAlignment="1">
      <alignment horizontal="center" vertical="center" wrapText="1"/>
    </xf>
    <xf numFmtId="0" fontId="65" fillId="8" borderId="9" xfId="19" applyFont="1" applyFill="1" applyBorder="1" applyAlignment="1">
      <alignment horizontal="center" vertical="center" wrapText="1"/>
    </xf>
    <xf numFmtId="0" fontId="63" fillId="8" borderId="12" xfId="19" applyFont="1" applyFill="1" applyBorder="1" applyAlignment="1">
      <alignment horizontal="right" vertical="center" wrapText="1"/>
    </xf>
    <xf numFmtId="0" fontId="64" fillId="8" borderId="13" xfId="19" applyFont="1" applyFill="1" applyBorder="1" applyAlignment="1">
      <alignment horizontal="center" vertical="center" wrapText="1"/>
    </xf>
    <xf numFmtId="0" fontId="67" fillId="9" borderId="9" xfId="19" applyFont="1" applyFill="1" applyBorder="1" applyAlignment="1">
      <alignment horizontal="center" vertical="center" wrapText="1"/>
    </xf>
    <xf numFmtId="0" fontId="3" fillId="9" borderId="8" xfId="19" applyFont="1" applyFill="1" applyBorder="1" applyAlignment="1">
      <alignment horizontal="center"/>
    </xf>
    <xf numFmtId="0" fontId="3" fillId="10" borderId="8" xfId="19" applyFont="1" applyFill="1" applyBorder="1" applyAlignment="1">
      <alignment horizontal="center"/>
    </xf>
    <xf numFmtId="14" fontId="63" fillId="0" borderId="9" xfId="19" applyNumberFormat="1" applyFont="1" applyBorder="1" applyAlignment="1">
      <alignment horizontal="right" vertical="center"/>
    </xf>
    <xf numFmtId="4" fontId="64" fillId="0" borderId="9" xfId="19" applyNumberFormat="1" applyFont="1" applyBorder="1" applyAlignment="1">
      <alignment horizontal="center" vertical="center"/>
    </xf>
    <xf numFmtId="4" fontId="1" fillId="0" borderId="9" xfId="19" applyNumberFormat="1" applyBorder="1" applyAlignment="1">
      <alignment horizontal="center"/>
    </xf>
    <xf numFmtId="4" fontId="1" fillId="11" borderId="9" xfId="19" applyNumberFormat="1" applyFill="1" applyBorder="1" applyAlignment="1">
      <alignment horizontal="center"/>
    </xf>
    <xf numFmtId="0" fontId="1" fillId="0" borderId="9" xfId="19" applyBorder="1"/>
    <xf numFmtId="0" fontId="1" fillId="4" borderId="9" xfId="19" applyFill="1" applyBorder="1"/>
    <xf numFmtId="10" fontId="1" fillId="0" borderId="9" xfId="66" applyNumberFormat="1" applyFont="1" applyBorder="1" applyAlignment="1">
      <alignment horizontal="center"/>
    </xf>
    <xf numFmtId="10" fontId="1" fillId="11" borderId="9" xfId="66" applyNumberFormat="1" applyFont="1" applyFill="1" applyBorder="1" applyAlignment="1">
      <alignment horizontal="center"/>
    </xf>
    <xf numFmtId="10" fontId="1" fillId="0" borderId="9" xfId="66" applyNumberFormat="1" applyFont="1" applyBorder="1"/>
    <xf numFmtId="10" fontId="1" fillId="4" borderId="9" xfId="66" applyNumberFormat="1" applyFont="1" applyFill="1" applyBorder="1"/>
    <xf numFmtId="9" fontId="1" fillId="0" borderId="0" xfId="66" applyFont="1"/>
    <xf numFmtId="0" fontId="16" fillId="7" borderId="14" xfId="19" applyFont="1" applyFill="1" applyBorder="1" applyAlignment="1">
      <alignment vertical="center"/>
    </xf>
    <xf numFmtId="10" fontId="16" fillId="7" borderId="14" xfId="19" applyNumberFormat="1" applyFont="1" applyFill="1" applyBorder="1" applyAlignment="1">
      <alignment horizontal="center" vertical="center"/>
    </xf>
    <xf numFmtId="10" fontId="16" fillId="7" borderId="0" xfId="19" applyNumberFormat="1" applyFont="1" applyFill="1" applyBorder="1" applyAlignment="1">
      <alignment horizontal="center" vertical="center"/>
    </xf>
    <xf numFmtId="0" fontId="16" fillId="4" borderId="15" xfId="19" applyFont="1" applyFill="1" applyBorder="1" applyAlignment="1">
      <alignment vertical="center"/>
    </xf>
    <xf numFmtId="0" fontId="1" fillId="4" borderId="15" xfId="19" applyFill="1" applyBorder="1" applyAlignment="1">
      <alignment vertical="center"/>
    </xf>
    <xf numFmtId="10" fontId="16" fillId="4" borderId="15" xfId="19" applyNumberFormat="1" applyFont="1" applyFill="1" applyBorder="1" applyAlignment="1">
      <alignment horizontal="center" vertical="center"/>
    </xf>
    <xf numFmtId="10" fontId="16" fillId="4" borderId="0" xfId="19" applyNumberFormat="1" applyFont="1" applyFill="1" applyBorder="1" applyAlignment="1">
      <alignment horizontal="center" vertical="center"/>
    </xf>
    <xf numFmtId="10" fontId="1" fillId="0" borderId="0" xfId="19" applyNumberFormat="1"/>
    <xf numFmtId="38" fontId="0" fillId="0" borderId="0" xfId="0" applyNumberFormat="1" applyFill="1"/>
    <xf numFmtId="178" fontId="0" fillId="0" borderId="0" xfId="0" applyNumberFormat="1" applyFill="1"/>
    <xf numFmtId="38" fontId="0" fillId="0" borderId="16" xfId="0" applyNumberFormat="1" applyFill="1" applyBorder="1"/>
    <xf numFmtId="178" fontId="0" fillId="0" borderId="16" xfId="0" applyNumberFormat="1" applyFill="1" applyBorder="1"/>
    <xf numFmtId="0" fontId="69" fillId="0" borderId="0" xfId="0" applyFont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171" fontId="1" fillId="0" borderId="0" xfId="66" applyNumberFormat="1" applyFont="1" applyFill="1" applyBorder="1" applyAlignment="1">
      <alignment vertical="center"/>
    </xf>
    <xf numFmtId="0" fontId="0" fillId="0" borderId="0" xfId="0" applyBorder="1" applyAlignment="1">
      <alignment vertical="center"/>
    </xf>
    <xf numFmtId="9" fontId="0" fillId="0" borderId="0" xfId="0" applyNumberFormat="1" applyBorder="1" applyAlignment="1">
      <alignment vertical="center"/>
    </xf>
    <xf numFmtId="0" fontId="0" fillId="6" borderId="0" xfId="0" applyFill="1" applyBorder="1" applyAlignment="1">
      <alignment vertical="center"/>
    </xf>
    <xf numFmtId="171" fontId="1" fillId="0" borderId="0" xfId="66" applyNumberFormat="1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11" borderId="20" xfId="0" applyFill="1" applyBorder="1" applyAlignment="1">
      <alignment vertical="center"/>
    </xf>
    <xf numFmtId="0" fontId="0" fillId="0" borderId="16" xfId="0" applyFill="1" applyBorder="1"/>
    <xf numFmtId="0" fontId="71" fillId="0" borderId="0" xfId="0" applyFont="1"/>
    <xf numFmtId="0" fontId="3" fillId="0" borderId="0" xfId="0" applyFont="1"/>
    <xf numFmtId="0" fontId="70" fillId="0" borderId="0" xfId="0" applyFont="1"/>
    <xf numFmtId="0" fontId="72" fillId="0" borderId="0" xfId="0" applyFont="1"/>
    <xf numFmtId="0" fontId="72" fillId="0" borderId="0" xfId="0" applyFont="1" applyAlignment="1">
      <alignment horizontal="center"/>
    </xf>
    <xf numFmtId="0" fontId="73" fillId="0" borderId="0" xfId="0" applyFont="1"/>
    <xf numFmtId="10" fontId="72" fillId="0" borderId="0" xfId="0" applyNumberFormat="1" applyFont="1" applyAlignment="1">
      <alignment horizontal="center"/>
    </xf>
    <xf numFmtId="0" fontId="74" fillId="7" borderId="14" xfId="0" applyFont="1" applyFill="1" applyBorder="1"/>
    <xf numFmtId="10" fontId="74" fillId="7" borderId="14" xfId="66" applyNumberFormat="1" applyFont="1" applyFill="1" applyBorder="1"/>
    <xf numFmtId="0" fontId="0" fillId="0" borderId="0" xfId="0" applyFont="1"/>
    <xf numFmtId="0" fontId="0" fillId="0" borderId="0" xfId="0" applyFont="1" applyFill="1"/>
    <xf numFmtId="38" fontId="0" fillId="0" borderId="0" xfId="0" applyNumberFormat="1" applyFont="1" applyFill="1"/>
    <xf numFmtId="178" fontId="0" fillId="0" borderId="0" xfId="0" applyNumberFormat="1" applyFont="1" applyFill="1"/>
    <xf numFmtId="0" fontId="68" fillId="0" borderId="0" xfId="0" applyFont="1"/>
    <xf numFmtId="165" fontId="1" fillId="0" borderId="0" xfId="7" applyNumberFormat="1" applyFont="1"/>
    <xf numFmtId="10" fontId="0" fillId="0" borderId="0" xfId="0" applyNumberFormat="1" applyFont="1"/>
    <xf numFmtId="9" fontId="0" fillId="0" borderId="0" xfId="0" applyNumberFormat="1" applyFont="1"/>
    <xf numFmtId="0" fontId="75" fillId="0" borderId="0" xfId="0" applyFont="1"/>
    <xf numFmtId="10" fontId="1" fillId="0" borderId="0" xfId="66" applyNumberFormat="1" applyFont="1"/>
    <xf numFmtId="0" fontId="76" fillId="7" borderId="14" xfId="0" applyFont="1" applyFill="1" applyBorder="1" applyAlignment="1">
      <alignment vertical="center"/>
    </xf>
    <xf numFmtId="10" fontId="76" fillId="7" borderId="14" xfId="66" applyNumberFormat="1" applyFont="1" applyFill="1" applyBorder="1" applyAlignment="1">
      <alignment vertical="center"/>
    </xf>
    <xf numFmtId="0" fontId="77" fillId="0" borderId="0" xfId="0" applyFont="1"/>
    <xf numFmtId="0" fontId="76" fillId="2" borderId="9" xfId="19" applyFont="1" applyFill="1" applyBorder="1" applyAlignment="1">
      <alignment horizontal="center" vertical="center" wrapText="1"/>
    </xf>
    <xf numFmtId="0" fontId="21" fillId="8" borderId="9" xfId="19" applyFont="1" applyFill="1" applyBorder="1" applyAlignment="1">
      <alignment horizontal="center" vertical="center" wrapText="1"/>
    </xf>
    <xf numFmtId="0" fontId="66" fillId="0" borderId="21" xfId="19" applyFont="1" applyBorder="1" applyAlignment="1">
      <alignment horizontal="center" vertical="center"/>
    </xf>
    <xf numFmtId="183" fontId="67" fillId="0" borderId="9" xfId="19" quotePrefix="1" applyNumberFormat="1" applyFont="1" applyBorder="1" applyAlignment="1">
      <alignment horizontal="right" vertical="center"/>
    </xf>
    <xf numFmtId="10" fontId="64" fillId="0" borderId="9" xfId="66" applyNumberFormat="1" applyFont="1" applyBorder="1" applyAlignment="1">
      <alignment horizontal="center" vertical="center"/>
    </xf>
    <xf numFmtId="0" fontId="78" fillId="4" borderId="15" xfId="19" applyFont="1" applyFill="1" applyBorder="1" applyAlignment="1">
      <alignment vertical="center"/>
    </xf>
    <xf numFmtId="0" fontId="79" fillId="0" borderId="0" xfId="19" applyFont="1"/>
    <xf numFmtId="0" fontId="67" fillId="0" borderId="0" xfId="19" applyFont="1"/>
    <xf numFmtId="0" fontId="21" fillId="0" borderId="0" xfId="19" applyFont="1"/>
    <xf numFmtId="0" fontId="67" fillId="8" borderId="9" xfId="19" applyFont="1" applyFill="1" applyBorder="1" applyAlignment="1">
      <alignment horizontal="right" vertical="center" wrapText="1"/>
    </xf>
    <xf numFmtId="0" fontId="80" fillId="8" borderId="9" xfId="19" applyFont="1" applyFill="1" applyBorder="1" applyAlignment="1">
      <alignment horizontal="center" vertical="center" wrapText="1"/>
    </xf>
    <xf numFmtId="0" fontId="67" fillId="8" borderId="9" xfId="19" applyFont="1" applyFill="1" applyBorder="1" applyAlignment="1">
      <alignment horizontal="center" vertical="center" wrapText="1"/>
    </xf>
    <xf numFmtId="14" fontId="67" fillId="0" borderId="9" xfId="19" applyNumberFormat="1" applyFont="1" applyBorder="1" applyAlignment="1">
      <alignment horizontal="right" vertical="center"/>
    </xf>
    <xf numFmtId="4" fontId="21" fillId="0" borderId="9" xfId="19" applyNumberFormat="1" applyFont="1" applyBorder="1" applyAlignment="1">
      <alignment horizontal="right" vertical="center"/>
    </xf>
    <xf numFmtId="14" fontId="67" fillId="7" borderId="9" xfId="19" applyNumberFormat="1" applyFont="1" applyFill="1" applyBorder="1" applyAlignment="1">
      <alignment horizontal="right" vertical="center"/>
    </xf>
    <xf numFmtId="4" fontId="21" fillId="7" borderId="9" xfId="19" applyNumberFormat="1" applyFont="1" applyFill="1" applyBorder="1" applyAlignment="1">
      <alignment horizontal="right" vertical="center"/>
    </xf>
    <xf numFmtId="44" fontId="0" fillId="0" borderId="0" xfId="11" applyFont="1"/>
    <xf numFmtId="44" fontId="0" fillId="0" borderId="0" xfId="11" applyNumberFormat="1" applyFont="1"/>
    <xf numFmtId="0" fontId="59" fillId="12" borderId="0" xfId="0" applyFont="1" applyFill="1" applyAlignment="1">
      <alignment horizontal="center"/>
    </xf>
    <xf numFmtId="181" fontId="59" fillId="12" borderId="0" xfId="7" applyNumberFormat="1" applyFont="1" applyFill="1"/>
    <xf numFmtId="0" fontId="60" fillId="7" borderId="0" xfId="0" applyFont="1" applyFill="1" applyAlignment="1">
      <alignment horizontal="center"/>
    </xf>
    <xf numFmtId="0" fontId="60" fillId="7" borderId="0" xfId="0" applyFont="1" applyFill="1"/>
    <xf numFmtId="0" fontId="0" fillId="0" borderId="0" xfId="0" applyAlignment="1">
      <alignment vertical="top"/>
    </xf>
    <xf numFmtId="0" fontId="59" fillId="0" borderId="0" xfId="0" applyFont="1" applyBorder="1" applyAlignment="1">
      <alignment horizontal="center" vertical="center" wrapText="1"/>
    </xf>
    <xf numFmtId="0" fontId="59" fillId="0" borderId="10" xfId="0" applyFont="1" applyBorder="1"/>
    <xf numFmtId="0" fontId="59" fillId="0" borderId="0" xfId="0" applyFont="1" applyAlignment="1">
      <alignment horizontal="center" vertical="center" wrapText="1"/>
    </xf>
    <xf numFmtId="0" fontId="59" fillId="0" borderId="11" xfId="0" applyFont="1" applyBorder="1" applyAlignment="1">
      <alignment vertical="center" wrapText="1"/>
    </xf>
    <xf numFmtId="0" fontId="59" fillId="0" borderId="11" xfId="0" applyFont="1" applyBorder="1"/>
    <xf numFmtId="0" fontId="1" fillId="0" borderId="0" xfId="19" applyFont="1"/>
    <xf numFmtId="184" fontId="16" fillId="4" borderId="15" xfId="19" applyNumberFormat="1" applyFont="1" applyFill="1" applyBorder="1" applyAlignment="1">
      <alignment vertical="center"/>
    </xf>
    <xf numFmtId="165" fontId="0" fillId="0" borderId="0" xfId="7" applyNumberFormat="1" applyFont="1" applyAlignment="1">
      <alignment vertical="top"/>
    </xf>
    <xf numFmtId="0" fontId="15" fillId="0" borderId="0" xfId="0" applyFont="1" applyAlignment="1">
      <alignment vertical="top"/>
    </xf>
    <xf numFmtId="0" fontId="16" fillId="4" borderId="0" xfId="0" applyFont="1" applyFill="1" applyAlignment="1">
      <alignment vertical="top"/>
    </xf>
    <xf numFmtId="43" fontId="16" fillId="4" borderId="0" xfId="7" applyFont="1" applyFill="1" applyAlignment="1">
      <alignment vertical="top"/>
    </xf>
    <xf numFmtId="0" fontId="0" fillId="0" borderId="2" xfId="0" applyBorder="1" applyAlignment="1">
      <alignment vertical="top"/>
    </xf>
    <xf numFmtId="165" fontId="0" fillId="5" borderId="2" xfId="0" applyNumberFormat="1" applyFont="1" applyFill="1" applyBorder="1" applyAlignment="1">
      <alignment vertical="top"/>
    </xf>
    <xf numFmtId="165" fontId="16" fillId="5" borderId="0" xfId="0" applyNumberFormat="1" applyFont="1" applyFill="1" applyAlignment="1">
      <alignment vertical="top"/>
    </xf>
    <xf numFmtId="0" fontId="16" fillId="5" borderId="0" xfId="0" applyFont="1" applyFill="1" applyAlignment="1">
      <alignment vertical="top"/>
    </xf>
    <xf numFmtId="165" fontId="0" fillId="0" borderId="2" xfId="7" applyNumberFormat="1" applyFont="1" applyBorder="1" applyAlignment="1">
      <alignment vertical="top"/>
    </xf>
    <xf numFmtId="170" fontId="0" fillId="0" borderId="0" xfId="7" applyNumberFormat="1" applyFont="1" applyAlignment="1">
      <alignment vertical="top"/>
    </xf>
    <xf numFmtId="0" fontId="17" fillId="4" borderId="0" xfId="0" applyFont="1" applyFill="1" applyAlignment="1">
      <alignment vertical="top"/>
    </xf>
    <xf numFmtId="0" fontId="6" fillId="0" borderId="0" xfId="0" applyFont="1" applyAlignment="1">
      <alignment vertical="top"/>
    </xf>
    <xf numFmtId="165" fontId="6" fillId="0" borderId="0" xfId="0" applyNumberFormat="1" applyFont="1" applyAlignment="1">
      <alignment vertical="top"/>
    </xf>
    <xf numFmtId="0" fontId="14" fillId="0" borderId="0" xfId="0" applyFont="1" applyAlignment="1">
      <alignment vertical="top"/>
    </xf>
    <xf numFmtId="0" fontId="0" fillId="0" borderId="0" xfId="0" applyFill="1" applyAlignment="1">
      <alignment vertical="top"/>
    </xf>
    <xf numFmtId="165" fontId="0" fillId="0" borderId="0" xfId="0" applyNumberFormat="1" applyFill="1" applyAlignment="1">
      <alignment vertical="top"/>
    </xf>
    <xf numFmtId="0" fontId="0" fillId="0" borderId="3" xfId="0" applyBorder="1" applyAlignment="1">
      <alignment vertical="top"/>
    </xf>
    <xf numFmtId="10" fontId="0" fillId="0" borderId="3" xfId="66" applyNumberFormat="1" applyFont="1" applyBorder="1" applyAlignment="1">
      <alignment vertical="top"/>
    </xf>
    <xf numFmtId="0" fontId="14" fillId="13" borderId="0" xfId="0" applyFont="1" applyFill="1" applyAlignment="1">
      <alignment horizontal="center" vertical="top"/>
    </xf>
    <xf numFmtId="0" fontId="16" fillId="0" borderId="19" xfId="0" applyFont="1" applyBorder="1" applyAlignment="1">
      <alignment horizontal="center" vertical="top"/>
    </xf>
    <xf numFmtId="170" fontId="16" fillId="0" borderId="19" xfId="66" applyNumberFormat="1" applyFont="1" applyBorder="1" applyAlignment="1">
      <alignment horizontal="center" vertical="top"/>
    </xf>
    <xf numFmtId="0" fontId="16" fillId="0" borderId="3" xfId="0" applyFont="1" applyBorder="1" applyAlignment="1">
      <alignment horizontal="center" vertical="top"/>
    </xf>
    <xf numFmtId="10" fontId="16" fillId="0" borderId="3" xfId="66" applyNumberFormat="1" applyFont="1" applyBorder="1" applyAlignment="1">
      <alignment horizontal="center" vertical="top"/>
    </xf>
    <xf numFmtId="10" fontId="14" fillId="13" borderId="0" xfId="66" applyNumberFormat="1" applyFont="1" applyFill="1" applyAlignment="1">
      <alignment horizontal="center" vertical="top"/>
    </xf>
    <xf numFmtId="165" fontId="0" fillId="0" borderId="0" xfId="0" applyNumberFormat="1" applyAlignment="1">
      <alignment vertical="top"/>
    </xf>
    <xf numFmtId="0" fontId="0" fillId="0" borderId="20" xfId="0" applyBorder="1" applyAlignment="1">
      <alignment vertical="top"/>
    </xf>
    <xf numFmtId="165" fontId="0" fillId="0" borderId="20" xfId="0" applyNumberFormat="1" applyBorder="1" applyAlignment="1">
      <alignment vertical="top"/>
    </xf>
    <xf numFmtId="10" fontId="0" fillId="0" borderId="0" xfId="66" applyNumberFormat="1" applyFont="1" applyAlignment="1">
      <alignment vertical="top"/>
    </xf>
    <xf numFmtId="10" fontId="0" fillId="0" borderId="20" xfId="66" applyNumberFormat="1" applyFont="1" applyBorder="1" applyAlignment="1">
      <alignment vertical="top"/>
    </xf>
    <xf numFmtId="10" fontId="0" fillId="0" borderId="0" xfId="66" applyNumberFormat="1" applyFont="1" applyAlignment="1">
      <alignment horizontal="right" vertical="top"/>
    </xf>
    <xf numFmtId="10" fontId="14" fillId="13" borderId="0" xfId="0" applyNumberFormat="1" applyFont="1" applyFill="1" applyAlignment="1">
      <alignment horizontal="center" vertical="top"/>
    </xf>
    <xf numFmtId="0" fontId="0" fillId="4" borderId="0" xfId="0" applyFill="1" applyAlignment="1">
      <alignment vertical="top"/>
    </xf>
    <xf numFmtId="165" fontId="0" fillId="4" borderId="0" xfId="7" applyNumberFormat="1" applyFont="1" applyFill="1" applyAlignment="1">
      <alignment vertical="top"/>
    </xf>
    <xf numFmtId="173" fontId="14" fillId="13" borderId="0" xfId="7" applyNumberFormat="1" applyFont="1" applyFill="1" applyAlignment="1">
      <alignment horizontal="center" vertical="top"/>
    </xf>
    <xf numFmtId="165" fontId="0" fillId="4" borderId="3" xfId="7" applyNumberFormat="1" applyFont="1" applyFill="1" applyBorder="1" applyAlignment="1">
      <alignment vertical="top"/>
    </xf>
    <xf numFmtId="10" fontId="0" fillId="0" borderId="3" xfId="0" applyNumberFormat="1" applyBorder="1" applyAlignment="1">
      <alignment vertical="top"/>
    </xf>
    <xf numFmtId="3" fontId="0" fillId="0" borderId="0" xfId="0" applyNumberFormat="1" applyAlignment="1">
      <alignment vertical="top"/>
    </xf>
    <xf numFmtId="0" fontId="18" fillId="0" borderId="0" xfId="0" applyFont="1" applyAlignment="1">
      <alignment vertical="top"/>
    </xf>
    <xf numFmtId="0" fontId="22" fillId="10" borderId="2" xfId="0" applyFont="1" applyFill="1" applyBorder="1" applyAlignment="1">
      <alignment vertical="top"/>
    </xf>
    <xf numFmtId="10" fontId="21" fillId="10" borderId="2" xfId="66" applyNumberFormat="1" applyFont="1" applyFill="1" applyBorder="1" applyAlignment="1">
      <alignment vertical="top"/>
    </xf>
    <xf numFmtId="165" fontId="0" fillId="0" borderId="3" xfId="0" applyNumberFormat="1" applyBorder="1" applyAlignment="1">
      <alignment vertical="top"/>
    </xf>
    <xf numFmtId="165" fontId="0" fillId="0" borderId="0" xfId="7" applyNumberFormat="1" applyFont="1" applyFill="1" applyAlignment="1">
      <alignment vertical="top"/>
    </xf>
    <xf numFmtId="171" fontId="0" fillId="0" borderId="0" xfId="66" applyNumberFormat="1" applyFont="1" applyFill="1" applyAlignment="1">
      <alignment vertical="top"/>
    </xf>
    <xf numFmtId="165" fontId="0" fillId="0" borderId="3" xfId="7" applyNumberFormat="1" applyFont="1" applyFill="1" applyBorder="1" applyAlignment="1">
      <alignment vertical="top"/>
    </xf>
    <xf numFmtId="0" fontId="0" fillId="10" borderId="0" xfId="0" applyFill="1" applyAlignment="1">
      <alignment vertical="top"/>
    </xf>
    <xf numFmtId="0" fontId="0" fillId="10" borderId="0" xfId="0" applyFill="1" applyAlignment="1">
      <alignment horizontal="center" vertical="top"/>
    </xf>
    <xf numFmtId="10" fontId="0" fillId="10" borderId="0" xfId="66" applyNumberFormat="1" applyFont="1" applyFill="1" applyAlignment="1">
      <alignment horizontal="center" vertical="top"/>
    </xf>
    <xf numFmtId="0" fontId="0" fillId="0" borderId="22" xfId="0" applyFill="1" applyBorder="1" applyAlignment="1">
      <alignment vertical="top"/>
    </xf>
    <xf numFmtId="0" fontId="0" fillId="0" borderId="22" xfId="0" applyBorder="1" applyAlignment="1">
      <alignment horizontal="center" vertical="top"/>
    </xf>
    <xf numFmtId="10" fontId="0" fillId="0" borderId="22" xfId="0" applyNumberFormat="1" applyBorder="1" applyAlignment="1">
      <alignment horizontal="center" vertical="top"/>
    </xf>
    <xf numFmtId="10" fontId="19" fillId="14" borderId="22" xfId="0" applyNumberFormat="1" applyFont="1" applyFill="1" applyBorder="1" applyAlignment="1">
      <alignment horizontal="center" vertical="top"/>
    </xf>
    <xf numFmtId="0" fontId="14" fillId="14" borderId="22" xfId="0" applyFont="1" applyFill="1" applyBorder="1" applyAlignment="1">
      <alignment vertical="top"/>
    </xf>
    <xf numFmtId="165" fontId="0" fillId="0" borderId="2" xfId="0" applyNumberFormat="1" applyBorder="1" applyAlignment="1">
      <alignment vertical="top"/>
    </xf>
    <xf numFmtId="10" fontId="14" fillId="14" borderId="0" xfId="66" applyNumberFormat="1" applyFont="1" applyFill="1" applyAlignment="1">
      <alignment vertical="top"/>
    </xf>
    <xf numFmtId="43" fontId="0" fillId="0" borderId="0" xfId="7" applyFont="1" applyAlignment="1">
      <alignment vertical="top"/>
    </xf>
    <xf numFmtId="43" fontId="14" fillId="14" borderId="0" xfId="7" applyFont="1" applyFill="1" applyAlignment="1">
      <alignment vertical="top"/>
    </xf>
    <xf numFmtId="43" fontId="0" fillId="0" borderId="3" xfId="7" applyFont="1" applyBorder="1" applyAlignment="1">
      <alignment vertical="top"/>
    </xf>
    <xf numFmtId="43" fontId="14" fillId="14" borderId="3" xfId="7" applyFont="1" applyFill="1" applyBorder="1" applyAlignment="1">
      <alignment vertical="top"/>
    </xf>
    <xf numFmtId="181" fontId="0" fillId="0" borderId="3" xfId="7" applyNumberFormat="1" applyFont="1" applyBorder="1" applyAlignment="1">
      <alignment vertical="top"/>
    </xf>
    <xf numFmtId="0" fontId="0" fillId="0" borderId="0" xfId="0" applyAlignment="1">
      <alignment horizontal="center" vertical="top"/>
    </xf>
    <xf numFmtId="43" fontId="0" fillId="0" borderId="0" xfId="0" applyNumberFormat="1" applyAlignment="1">
      <alignment vertical="top"/>
    </xf>
    <xf numFmtId="0" fontId="23" fillId="0" borderId="14" xfId="0" applyFont="1" applyBorder="1" applyAlignment="1">
      <alignment vertical="top"/>
    </xf>
    <xf numFmtId="0" fontId="3" fillId="0" borderId="14" xfId="0" applyFont="1" applyBorder="1" applyAlignment="1">
      <alignment vertical="top"/>
    </xf>
    <xf numFmtId="165" fontId="3" fillId="0" borderId="14" xfId="0" applyNumberFormat="1" applyFont="1" applyBorder="1" applyAlignment="1">
      <alignment vertical="top"/>
    </xf>
    <xf numFmtId="43" fontId="14" fillId="13" borderId="0" xfId="7" applyFont="1" applyFill="1" applyAlignment="1">
      <alignment horizontal="center" vertical="top"/>
    </xf>
    <xf numFmtId="10" fontId="14" fillId="13" borderId="0" xfId="66" applyNumberFormat="1" applyFont="1" applyFill="1" applyAlignment="1">
      <alignment vertical="top"/>
    </xf>
    <xf numFmtId="0" fontId="17" fillId="4" borderId="0" xfId="0" applyFont="1" applyFill="1" applyAlignment="1">
      <alignment horizontal="center" vertical="top"/>
    </xf>
    <xf numFmtId="10" fontId="0" fillId="0" borderId="0" xfId="66" applyNumberFormat="1" applyFont="1" applyAlignment="1">
      <alignment horizontal="center" vertical="top"/>
    </xf>
    <xf numFmtId="10" fontId="0" fillId="0" borderId="0" xfId="66" applyNumberFormat="1" applyFont="1" applyFill="1" applyAlignment="1">
      <alignment horizontal="center" vertical="top"/>
    </xf>
    <xf numFmtId="10" fontId="14" fillId="0" borderId="0" xfId="0" applyNumberFormat="1" applyFont="1" applyFill="1" applyAlignment="1">
      <alignment horizontal="center" vertical="top"/>
    </xf>
    <xf numFmtId="171" fontId="0" fillId="0" borderId="0" xfId="66" applyNumberFormat="1" applyFont="1" applyAlignment="1">
      <alignment horizontal="center" vertical="top"/>
    </xf>
    <xf numFmtId="10" fontId="0" fillId="0" borderId="3" xfId="66" applyNumberFormat="1" applyFont="1" applyBorder="1" applyAlignment="1">
      <alignment horizontal="center" vertical="top"/>
    </xf>
    <xf numFmtId="165" fontId="0" fillId="0" borderId="0" xfId="7" applyNumberFormat="1" applyFont="1" applyAlignment="1">
      <alignment horizontal="center" vertical="top"/>
    </xf>
    <xf numFmtId="174" fontId="0" fillId="0" borderId="0" xfId="7" applyNumberFormat="1" applyFont="1" applyAlignment="1">
      <alignment horizontal="center" vertical="top"/>
    </xf>
    <xf numFmtId="43" fontId="0" fillId="0" borderId="2" xfId="0" applyNumberFormat="1" applyBorder="1" applyAlignment="1">
      <alignment vertical="top"/>
    </xf>
    <xf numFmtId="10" fontId="0" fillId="0" borderId="0" xfId="0" applyNumberFormat="1" applyAlignment="1">
      <alignment vertical="top"/>
    </xf>
    <xf numFmtId="10" fontId="14" fillId="13" borderId="0" xfId="0" applyNumberFormat="1" applyFont="1" applyFill="1" applyAlignment="1">
      <alignment vertical="top"/>
    </xf>
    <xf numFmtId="0" fontId="14" fillId="13" borderId="0" xfId="0" applyFont="1" applyFill="1" applyAlignment="1">
      <alignment vertical="top"/>
    </xf>
    <xf numFmtId="0" fontId="16" fillId="0" borderId="0" xfId="0" applyFont="1" applyAlignment="1">
      <alignment vertical="top"/>
    </xf>
    <xf numFmtId="10" fontId="16" fillId="0" borderId="0" xfId="0" applyNumberFormat="1" applyFont="1" applyAlignment="1">
      <alignment vertical="top"/>
    </xf>
    <xf numFmtId="0" fontId="0" fillId="0" borderId="0" xfId="0" applyAlignment="1">
      <alignment horizontal="left" vertical="top"/>
    </xf>
    <xf numFmtId="0" fontId="0" fillId="0" borderId="19" xfId="0" applyBorder="1" applyAlignment="1">
      <alignment vertical="top"/>
    </xf>
    <xf numFmtId="10" fontId="0" fillId="0" borderId="19" xfId="66" applyNumberFormat="1" applyFont="1" applyBorder="1" applyAlignment="1">
      <alignment vertical="top"/>
    </xf>
    <xf numFmtId="177" fontId="16" fillId="0" borderId="0" xfId="0" applyNumberFormat="1" applyFont="1" applyAlignment="1">
      <alignment horizontal="left" vertical="top"/>
    </xf>
    <xf numFmtId="0" fontId="17" fillId="10" borderId="19" xfId="0" applyFont="1" applyFill="1" applyBorder="1" applyAlignment="1">
      <alignment horizontal="center" vertical="top"/>
    </xf>
    <xf numFmtId="0" fontId="0" fillId="0" borderId="19" xfId="0" applyBorder="1" applyAlignment="1">
      <alignment horizontal="left" vertical="top"/>
    </xf>
    <xf numFmtId="3" fontId="0" fillId="0" borderId="19" xfId="0" applyNumberFormat="1" applyBorder="1" applyAlignment="1">
      <alignment vertical="top"/>
    </xf>
    <xf numFmtId="3" fontId="0" fillId="0" borderId="0" xfId="0" applyNumberFormat="1" applyBorder="1" applyAlignment="1">
      <alignment vertical="top"/>
    </xf>
    <xf numFmtId="172" fontId="0" fillId="0" borderId="0" xfId="7" applyNumberFormat="1" applyFont="1" applyAlignment="1">
      <alignment vertical="top"/>
    </xf>
    <xf numFmtId="0" fontId="0" fillId="0" borderId="2" xfId="0" applyBorder="1" applyAlignment="1">
      <alignment horizontal="left" vertical="top"/>
    </xf>
    <xf numFmtId="0" fontId="16" fillId="0" borderId="19" xfId="0" applyFont="1" applyBorder="1" applyAlignment="1">
      <alignment vertical="top"/>
    </xf>
    <xf numFmtId="175" fontId="16" fillId="0" borderId="19" xfId="0" applyNumberFormat="1" applyFont="1" applyBorder="1" applyAlignment="1">
      <alignment horizontal="right" vertical="top"/>
    </xf>
    <xf numFmtId="175" fontId="16" fillId="0" borderId="0" xfId="0" applyNumberFormat="1" applyFont="1" applyAlignment="1">
      <alignment vertical="top"/>
    </xf>
    <xf numFmtId="175" fontId="16" fillId="0" borderId="3" xfId="0" applyNumberFormat="1" applyFont="1" applyBorder="1" applyAlignment="1">
      <alignment vertical="top"/>
    </xf>
    <xf numFmtId="0" fontId="25" fillId="0" borderId="14" xfId="0" applyFont="1" applyBorder="1" applyAlignment="1">
      <alignment vertical="top"/>
    </xf>
    <xf numFmtId="175" fontId="25" fillId="0" borderId="14" xfId="0" applyNumberFormat="1" applyFont="1" applyBorder="1" applyAlignment="1">
      <alignment vertical="top"/>
    </xf>
    <xf numFmtId="3" fontId="16" fillId="0" borderId="0" xfId="0" applyNumberFormat="1" applyFont="1" applyAlignment="1">
      <alignment vertical="top"/>
    </xf>
    <xf numFmtId="0" fontId="16" fillId="7" borderId="2" xfId="0" applyFont="1" applyFill="1" applyBorder="1" applyAlignment="1">
      <alignment vertical="top"/>
    </xf>
    <xf numFmtId="176" fontId="16" fillId="7" borderId="2" xfId="0" applyNumberFormat="1" applyFont="1" applyFill="1" applyBorder="1" applyAlignment="1">
      <alignment vertical="top"/>
    </xf>
    <xf numFmtId="0" fontId="16" fillId="9" borderId="0" xfId="0" applyFont="1" applyFill="1" applyAlignment="1">
      <alignment vertical="top"/>
    </xf>
    <xf numFmtId="176" fontId="16" fillId="9" borderId="0" xfId="0" applyNumberFormat="1" applyFont="1" applyFill="1" applyAlignment="1">
      <alignment vertical="top"/>
    </xf>
    <xf numFmtId="0" fontId="24" fillId="15" borderId="0" xfId="0" applyFont="1" applyFill="1" applyAlignment="1">
      <alignment vertical="top"/>
    </xf>
    <xf numFmtId="43" fontId="24" fillId="15" borderId="0" xfId="7" applyNumberFormat="1" applyFont="1" applyFill="1" applyAlignment="1">
      <alignment vertical="top"/>
    </xf>
    <xf numFmtId="0" fontId="15" fillId="0" borderId="0" xfId="0" applyFont="1" applyAlignment="1">
      <alignment horizontal="center" vertical="center" wrapText="1"/>
    </xf>
    <xf numFmtId="0" fontId="20" fillId="0" borderId="0" xfId="0" applyFont="1" applyAlignment="1">
      <alignment horizontal="left" vertical="top" wrapText="1"/>
    </xf>
    <xf numFmtId="0" fontId="15" fillId="0" borderId="19" xfId="0" applyFont="1" applyBorder="1" applyAlignment="1">
      <alignment horizontal="center" vertical="top"/>
    </xf>
    <xf numFmtId="0" fontId="15" fillId="0" borderId="3" xfId="0" applyFont="1" applyBorder="1" applyAlignment="1">
      <alignment horizontal="center" vertical="top"/>
    </xf>
    <xf numFmtId="0" fontId="49" fillId="0" borderId="0" xfId="0" applyFont="1" applyAlignment="1">
      <alignment horizontal="left" wrapText="1"/>
    </xf>
    <xf numFmtId="0" fontId="39" fillId="0" borderId="0" xfId="33" applyFont="1" applyBorder="1" applyAlignment="1">
      <alignment horizontal="center" vertical="top" wrapText="1"/>
    </xf>
    <xf numFmtId="0" fontId="28" fillId="0" borderId="0" xfId="0" applyFont="1" applyAlignment="1">
      <alignment vertical="top" wrapText="1"/>
    </xf>
    <xf numFmtId="0" fontId="29" fillId="0" borderId="0" xfId="0" applyFont="1" applyAlignment="1">
      <alignment horizontal="center" vertical="top" wrapText="1"/>
    </xf>
    <xf numFmtId="0" fontId="46" fillId="0" borderId="0" xfId="33" applyFont="1" applyBorder="1" applyAlignment="1">
      <alignment horizontal="center" vertical="top" wrapText="1"/>
    </xf>
    <xf numFmtId="0" fontId="43" fillId="0" borderId="0" xfId="0" applyFont="1" applyAlignment="1">
      <alignment horizontal="center" vertical="top" wrapText="1"/>
    </xf>
    <xf numFmtId="0" fontId="44" fillId="0" borderId="0" xfId="33" applyFont="1" applyBorder="1" applyAlignment="1">
      <alignment horizontal="center"/>
    </xf>
    <xf numFmtId="0" fontId="37" fillId="0" borderId="0" xfId="33" applyFont="1" applyBorder="1" applyAlignment="1">
      <alignment horizontal="center" vertical="top"/>
    </xf>
    <xf numFmtId="179" fontId="57" fillId="7" borderId="5" xfId="42" applyFont="1" applyFill="1" applyBorder="1" applyAlignment="1">
      <alignment horizontal="center" vertical="center" wrapText="1"/>
    </xf>
    <xf numFmtId="179" fontId="57" fillId="7" borderId="6" xfId="42" applyFont="1" applyFill="1" applyBorder="1" applyAlignment="1">
      <alignment horizontal="center" vertical="center" wrapText="1"/>
    </xf>
    <xf numFmtId="179" fontId="57" fillId="7" borderId="7" xfId="42" applyFont="1" applyFill="1" applyBorder="1" applyAlignment="1">
      <alignment horizontal="center" vertical="center" wrapText="1"/>
    </xf>
    <xf numFmtId="179" fontId="56" fillId="0" borderId="0" xfId="42" applyFont="1" applyFill="1" applyBorder="1" applyAlignment="1">
      <alignment horizontal="justify" vertical="top" wrapText="1"/>
    </xf>
    <xf numFmtId="0" fontId="66" fillId="0" borderId="23" xfId="19" applyFont="1" applyBorder="1" applyAlignment="1">
      <alignment horizontal="center" vertical="center"/>
    </xf>
    <xf numFmtId="0" fontId="66" fillId="0" borderId="21" xfId="19" applyFont="1" applyBorder="1" applyAlignment="1">
      <alignment horizontal="center" vertical="center"/>
    </xf>
    <xf numFmtId="0" fontId="66" fillId="0" borderId="24" xfId="19" applyFont="1" applyBorder="1" applyAlignment="1">
      <alignment horizontal="center" vertical="center"/>
    </xf>
  </cellXfs>
  <cellStyles count="68">
    <cellStyle name="BORDES" xfId="1"/>
    <cellStyle name="CARA" xfId="2"/>
    <cellStyle name="Comma" xfId="7" builtinId="3"/>
    <cellStyle name="Currency" xfId="11" builtinId="4"/>
    <cellStyle name="Decimal 2, derecha" xfId="3"/>
    <cellStyle name="Euro" xfId="4"/>
    <cellStyle name="Hipervínculo 2" xfId="5"/>
    <cellStyle name="MEMO" xfId="6"/>
    <cellStyle name="Millares 2" xfId="8"/>
    <cellStyle name="Millares 2 2" xfId="9"/>
    <cellStyle name="Millares 3" xfId="10"/>
    <cellStyle name="Moneda 2" xfId="12"/>
    <cellStyle name="Moneda 2 2" xfId="13"/>
    <cellStyle name="Moneda 3" xfId="14"/>
    <cellStyle name="Moneda 4" xfId="15"/>
    <cellStyle name="Normal" xfId="0" builtinId="0"/>
    <cellStyle name="Normal 10" xfId="16"/>
    <cellStyle name="Normal 11" xfId="17"/>
    <cellStyle name="Normal 12" xfId="18"/>
    <cellStyle name="Normal 13" xfId="19"/>
    <cellStyle name="Normal 2" xfId="20"/>
    <cellStyle name="Normal 2 10" xfId="21"/>
    <cellStyle name="Normal 2 11" xfId="22"/>
    <cellStyle name="Normal 2 12" xfId="23"/>
    <cellStyle name="Normal 2 2" xfId="24"/>
    <cellStyle name="Normal 2 3" xfId="25"/>
    <cellStyle name="Normal 2 4" xfId="26"/>
    <cellStyle name="Normal 2 5" xfId="27"/>
    <cellStyle name="Normal 2 6" xfId="28"/>
    <cellStyle name="Normal 2 7" xfId="29"/>
    <cellStyle name="Normal 2 8" xfId="30"/>
    <cellStyle name="Normal 2 9" xfId="31"/>
    <cellStyle name="Normal 2_AVALUO MAQUINARIA Y EQUIPO NUTRIMAR FINAL" xfId="32"/>
    <cellStyle name="Normal 3" xfId="33"/>
    <cellStyle name="Normal 4" xfId="34"/>
    <cellStyle name="Normal 4 2" xfId="35"/>
    <cellStyle name="Normal 4_1001063220489103 Avalúo RG-221 Axis Monterrey" xfId="36"/>
    <cellStyle name="Normal 5" xfId="37"/>
    <cellStyle name="Normal 6" xfId="38"/>
    <cellStyle name="Normal 7" xfId="39"/>
    <cellStyle name="Normal 8" xfId="40"/>
    <cellStyle name="Normal 9" xfId="41"/>
    <cellStyle name="Normal_nuevo" xfId="42"/>
    <cellStyle name="Notas 10" xfId="43"/>
    <cellStyle name="Notas 11" xfId="44"/>
    <cellStyle name="Notas 12" xfId="45"/>
    <cellStyle name="Notas 2" xfId="46"/>
    <cellStyle name="Notas 3" xfId="47"/>
    <cellStyle name="Notas 4" xfId="48"/>
    <cellStyle name="Notas 5" xfId="49"/>
    <cellStyle name="Notas 6" xfId="50"/>
    <cellStyle name="Notas 7" xfId="51"/>
    <cellStyle name="Notas 8" xfId="52"/>
    <cellStyle name="Notas 9" xfId="53"/>
    <cellStyle name="OTRAS" xfId="54"/>
    <cellStyle name="OTRAS 10" xfId="55"/>
    <cellStyle name="OTRAS 11" xfId="56"/>
    <cellStyle name="OTRAS 12" xfId="57"/>
    <cellStyle name="OTRAS 2" xfId="58"/>
    <cellStyle name="OTRAS 3" xfId="59"/>
    <cellStyle name="OTRAS 4" xfId="60"/>
    <cellStyle name="OTRAS 5" xfId="61"/>
    <cellStyle name="OTRAS 6" xfId="62"/>
    <cellStyle name="OTRAS 7" xfId="63"/>
    <cellStyle name="OTRAS 8" xfId="64"/>
    <cellStyle name="OTRAS 9" xfId="65"/>
    <cellStyle name="Percent" xfId="66" builtinId="5"/>
    <cellStyle name="Porcentual 2" xfId="6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2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34" Type="http://schemas.openxmlformats.org/officeDocument/2006/relationships/externalLink" Target="externalLinks/externalLink23.xml"/><Relationship Id="rId42" Type="http://schemas.openxmlformats.org/officeDocument/2006/relationships/externalLink" Target="externalLinks/externalLink31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externalLink" Target="externalLinks/externalLink22.xml"/><Relationship Id="rId38" Type="http://schemas.openxmlformats.org/officeDocument/2006/relationships/externalLink" Target="externalLinks/externalLink27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externalLink" Target="externalLinks/externalLink21.xml"/><Relationship Id="rId37" Type="http://schemas.openxmlformats.org/officeDocument/2006/relationships/externalLink" Target="externalLinks/externalLink26.xml"/><Relationship Id="rId40" Type="http://schemas.openxmlformats.org/officeDocument/2006/relationships/externalLink" Target="externalLinks/externalLink29.xml"/><Relationship Id="rId45" Type="http://schemas.openxmlformats.org/officeDocument/2006/relationships/externalLink" Target="externalLinks/externalLink3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36" Type="http://schemas.openxmlformats.org/officeDocument/2006/relationships/externalLink" Target="externalLinks/externalLink25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0.xml"/><Relationship Id="rId44" Type="http://schemas.openxmlformats.org/officeDocument/2006/relationships/externalLink" Target="externalLinks/externalLink3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externalLink" Target="externalLinks/externalLink19.xml"/><Relationship Id="rId35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32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plotArea>
      <c:layout>
        <c:manualLayout>
          <c:layoutTarget val="inner"/>
          <c:xMode val="edge"/>
          <c:yMode val="edge"/>
          <c:x val="0.19583333333333333"/>
          <c:y val="4.8951048951048952E-2"/>
          <c:w val="0.51666666666666672"/>
          <c:h val="0.82867132867132864"/>
        </c:manualLayout>
      </c:layout>
      <c:lineChart>
        <c:grouping val="standard"/>
        <c:ser>
          <c:idx val="0"/>
          <c:order val="0"/>
          <c:tx>
            <c:strRef>
              <c:f>REEXPRESIÓN!$F$45</c:f>
              <c:strCache>
                <c:ptCount val="1"/>
                <c:pt idx="0">
                  <c:v>CAPITAL</c:v>
                </c:pt>
              </c:strCache>
            </c:strRef>
          </c:tx>
          <c:marker>
            <c:symbol val="none"/>
          </c:marker>
          <c:val>
            <c:numRef>
              <c:f>REEXPRESIÓN!$G$45:$L$45</c:f>
              <c:numCache>
                <c:formatCode>_-* #,##0_-;\-* #,##0_-;_-* "-"??_-;_-@_-</c:formatCode>
                <c:ptCount val="6"/>
                <c:pt idx="0">
                  <c:v>63841175.341299437</c:v>
                </c:pt>
                <c:pt idx="1">
                  <c:v>65798161.217069618</c:v>
                </c:pt>
                <c:pt idx="2">
                  <c:v>79449845.142617121</c:v>
                </c:pt>
                <c:pt idx="3">
                  <c:v>86310523.787922248</c:v>
                </c:pt>
                <c:pt idx="4">
                  <c:v>95725091.418846667</c:v>
                </c:pt>
                <c:pt idx="5">
                  <c:v>96894923</c:v>
                </c:pt>
              </c:numCache>
            </c:numRef>
          </c:val>
        </c:ser>
        <c:ser>
          <c:idx val="1"/>
          <c:order val="1"/>
          <c:tx>
            <c:strRef>
              <c:f>REEXPRESIÓN!$F$46</c:f>
              <c:strCache>
                <c:ptCount val="1"/>
                <c:pt idx="0">
                  <c:v>PASIVOS NO CIRCULANTES</c:v>
                </c:pt>
              </c:strCache>
            </c:strRef>
          </c:tx>
          <c:marker>
            <c:symbol val="none"/>
          </c:marker>
          <c:val>
            <c:numRef>
              <c:f>REEXPRESIÓN!$G$46:$L$46</c:f>
              <c:numCache>
                <c:formatCode>_-* #,##0_-;\-* #,##0_-;_-* "-"??_-;_-@_-</c:formatCode>
                <c:ptCount val="6"/>
                <c:pt idx="0">
                  <c:v>59134851.810855411</c:v>
                </c:pt>
                <c:pt idx="1">
                  <c:v>57157738.969141223</c:v>
                </c:pt>
                <c:pt idx="2">
                  <c:v>46058233.983215436</c:v>
                </c:pt>
                <c:pt idx="3">
                  <c:v>53247279.793380685</c:v>
                </c:pt>
                <c:pt idx="4">
                  <c:v>45632697.370852545</c:v>
                </c:pt>
                <c:pt idx="5">
                  <c:v>44392550</c:v>
                </c:pt>
              </c:numCache>
            </c:numRef>
          </c:val>
        </c:ser>
        <c:marker val="1"/>
        <c:axId val="90016000"/>
        <c:axId val="90017792"/>
      </c:lineChart>
      <c:catAx>
        <c:axId val="90016000"/>
        <c:scaling>
          <c:orientation val="minMax"/>
        </c:scaling>
        <c:axPos val="b"/>
        <c:numFmt formatCode="General" sourceLinked="1"/>
        <c:tickLblPos val="nextTo"/>
        <c:crossAx val="90017792"/>
        <c:crosses val="autoZero"/>
        <c:auto val="1"/>
        <c:lblAlgn val="ctr"/>
        <c:lblOffset val="100"/>
      </c:catAx>
      <c:valAx>
        <c:axId val="90017792"/>
        <c:scaling>
          <c:orientation val="minMax"/>
        </c:scaling>
        <c:axPos val="l"/>
        <c:majorGridlines/>
        <c:numFmt formatCode="_-* #,##0_-;\-* #,##0_-;_-* &quot;-&quot;??_-;_-@_-" sourceLinked="1"/>
        <c:tickLblPos val="nextTo"/>
        <c:crossAx val="90016000"/>
        <c:crosses val="autoZero"/>
        <c:crossBetween val="between"/>
      </c:valAx>
    </c:plotArea>
    <c:legend>
      <c:legendPos val="r"/>
    </c:legend>
    <c:plotVisOnly val="1"/>
    <c:dispBlanksAs val="gap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http://www.reduaz.mx/cuc/var/cuc/storage/images-versioned/630/1-esl-MX/logo_uaz_aguila1_imagelarge.jpg" TargetMode="External"/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http://www.reduaz.mx/cuc/var/cuc/storage/images-versioned/630/1-esl-MX/logo_uaz_aguila1_imagelarge.jpg" TargetMode="External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752475</xdr:colOff>
      <xdr:row>52</xdr:row>
      <xdr:rowOff>142875</xdr:rowOff>
    </xdr:from>
    <xdr:to>
      <xdr:col>11</xdr:col>
      <xdr:colOff>542925</xdr:colOff>
      <xdr:row>108</xdr:row>
      <xdr:rowOff>104775</xdr:rowOff>
    </xdr:to>
    <xdr:pic>
      <xdr:nvPicPr>
        <xdr:cNvPr id="2049" name="4 Imagen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00475" y="10401300"/>
          <a:ext cx="9410700" cy="1062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142875</xdr:colOff>
      <xdr:row>42</xdr:row>
      <xdr:rowOff>285750</xdr:rowOff>
    </xdr:from>
    <xdr:to>
      <xdr:col>17</xdr:col>
      <xdr:colOff>238125</xdr:colOff>
      <xdr:row>53</xdr:row>
      <xdr:rowOff>19050</xdr:rowOff>
    </xdr:to>
    <xdr:graphicFrame macro="">
      <xdr:nvGraphicFramePr>
        <xdr:cNvPr id="1025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48</xdr:row>
      <xdr:rowOff>0</xdr:rowOff>
    </xdr:from>
    <xdr:to>
      <xdr:col>3</xdr:col>
      <xdr:colOff>76200</xdr:colOff>
      <xdr:row>49</xdr:row>
      <xdr:rowOff>19050</xdr:rowOff>
    </xdr:to>
    <xdr:sp macro="" textlink="">
      <xdr:nvSpPr>
        <xdr:cNvPr id="4097" name="Text Box 47"/>
        <xdr:cNvSpPr txBox="1">
          <a:spLocks noChangeArrowheads="1"/>
        </xdr:cNvSpPr>
      </xdr:nvSpPr>
      <xdr:spPr bwMode="auto">
        <a:xfrm>
          <a:off x="904875" y="987742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28575</xdr:colOff>
      <xdr:row>0</xdr:row>
      <xdr:rowOff>133350</xdr:rowOff>
    </xdr:from>
    <xdr:to>
      <xdr:col>3</xdr:col>
      <xdr:colOff>9525</xdr:colOff>
      <xdr:row>4</xdr:row>
      <xdr:rowOff>57150</xdr:rowOff>
    </xdr:to>
    <xdr:pic>
      <xdr:nvPicPr>
        <xdr:cNvPr id="4098" name="Picture 6" descr="http://www.reduaz.mx/cuc/var/cuc/storage/images-versioned/630/1-esl-MX/logo_uaz_aguila1_imagelarge.jpg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 cstate="print"/>
        <a:srcRect/>
        <a:stretch>
          <a:fillRect/>
        </a:stretch>
      </xdr:blipFill>
      <xdr:spPr bwMode="auto">
        <a:xfrm>
          <a:off x="171450" y="133350"/>
          <a:ext cx="74295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657225</xdr:colOff>
      <xdr:row>47</xdr:row>
      <xdr:rowOff>104775</xdr:rowOff>
    </xdr:from>
    <xdr:to>
      <xdr:col>11</xdr:col>
      <xdr:colOff>1123950</xdr:colOff>
      <xdr:row>50</xdr:row>
      <xdr:rowOff>9525</xdr:rowOff>
    </xdr:to>
    <xdr:pic>
      <xdr:nvPicPr>
        <xdr:cNvPr id="4099" name="rg_hi" descr="http://t1.gstatic.com/images?q=tbn:ANd9GcRr_J14VYMmAHGF4x16y-mPjag8fxTiPaVv6oI7c5IwkVgiZj5r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686550" y="9658350"/>
          <a:ext cx="466725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" name="Texto 35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5" name="Texto 37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" name="Texto 38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7" name="Texto 40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" name="Texto 41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9" name="Texto 42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10" name="Texto 43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27" name="Text Box 33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28" name="Text Box 34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29" name="Text Box 35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30" name="Text Box 36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1" name="Text Box 37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2" name="Text Box 38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3" name="Text Box 3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4" name="Text Box 40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76200</xdr:colOff>
      <xdr:row>16</xdr:row>
      <xdr:rowOff>47625</xdr:rowOff>
    </xdr:to>
    <xdr:sp macro="" textlink="">
      <xdr:nvSpPr>
        <xdr:cNvPr id="5136" name="Text Box 47"/>
        <xdr:cNvSpPr txBox="1">
          <a:spLocks noChangeArrowheads="1"/>
        </xdr:cNvSpPr>
      </xdr:nvSpPr>
      <xdr:spPr bwMode="auto">
        <a:xfrm>
          <a:off x="923925" y="26574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8" name="Text Box 4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39" name="Text Box 50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40" name="Text Box 51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41" name="Text Box 52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42" name="Text Box 53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43" name="Text Box 54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44" name="Text Box 55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45" name="Text Box 56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46" name="Text Box 57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47" name="Text Box 58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48" name="Text Box 5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49" name="Text Box 60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50" name="Text Box 61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51" name="Text Box 62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0</xdr:colOff>
      <xdr:row>9</xdr:row>
      <xdr:rowOff>149169</xdr:rowOff>
    </xdr:from>
    <xdr:to>
      <xdr:col>4</xdr:col>
      <xdr:colOff>0</xdr:colOff>
      <xdr:row>9</xdr:row>
      <xdr:rowOff>149169</xdr:rowOff>
    </xdr:to>
    <xdr:sp macro="" textlink="">
      <xdr:nvSpPr>
        <xdr:cNvPr id="55" name="Text Box 68"/>
        <xdr:cNvSpPr txBox="1">
          <a:spLocks noChangeArrowheads="1"/>
        </xdr:cNvSpPr>
      </xdr:nvSpPr>
      <xdr:spPr bwMode="auto">
        <a:xfrm>
          <a:off x="14763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60" name="Text Box 7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61" name="Text Box 80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2" name="Text Box 81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3" name="Text Box 82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4" name="Text Box 83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5" name="Text Box 84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6" name="Text Box 85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67" name="Text Box 86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5</xdr:col>
      <xdr:colOff>9525</xdr:colOff>
      <xdr:row>9</xdr:row>
      <xdr:rowOff>149169</xdr:rowOff>
    </xdr:to>
    <xdr:sp macro="" textlink="">
      <xdr:nvSpPr>
        <xdr:cNvPr id="68" name="Text Box 87"/>
        <xdr:cNvSpPr txBox="1">
          <a:spLocks noChangeArrowheads="1"/>
        </xdr:cNvSpPr>
      </xdr:nvSpPr>
      <xdr:spPr bwMode="auto">
        <a:xfrm>
          <a:off x="2314575" y="34820169"/>
          <a:ext cx="7620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ARRIBA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5</xdr:col>
      <xdr:colOff>0</xdr:colOff>
      <xdr:row>9</xdr:row>
      <xdr:rowOff>149169</xdr:rowOff>
    </xdr:to>
    <xdr:sp macro="" textlink="">
      <xdr:nvSpPr>
        <xdr:cNvPr id="69" name="Text Box 88"/>
        <xdr:cNvSpPr txBox="1">
          <a:spLocks noChangeArrowheads="1"/>
        </xdr:cNvSpPr>
      </xdr:nvSpPr>
      <xdr:spPr bwMode="auto">
        <a:xfrm>
          <a:off x="2314575" y="34820169"/>
          <a:ext cx="66675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ABAJO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70" name="Text Box 89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71" name="Text Box 90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72" name="Text Box 91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619125</xdr:colOff>
      <xdr:row>9</xdr:row>
      <xdr:rowOff>149169</xdr:rowOff>
    </xdr:to>
    <xdr:sp macro="" textlink="">
      <xdr:nvSpPr>
        <xdr:cNvPr id="73" name="Text Box 92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4" name="Text Box 93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5" name="Text Box 94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6" name="Text Box 95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7" name="Text Box 96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8" name="Text Box 97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79" name="Text Box 98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80" name="Text Box 9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81" name="Text Box 100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82" name="Text Box 101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3" name="Text Box 102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S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4" name="Text Box 103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E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5" name="Text Box 104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W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6" name="Text Box 105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838200</xdr:colOff>
      <xdr:row>9</xdr:row>
      <xdr:rowOff>149169</xdr:rowOff>
    </xdr:from>
    <xdr:to>
      <xdr:col>4</xdr:col>
      <xdr:colOff>523875</xdr:colOff>
      <xdr:row>9</xdr:row>
      <xdr:rowOff>149169</xdr:rowOff>
    </xdr:to>
    <xdr:sp macro="" textlink="">
      <xdr:nvSpPr>
        <xdr:cNvPr id="87" name="Text Box 106"/>
        <xdr:cNvSpPr txBox="1">
          <a:spLocks noChangeArrowheads="1"/>
        </xdr:cNvSpPr>
      </xdr:nvSpPr>
      <xdr:spPr bwMode="auto">
        <a:xfrm>
          <a:off x="23145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88" name="Text Box 107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89" name="Text Box 108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90" name="Text Box 109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3</xdr:col>
      <xdr:colOff>0</xdr:colOff>
      <xdr:row>9</xdr:row>
      <xdr:rowOff>149169</xdr:rowOff>
    </xdr:from>
    <xdr:to>
      <xdr:col>3</xdr:col>
      <xdr:colOff>0</xdr:colOff>
      <xdr:row>9</xdr:row>
      <xdr:rowOff>149169</xdr:rowOff>
    </xdr:to>
    <xdr:sp macro="" textlink="">
      <xdr:nvSpPr>
        <xdr:cNvPr id="91" name="Text Box 110"/>
        <xdr:cNvSpPr txBox="1">
          <a:spLocks noChangeArrowheads="1"/>
        </xdr:cNvSpPr>
      </xdr:nvSpPr>
      <xdr:spPr bwMode="auto">
        <a:xfrm>
          <a:off x="92392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>
    <xdr:from>
      <xdr:col>4</xdr:col>
      <xdr:colOff>0</xdr:colOff>
      <xdr:row>9</xdr:row>
      <xdr:rowOff>149169</xdr:rowOff>
    </xdr:from>
    <xdr:to>
      <xdr:col>4</xdr:col>
      <xdr:colOff>0</xdr:colOff>
      <xdr:row>9</xdr:row>
      <xdr:rowOff>149169</xdr:rowOff>
    </xdr:to>
    <xdr:sp macro="" textlink="">
      <xdr:nvSpPr>
        <xdr:cNvPr id="92" name="Text Box 111"/>
        <xdr:cNvSpPr txBox="1">
          <a:spLocks noChangeArrowheads="1"/>
        </xdr:cNvSpPr>
      </xdr:nvSpPr>
      <xdr:spPr bwMode="auto">
        <a:xfrm>
          <a:off x="1476375" y="34820169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s-MX" sz="800" b="0" i="1" u="none" strike="noStrike" baseline="0">
              <a:solidFill>
                <a:srgbClr val="000000"/>
              </a:solidFill>
              <a:latin typeface="Arial Narrow"/>
            </a:rPr>
            <a:t>N</a:t>
          </a:r>
        </a:p>
      </xdr:txBody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76200</xdr:colOff>
      <xdr:row>16</xdr:row>
      <xdr:rowOff>47625</xdr:rowOff>
    </xdr:to>
    <xdr:sp macro="" textlink="">
      <xdr:nvSpPr>
        <xdr:cNvPr id="5185" name="Text Box 147"/>
        <xdr:cNvSpPr txBox="1">
          <a:spLocks noChangeArrowheads="1"/>
        </xdr:cNvSpPr>
      </xdr:nvSpPr>
      <xdr:spPr bwMode="auto">
        <a:xfrm>
          <a:off x="923925" y="26574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76200</xdr:colOff>
      <xdr:row>16</xdr:row>
      <xdr:rowOff>47625</xdr:rowOff>
    </xdr:to>
    <xdr:sp macro="" textlink="">
      <xdr:nvSpPr>
        <xdr:cNvPr id="5186" name="Text Box 148"/>
        <xdr:cNvSpPr txBox="1">
          <a:spLocks noChangeArrowheads="1"/>
        </xdr:cNvSpPr>
      </xdr:nvSpPr>
      <xdr:spPr bwMode="auto">
        <a:xfrm>
          <a:off x="923925" y="26574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76200</xdr:colOff>
      <xdr:row>16</xdr:row>
      <xdr:rowOff>47625</xdr:rowOff>
    </xdr:to>
    <xdr:sp macro="" textlink="">
      <xdr:nvSpPr>
        <xdr:cNvPr id="5187" name="Text Box 149"/>
        <xdr:cNvSpPr txBox="1">
          <a:spLocks noChangeArrowheads="1"/>
        </xdr:cNvSpPr>
      </xdr:nvSpPr>
      <xdr:spPr bwMode="auto">
        <a:xfrm>
          <a:off x="923925" y="26574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76200</xdr:colOff>
      <xdr:row>16</xdr:row>
      <xdr:rowOff>47625</xdr:rowOff>
    </xdr:to>
    <xdr:sp macro="" textlink="">
      <xdr:nvSpPr>
        <xdr:cNvPr id="5188" name="Text Box 150"/>
        <xdr:cNvSpPr txBox="1">
          <a:spLocks noChangeArrowheads="1"/>
        </xdr:cNvSpPr>
      </xdr:nvSpPr>
      <xdr:spPr bwMode="auto">
        <a:xfrm>
          <a:off x="923925" y="2657475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28575</xdr:colOff>
      <xdr:row>0</xdr:row>
      <xdr:rowOff>133350</xdr:rowOff>
    </xdr:from>
    <xdr:to>
      <xdr:col>3</xdr:col>
      <xdr:colOff>9525</xdr:colOff>
      <xdr:row>4</xdr:row>
      <xdr:rowOff>57150</xdr:rowOff>
    </xdr:to>
    <xdr:pic>
      <xdr:nvPicPr>
        <xdr:cNvPr id="5189" name="Picture 6" descr="http://www.reduaz.mx/cuc/var/cuc/storage/images-versioned/630/1-esl-MX/logo_uaz_aguila1_imagelarge.jpg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 cstate="print"/>
        <a:srcRect/>
        <a:stretch>
          <a:fillRect/>
        </a:stretch>
      </xdr:blipFill>
      <xdr:spPr bwMode="auto">
        <a:xfrm>
          <a:off x="133350" y="133350"/>
          <a:ext cx="8001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9</xdr:col>
      <xdr:colOff>638175</xdr:colOff>
      <xdr:row>4</xdr:row>
      <xdr:rowOff>9525</xdr:rowOff>
    </xdr:to>
    <xdr:pic>
      <xdr:nvPicPr>
        <xdr:cNvPr id="6145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24000" y="0"/>
          <a:ext cx="74676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52</xdr:row>
      <xdr:rowOff>28575</xdr:rowOff>
    </xdr:from>
    <xdr:to>
      <xdr:col>5</xdr:col>
      <xdr:colOff>800100</xdr:colOff>
      <xdr:row>65</xdr:row>
      <xdr:rowOff>123825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35" t="24480" r="21596" b="23177"/>
        <a:stretch>
          <a:fillRect/>
        </a:stretch>
      </xdr:blipFill>
      <xdr:spPr bwMode="auto">
        <a:xfrm>
          <a:off x="247650" y="11820525"/>
          <a:ext cx="661987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409575</xdr:colOff>
      <xdr:row>10</xdr:row>
      <xdr:rowOff>9525</xdr:rowOff>
    </xdr:from>
    <xdr:to>
      <xdr:col>20</xdr:col>
      <xdr:colOff>504825</xdr:colOff>
      <xdr:row>14</xdr:row>
      <xdr:rowOff>295275</xdr:rowOff>
    </xdr:to>
    <xdr:pic>
      <xdr:nvPicPr>
        <xdr:cNvPr id="819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14850" y="2019300"/>
          <a:ext cx="564832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0</xdr:colOff>
      <xdr:row>15</xdr:row>
      <xdr:rowOff>0</xdr:rowOff>
    </xdr:from>
    <xdr:to>
      <xdr:col>20</xdr:col>
      <xdr:colOff>523875</xdr:colOff>
      <xdr:row>21</xdr:row>
      <xdr:rowOff>114300</xdr:rowOff>
    </xdr:to>
    <xdr:pic>
      <xdr:nvPicPr>
        <xdr:cNvPr id="819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52950" y="3457575"/>
          <a:ext cx="5629275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523875</xdr:colOff>
      <xdr:row>0</xdr:row>
      <xdr:rowOff>85725</xdr:rowOff>
    </xdr:from>
    <xdr:to>
      <xdr:col>9</xdr:col>
      <xdr:colOff>314325</xdr:colOff>
      <xdr:row>4</xdr:row>
      <xdr:rowOff>114300</xdr:rowOff>
    </xdr:to>
    <xdr:pic>
      <xdr:nvPicPr>
        <xdr:cNvPr id="9217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6300" y="85725"/>
          <a:ext cx="57340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0</xdr:rowOff>
    </xdr:from>
    <xdr:to>
      <xdr:col>8</xdr:col>
      <xdr:colOff>619125</xdr:colOff>
      <xdr:row>12</xdr:row>
      <xdr:rowOff>19050</xdr:rowOff>
    </xdr:to>
    <xdr:grpSp>
      <xdr:nvGrpSpPr>
        <xdr:cNvPr id="10241" name="Group 500"/>
        <xdr:cNvGrpSpPr>
          <a:grpSpLocks noChangeAspect="1"/>
        </xdr:cNvGrpSpPr>
      </xdr:nvGrpSpPr>
      <xdr:grpSpPr bwMode="auto">
        <a:xfrm>
          <a:off x="1562100" y="1838325"/>
          <a:ext cx="5676900" cy="762000"/>
          <a:chOff x="85" y="55"/>
          <a:chExt cx="545" cy="84"/>
        </a:xfrm>
      </xdr:grpSpPr>
      <xdr:sp macro="" textlink="">
        <xdr:nvSpPr>
          <xdr:cNvPr id="10243" name="AutoShape 499"/>
          <xdr:cNvSpPr>
            <a:spLocks noChangeAspect="1" noChangeArrowheads="1"/>
          </xdr:cNvSpPr>
        </xdr:nvSpPr>
        <xdr:spPr bwMode="auto">
          <a:xfrm>
            <a:off x="85" y="55"/>
            <a:ext cx="545" cy="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sp>
      <xdr:sp macro="" textlink="">
        <xdr:nvSpPr>
          <xdr:cNvPr id="10244" name="Line 501"/>
          <xdr:cNvSpPr>
            <a:spLocks noChangeShapeType="1"/>
          </xdr:cNvSpPr>
        </xdr:nvSpPr>
        <xdr:spPr bwMode="auto">
          <a:xfrm>
            <a:off x="333" y="97"/>
            <a:ext cx="74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245" name="Line 502"/>
          <xdr:cNvSpPr>
            <a:spLocks noChangeShapeType="1"/>
          </xdr:cNvSpPr>
        </xdr:nvSpPr>
        <xdr:spPr bwMode="auto">
          <a:xfrm>
            <a:off x="523" y="97"/>
            <a:ext cx="74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Rectangle 503"/>
          <xdr:cNvSpPr>
            <a:spLocks noChangeArrowheads="1"/>
          </xdr:cNvSpPr>
        </xdr:nvSpPr>
        <xdr:spPr bwMode="auto">
          <a:xfrm>
            <a:off x="612" y="83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</a:t>
            </a:r>
          </a:p>
        </xdr:txBody>
      </xdr:sp>
      <xdr:sp macro="" textlink="">
        <xdr:nvSpPr>
          <xdr:cNvPr id="7" name="Rectangle 504"/>
          <xdr:cNvSpPr>
            <a:spLocks noChangeArrowheads="1"/>
          </xdr:cNvSpPr>
        </xdr:nvSpPr>
        <xdr:spPr bwMode="auto">
          <a:xfrm>
            <a:off x="612" y="10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</a:t>
            </a:r>
          </a:p>
        </xdr:txBody>
      </xdr:sp>
      <xdr:sp macro="" textlink="">
        <xdr:nvSpPr>
          <xdr:cNvPr id="8" name="Rectangle 505"/>
          <xdr:cNvSpPr>
            <a:spLocks noChangeArrowheads="1"/>
          </xdr:cNvSpPr>
        </xdr:nvSpPr>
        <xdr:spPr bwMode="auto">
          <a:xfrm>
            <a:off x="612" y="5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</a:t>
            </a:r>
          </a:p>
        </xdr:txBody>
      </xdr:sp>
      <xdr:sp macro="" textlink="">
        <xdr:nvSpPr>
          <xdr:cNvPr id="9" name="Rectangle 506"/>
          <xdr:cNvSpPr>
            <a:spLocks noChangeArrowheads="1"/>
          </xdr:cNvSpPr>
        </xdr:nvSpPr>
        <xdr:spPr bwMode="auto">
          <a:xfrm>
            <a:off x="462" y="83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</a:t>
            </a:r>
          </a:p>
        </xdr:txBody>
      </xdr:sp>
      <xdr:sp macro="" textlink="">
        <xdr:nvSpPr>
          <xdr:cNvPr id="10" name="Rectangle 507"/>
          <xdr:cNvSpPr>
            <a:spLocks noChangeArrowheads="1"/>
          </xdr:cNvSpPr>
        </xdr:nvSpPr>
        <xdr:spPr bwMode="auto">
          <a:xfrm>
            <a:off x="462" y="10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</a:t>
            </a:r>
          </a:p>
        </xdr:txBody>
      </xdr:sp>
      <xdr:sp macro="" textlink="">
        <xdr:nvSpPr>
          <xdr:cNvPr id="11" name="Rectangle 508"/>
          <xdr:cNvSpPr>
            <a:spLocks noChangeArrowheads="1"/>
          </xdr:cNvSpPr>
        </xdr:nvSpPr>
        <xdr:spPr bwMode="auto">
          <a:xfrm>
            <a:off x="462" y="5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</a:t>
            </a:r>
          </a:p>
        </xdr:txBody>
      </xdr:sp>
      <xdr:sp macro="" textlink="">
        <xdr:nvSpPr>
          <xdr:cNvPr id="12" name="Rectangle 509"/>
          <xdr:cNvSpPr>
            <a:spLocks noChangeArrowheads="1"/>
          </xdr:cNvSpPr>
        </xdr:nvSpPr>
        <xdr:spPr bwMode="auto">
          <a:xfrm>
            <a:off x="600" y="7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</a:t>
            </a:r>
          </a:p>
        </xdr:txBody>
      </xdr:sp>
      <xdr:sp macro="" textlink="">
        <xdr:nvSpPr>
          <xdr:cNvPr id="13" name="Rectangle 510"/>
          <xdr:cNvSpPr>
            <a:spLocks noChangeArrowheads="1"/>
          </xdr:cNvSpPr>
        </xdr:nvSpPr>
        <xdr:spPr bwMode="auto">
          <a:xfrm>
            <a:off x="600" y="100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</a:t>
            </a:r>
          </a:p>
        </xdr:txBody>
      </xdr:sp>
      <xdr:sp macro="" textlink="">
        <xdr:nvSpPr>
          <xdr:cNvPr id="14" name="Rectangle 511"/>
          <xdr:cNvSpPr>
            <a:spLocks noChangeArrowheads="1"/>
          </xdr:cNvSpPr>
        </xdr:nvSpPr>
        <xdr:spPr bwMode="auto">
          <a:xfrm>
            <a:off x="600" y="6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</a:t>
            </a:r>
          </a:p>
        </xdr:txBody>
      </xdr:sp>
      <xdr:sp macro="" textlink="">
        <xdr:nvSpPr>
          <xdr:cNvPr id="15" name="Rectangle 512"/>
          <xdr:cNvSpPr>
            <a:spLocks noChangeArrowheads="1"/>
          </xdr:cNvSpPr>
        </xdr:nvSpPr>
        <xdr:spPr bwMode="auto">
          <a:xfrm>
            <a:off x="508" y="7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</a:t>
            </a:r>
          </a:p>
        </xdr:txBody>
      </xdr:sp>
      <xdr:sp macro="" textlink="">
        <xdr:nvSpPr>
          <xdr:cNvPr id="16" name="Rectangle 513"/>
          <xdr:cNvSpPr>
            <a:spLocks noChangeArrowheads="1"/>
          </xdr:cNvSpPr>
        </xdr:nvSpPr>
        <xdr:spPr bwMode="auto">
          <a:xfrm>
            <a:off x="508" y="100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</a:t>
            </a:r>
          </a:p>
        </xdr:txBody>
      </xdr:sp>
      <xdr:sp macro="" textlink="">
        <xdr:nvSpPr>
          <xdr:cNvPr id="17" name="Rectangle 514"/>
          <xdr:cNvSpPr>
            <a:spLocks noChangeArrowheads="1"/>
          </xdr:cNvSpPr>
        </xdr:nvSpPr>
        <xdr:spPr bwMode="auto">
          <a:xfrm>
            <a:off x="508" y="6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</a:t>
            </a:r>
          </a:p>
        </xdr:txBody>
      </xdr:sp>
      <xdr:sp macro="" textlink="">
        <xdr:nvSpPr>
          <xdr:cNvPr id="18" name="Rectangle 515"/>
          <xdr:cNvSpPr>
            <a:spLocks noChangeArrowheads="1"/>
          </xdr:cNvSpPr>
        </xdr:nvSpPr>
        <xdr:spPr bwMode="auto">
          <a:xfrm>
            <a:off x="553" y="95"/>
            <a:ext cx="14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</a:t>
            </a:r>
          </a:p>
        </xdr:txBody>
      </xdr:sp>
      <xdr:sp macro="" textlink="">
        <xdr:nvSpPr>
          <xdr:cNvPr id="19" name="Rectangle 516"/>
          <xdr:cNvSpPr>
            <a:spLocks noChangeArrowheads="1"/>
          </xdr:cNvSpPr>
        </xdr:nvSpPr>
        <xdr:spPr bwMode="auto">
          <a:xfrm>
            <a:off x="440" y="76"/>
            <a:ext cx="15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</a:t>
            </a:r>
          </a:p>
        </xdr:txBody>
      </xdr:sp>
      <xdr:sp macro="" textlink="">
        <xdr:nvSpPr>
          <xdr:cNvPr id="20" name="Rectangle 517"/>
          <xdr:cNvSpPr>
            <a:spLocks noChangeArrowheads="1"/>
          </xdr:cNvSpPr>
        </xdr:nvSpPr>
        <xdr:spPr bwMode="auto">
          <a:xfrm>
            <a:off x="422" y="83"/>
            <a:ext cx="9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</a:t>
            </a:r>
          </a:p>
        </xdr:txBody>
      </xdr:sp>
      <xdr:sp macro="" textlink="">
        <xdr:nvSpPr>
          <xdr:cNvPr id="21" name="Rectangle 518"/>
          <xdr:cNvSpPr>
            <a:spLocks noChangeArrowheads="1"/>
          </xdr:cNvSpPr>
        </xdr:nvSpPr>
        <xdr:spPr bwMode="auto">
          <a:xfrm>
            <a:off x="422" y="101"/>
            <a:ext cx="9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</a:t>
            </a:r>
          </a:p>
        </xdr:txBody>
      </xdr:sp>
      <xdr:sp macro="" textlink="">
        <xdr:nvSpPr>
          <xdr:cNvPr id="22" name="Rectangle 519"/>
          <xdr:cNvSpPr>
            <a:spLocks noChangeArrowheads="1"/>
          </xdr:cNvSpPr>
        </xdr:nvSpPr>
        <xdr:spPr bwMode="auto">
          <a:xfrm>
            <a:off x="422" y="58"/>
            <a:ext cx="9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</a:t>
            </a:r>
          </a:p>
        </xdr:txBody>
      </xdr:sp>
      <xdr:sp macro="" textlink="">
        <xdr:nvSpPr>
          <xdr:cNvPr id="23" name="Rectangle 520"/>
          <xdr:cNvSpPr>
            <a:spLocks noChangeArrowheads="1"/>
          </xdr:cNvSpPr>
        </xdr:nvSpPr>
        <xdr:spPr bwMode="auto">
          <a:xfrm>
            <a:off x="201" y="83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</a:t>
            </a:r>
          </a:p>
        </xdr:txBody>
      </xdr:sp>
      <xdr:sp macro="" textlink="">
        <xdr:nvSpPr>
          <xdr:cNvPr id="24" name="Rectangle 521"/>
          <xdr:cNvSpPr>
            <a:spLocks noChangeArrowheads="1"/>
          </xdr:cNvSpPr>
        </xdr:nvSpPr>
        <xdr:spPr bwMode="auto">
          <a:xfrm>
            <a:off x="201" y="10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</a:t>
            </a:r>
          </a:p>
        </xdr:txBody>
      </xdr:sp>
      <xdr:sp macro="" textlink="">
        <xdr:nvSpPr>
          <xdr:cNvPr id="25" name="Rectangle 522"/>
          <xdr:cNvSpPr>
            <a:spLocks noChangeArrowheads="1"/>
          </xdr:cNvSpPr>
        </xdr:nvSpPr>
        <xdr:spPr bwMode="auto">
          <a:xfrm>
            <a:off x="201" y="5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</a:t>
            </a:r>
          </a:p>
        </xdr:txBody>
      </xdr:sp>
      <xdr:sp macro="" textlink="">
        <xdr:nvSpPr>
          <xdr:cNvPr id="26" name="Rectangle 523"/>
          <xdr:cNvSpPr>
            <a:spLocks noChangeArrowheads="1"/>
          </xdr:cNvSpPr>
        </xdr:nvSpPr>
        <xdr:spPr bwMode="auto">
          <a:xfrm>
            <a:off x="410" y="7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</a:t>
            </a:r>
          </a:p>
        </xdr:txBody>
      </xdr:sp>
      <xdr:sp macro="" textlink="">
        <xdr:nvSpPr>
          <xdr:cNvPr id="27" name="Rectangle 524"/>
          <xdr:cNvSpPr>
            <a:spLocks noChangeArrowheads="1"/>
          </xdr:cNvSpPr>
        </xdr:nvSpPr>
        <xdr:spPr bwMode="auto">
          <a:xfrm>
            <a:off x="410" y="100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</a:t>
            </a:r>
          </a:p>
        </xdr:txBody>
      </xdr:sp>
      <xdr:sp macro="" textlink="">
        <xdr:nvSpPr>
          <xdr:cNvPr id="28" name="Rectangle 525"/>
          <xdr:cNvSpPr>
            <a:spLocks noChangeArrowheads="1"/>
          </xdr:cNvSpPr>
        </xdr:nvSpPr>
        <xdr:spPr bwMode="auto">
          <a:xfrm>
            <a:off x="410" y="6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</a:t>
            </a:r>
          </a:p>
        </xdr:txBody>
      </xdr:sp>
      <xdr:sp macro="" textlink="">
        <xdr:nvSpPr>
          <xdr:cNvPr id="29" name="Rectangle 526"/>
          <xdr:cNvSpPr>
            <a:spLocks noChangeArrowheads="1"/>
          </xdr:cNvSpPr>
        </xdr:nvSpPr>
        <xdr:spPr bwMode="auto">
          <a:xfrm>
            <a:off x="318" y="78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</a:t>
            </a:r>
          </a:p>
        </xdr:txBody>
      </xdr:sp>
      <xdr:sp macro="" textlink="">
        <xdr:nvSpPr>
          <xdr:cNvPr id="30" name="Rectangle 527"/>
          <xdr:cNvSpPr>
            <a:spLocks noChangeArrowheads="1"/>
          </xdr:cNvSpPr>
        </xdr:nvSpPr>
        <xdr:spPr bwMode="auto">
          <a:xfrm>
            <a:off x="318" y="100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</a:t>
            </a:r>
          </a:p>
        </xdr:txBody>
      </xdr:sp>
      <xdr:sp macro="" textlink="">
        <xdr:nvSpPr>
          <xdr:cNvPr id="31" name="Rectangle 528"/>
          <xdr:cNvSpPr>
            <a:spLocks noChangeArrowheads="1"/>
          </xdr:cNvSpPr>
        </xdr:nvSpPr>
        <xdr:spPr bwMode="auto">
          <a:xfrm>
            <a:off x="318" y="61"/>
            <a:ext cx="10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</a:t>
            </a:r>
          </a:p>
        </xdr:txBody>
      </xdr:sp>
      <xdr:sp macro="" textlink="">
        <xdr:nvSpPr>
          <xdr:cNvPr id="32" name="Rectangle 529"/>
          <xdr:cNvSpPr>
            <a:spLocks noChangeArrowheads="1"/>
          </xdr:cNvSpPr>
        </xdr:nvSpPr>
        <xdr:spPr bwMode="auto">
          <a:xfrm>
            <a:off x="363" y="95"/>
            <a:ext cx="14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</a:t>
            </a:r>
          </a:p>
        </xdr:txBody>
      </xdr:sp>
      <xdr:sp macro="" textlink="">
        <xdr:nvSpPr>
          <xdr:cNvPr id="33" name="Rectangle 530"/>
          <xdr:cNvSpPr>
            <a:spLocks noChangeArrowheads="1"/>
          </xdr:cNvSpPr>
        </xdr:nvSpPr>
        <xdr:spPr bwMode="auto">
          <a:xfrm>
            <a:off x="276" y="76"/>
            <a:ext cx="14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-</a:t>
            </a:r>
          </a:p>
        </xdr:txBody>
      </xdr:sp>
      <xdr:sp macro="" textlink="">
        <xdr:nvSpPr>
          <xdr:cNvPr id="34" name="Rectangle 531"/>
          <xdr:cNvSpPr>
            <a:spLocks noChangeArrowheads="1"/>
          </xdr:cNvSpPr>
        </xdr:nvSpPr>
        <xdr:spPr bwMode="auto">
          <a:xfrm>
            <a:off x="178" y="76"/>
            <a:ext cx="14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Symbol"/>
              </a:rPr>
              <a:t></a:t>
            </a:r>
          </a:p>
        </xdr:txBody>
      </xdr:sp>
      <xdr:sp macro="" textlink="">
        <xdr:nvSpPr>
          <xdr:cNvPr id="35" name="Rectangle 532"/>
          <xdr:cNvSpPr>
            <a:spLocks noChangeArrowheads="1"/>
          </xdr:cNvSpPr>
        </xdr:nvSpPr>
        <xdr:spPr bwMode="auto">
          <a:xfrm>
            <a:off x="574" y="99"/>
            <a:ext cx="2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</a:t>
            </a:r>
          </a:p>
        </xdr:txBody>
      </xdr:sp>
      <xdr:sp macro="" textlink="">
        <xdr:nvSpPr>
          <xdr:cNvPr id="36" name="Rectangle 533"/>
          <xdr:cNvSpPr>
            <a:spLocks noChangeArrowheads="1"/>
          </xdr:cNvSpPr>
        </xdr:nvSpPr>
        <xdr:spPr bwMode="auto">
          <a:xfrm>
            <a:off x="526" y="99"/>
            <a:ext cx="23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D</a:t>
            </a:r>
          </a:p>
        </xdr:txBody>
      </xdr:sp>
      <xdr:sp macro="" textlink="">
        <xdr:nvSpPr>
          <xdr:cNvPr id="37" name="Rectangle 534"/>
          <xdr:cNvSpPr>
            <a:spLocks noChangeArrowheads="1"/>
          </xdr:cNvSpPr>
        </xdr:nvSpPr>
        <xdr:spPr bwMode="auto">
          <a:xfrm>
            <a:off x="549" y="61"/>
            <a:ext cx="2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</a:t>
            </a:r>
          </a:p>
        </xdr:txBody>
      </xdr:sp>
      <xdr:sp macro="" textlink="">
        <xdr:nvSpPr>
          <xdr:cNvPr id="38" name="Rectangle 535"/>
          <xdr:cNvSpPr>
            <a:spLocks noChangeArrowheads="1"/>
          </xdr:cNvSpPr>
        </xdr:nvSpPr>
        <xdr:spPr bwMode="auto">
          <a:xfrm>
            <a:off x="475" y="78"/>
            <a:ext cx="3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Ke</a:t>
            </a:r>
          </a:p>
        </xdr:txBody>
      </xdr:sp>
      <xdr:sp macro="" textlink="">
        <xdr:nvSpPr>
          <xdr:cNvPr id="39" name="Rectangle 536"/>
          <xdr:cNvSpPr>
            <a:spLocks noChangeArrowheads="1"/>
          </xdr:cNvSpPr>
        </xdr:nvSpPr>
        <xdr:spPr bwMode="auto">
          <a:xfrm>
            <a:off x="384" y="99"/>
            <a:ext cx="2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C</a:t>
            </a:r>
          </a:p>
        </xdr:txBody>
      </xdr:sp>
      <xdr:sp macro="" textlink="">
        <xdr:nvSpPr>
          <xdr:cNvPr id="40" name="Rectangle 537"/>
          <xdr:cNvSpPr>
            <a:spLocks noChangeArrowheads="1"/>
          </xdr:cNvSpPr>
        </xdr:nvSpPr>
        <xdr:spPr bwMode="auto">
          <a:xfrm>
            <a:off x="336" y="99"/>
            <a:ext cx="23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D</a:t>
            </a:r>
          </a:p>
        </xdr:txBody>
      </xdr:sp>
      <xdr:sp macro="" textlink="">
        <xdr:nvSpPr>
          <xdr:cNvPr id="41" name="Rectangle 538"/>
          <xdr:cNvSpPr>
            <a:spLocks noChangeArrowheads="1"/>
          </xdr:cNvSpPr>
        </xdr:nvSpPr>
        <xdr:spPr bwMode="auto">
          <a:xfrm>
            <a:off x="360" y="61"/>
            <a:ext cx="23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D</a:t>
            </a:r>
          </a:p>
        </xdr:txBody>
      </xdr:sp>
      <xdr:sp macro="" textlink="">
        <xdr:nvSpPr>
          <xdr:cNvPr id="42" name="Rectangle 539"/>
          <xdr:cNvSpPr>
            <a:spLocks noChangeArrowheads="1"/>
          </xdr:cNvSpPr>
        </xdr:nvSpPr>
        <xdr:spPr bwMode="auto">
          <a:xfrm>
            <a:off x="298" y="78"/>
            <a:ext cx="1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t</a:t>
            </a:r>
          </a:p>
        </xdr:txBody>
      </xdr:sp>
      <xdr:sp macro="" textlink="">
        <xdr:nvSpPr>
          <xdr:cNvPr id="43" name="Rectangle 540"/>
          <xdr:cNvSpPr>
            <a:spLocks noChangeArrowheads="1"/>
          </xdr:cNvSpPr>
        </xdr:nvSpPr>
        <xdr:spPr bwMode="auto">
          <a:xfrm>
            <a:off x="214" y="78"/>
            <a:ext cx="35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Kd</a:t>
            </a:r>
          </a:p>
        </xdr:txBody>
      </xdr:sp>
      <xdr:sp macro="" textlink="">
        <xdr:nvSpPr>
          <xdr:cNvPr id="44" name="Rectangle 541"/>
          <xdr:cNvSpPr>
            <a:spLocks noChangeArrowheads="1"/>
          </xdr:cNvSpPr>
        </xdr:nvSpPr>
        <xdr:spPr bwMode="auto">
          <a:xfrm>
            <a:off x="87" y="78"/>
            <a:ext cx="75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1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WACC</a:t>
            </a:r>
          </a:p>
        </xdr:txBody>
      </xdr:sp>
      <xdr:sp macro="" textlink="">
        <xdr:nvSpPr>
          <xdr:cNvPr id="45" name="Rectangle 542"/>
          <xdr:cNvSpPr>
            <a:spLocks noChangeArrowheads="1"/>
          </xdr:cNvSpPr>
        </xdr:nvSpPr>
        <xdr:spPr bwMode="auto">
          <a:xfrm>
            <a:off x="308" y="78"/>
            <a:ext cx="8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)</a:t>
            </a:r>
          </a:p>
        </xdr:txBody>
      </xdr:sp>
      <xdr:sp macro="" textlink="">
        <xdr:nvSpPr>
          <xdr:cNvPr id="46" name="Rectangle 543"/>
          <xdr:cNvSpPr>
            <a:spLocks noChangeArrowheads="1"/>
          </xdr:cNvSpPr>
        </xdr:nvSpPr>
        <xdr:spPr bwMode="auto">
          <a:xfrm>
            <a:off x="260" y="78"/>
            <a:ext cx="12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1</a:t>
            </a:r>
          </a:p>
        </xdr:txBody>
      </xdr:sp>
      <xdr:sp macro="" textlink="">
        <xdr:nvSpPr>
          <xdr:cNvPr id="47" name="Rectangle 544"/>
          <xdr:cNvSpPr>
            <a:spLocks noChangeArrowheads="1"/>
          </xdr:cNvSpPr>
        </xdr:nvSpPr>
        <xdr:spPr bwMode="auto">
          <a:xfrm>
            <a:off x="251" y="78"/>
            <a:ext cx="8" cy="38"/>
          </a:xfrm>
          <a:prstGeom prst="rect">
            <a:avLst/>
          </a:prstGeom>
          <a:noFill/>
          <a:ln>
            <a:noFill/>
          </a:ln>
          <a:extLst/>
        </xdr:spPr>
        <xdr:txBody>
          <a:bodyPr wrap="none" lIns="0" tIns="0" rIns="0" bIns="0" anchor="t" upright="1">
            <a:spAutoFit/>
          </a:bodyPr>
          <a:lstStyle/>
          <a:p>
            <a:pPr algn="l" rtl="0">
              <a:defRPr sz="1000"/>
            </a:pPr>
            <a:r>
              <a:rPr lang="es-MX" sz="2100" b="0" i="0" u="none" strike="noStrike" baseline="0">
                <a:solidFill>
                  <a:srgbClr val="000000"/>
                </a:solidFill>
                <a:latin typeface="Times New Roman"/>
                <a:cs typeface="Times New Roman"/>
              </a:rPr>
              <a:t>(</a:t>
            </a:r>
          </a:p>
        </xdr:txBody>
      </xdr:sp>
    </xdr:grpSp>
    <xdr:clientData/>
  </xdr:twoCellAnchor>
  <xdr:twoCellAnchor editAs="oneCell">
    <xdr:from>
      <xdr:col>2</xdr:col>
      <xdr:colOff>438150</xdr:colOff>
      <xdr:row>0</xdr:row>
      <xdr:rowOff>0</xdr:rowOff>
    </xdr:from>
    <xdr:to>
      <xdr:col>9</xdr:col>
      <xdr:colOff>142875</xdr:colOff>
      <xdr:row>4</xdr:row>
      <xdr:rowOff>28575</xdr:rowOff>
    </xdr:to>
    <xdr:pic>
      <xdr:nvPicPr>
        <xdr:cNvPr id="10242" name="47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00250" y="0"/>
          <a:ext cx="55245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FORMATOS\AF209-9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AvaluosGral\CEDVAL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Documents%20and%20Settings\HP_Administrator\My%20Documents\Archivos%20EXCEL\Aval&#250;os%20Industriales\GRABADOS\Nutec\Aval&#250;o%202008\Aval&#250;o%20Industrial%20Nutec%2020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tecto\mis%20documentos\Documents%20and%20Settings\m2800042\Configuraci&#243;n%20local\Archivos%20temporales%20de%20Internet\OLK7\CABIDF\TP-01701\CABIDF\Rafa\PANAM\BIENES\10-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NAM\BIENES\10-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BIDF\Rafa\PANAM\BIENES\10-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memorias%20calculo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tecto\mis%20documentos\Documents%20and%20Settings\mh03295\Configuraci&#243;n%20local\Archivos%20temporales%20de%20Internet\OLK8\WINDOWS\TEMP\memorias%20calculo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ITAL\formatobita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ODEGA_TLATELOLCO\bodega_0182492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Documents%20and%20Settings\Propietario\Mis%20documentos\Archivos%20EXCEL\Aval&#250;os%20Industriales\GRABADOS\IPAB\AYV-DF-BCR-OTR-05-00018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-PAVILION\Public\Documents%20and%20Settings\mh03295\Configuraci&#243;n%20local\Archivos%20temporales%20de%20Internet\OLK8\Documents%20and%20Settings\m2800042\Configuraci&#243;n%20local\Archivos%20temporales%20de%20Internet\OLK7\Copia%20de%2008-170-maquinaira1%20alejandra(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tecto\mis%20documentos\WINDOWS\TEMP\memorias%20calculo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os%20Aval&#250;os\Agua%20Process\01-370-PMAQ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NCOMER\OFIC_Dakota_AA0179217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Documents%20and%20Settings\HP_Administrator\My%20Documents\Archivos%20EXCEL\Aval&#250;os%20Industriales\GRABADOS\Grupo%20Industrial%20del%20Parque\Aval&#250;o%20Industrial%20GI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Documents%20and%20Settings\Edgar%20Fajardo%20Alva\Mis%20documentos\Archivos%20EXCEL\Aval&#250;os%20Industriales\GRABADOS\Muebles%20CABIN-Banrural\Ometepec\Aval&#250;o%20de%20Muebles%20Ometepec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ntium4\alfonso\Documents%20and%20Settings\Rosendo\Configuraci&#243;n%20local\Archivos%20temporales%20de%20Internet\OLK5E\Mis%20documentos\Archivos%20EXCEL\Aval&#250;os%20Industriales\Harinera%20El%20Paraiso\Aval&#250;o%20M&amp;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os%20aval&#250;os\RUTA%20100\EX-RUTA-100RFE-SEPT.-2001\EX-RUTA-100RFE-SEPT.-2001ok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dictamenes/CABIDF/Rafa/PANAM/BIENES/10-6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BIDF\PANAM\BIENES\10-6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soto\c\avaluos\bancomer\10-oct\_AVALUOS\BANORO\dictamen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SHIBA-ROSENDO\Public\WINDOWS\TEMP\memorias%20calculo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ANGEL\NAFIN-II\SHCP\9679B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2.prodigy.net.mx/Documents%20and%20Settings/mh03295/Configuraci&#243;n%20local/Archivos%20temporales%20de%20Internet/OLK8/Mis%20documentos/00-287-Q/RAUL/01310408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ALERA%20HIDALG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Bancomer\EXCEL\FRANK\AVALUOS\BASES2\EXCEL\PEPE\VALUACIO\AVACOMER\FISCALES\3254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Mis%20documentos\PC%20EDGAR\Archivos%20EXCEL\Aval&#250;os%20Industriales\Vibrantis\Aval&#250;o%20de%20M&amp;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02\d\Mis%20documentos\aval&#250;o\INFONAVIT\INFO016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Documentos%20Aval&#250;os\BBVAENVASES\01-0675-Q-tapme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Documentos%20Aval&#250;os\BBVAENVASES\01-0674-QENVASES%20MEX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03\D\WINDOWS\TEMP\CBH108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ITAL\D_PradoChurubusco_33869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dgar\aval&#250;os%20industriales\Mis%20documentos\Archivos%20EXCEL\Aval&#250;os%20Industriales\Sterling\Aval&#250;o%20M&amp;E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mo"/>
      <sheetName val="Portada"/>
      <sheetName val="Texto"/>
      <sheetName val="Cálculos"/>
      <sheetName val="FORISAI"/>
      <sheetName val="D"/>
      <sheetName val="MERC"/>
      <sheetName val="COLIN"/>
      <sheetName val="TEXTOS"/>
      <sheetName val="DICTAMEN "/>
      <sheetName val="@"/>
      <sheetName val="Antecedentes"/>
      <sheetName val="Terreno"/>
      <sheetName val="Descripción"/>
      <sheetName val="Consideraciones"/>
      <sheetName val="Mercado"/>
      <sheetName val="RESIDUAL"/>
      <sheetName val="Hoja2"/>
      <sheetName val="Costos"/>
      <sheetName val="Ingresos"/>
      <sheetName val="Conclusión"/>
      <sheetName val="Fotos 1"/>
      <sheetName val="Tesorería"/>
      <sheetName val="Num&gt;Letra"/>
      <sheetName val="Capit. XXX"/>
      <sheetName val="CARATULA"/>
      <sheetName val="ANTEC"/>
      <sheetName val="TERR"/>
      <sheetName val="ELECONST"/>
      <sheetName val="CONSPREV"/>
      <sheetName val="MERSUELO"/>
      <sheetName val="ANEXO MERC"/>
      <sheetName val="AFISCAP"/>
      <sheetName val="Fotos"/>
      <sheetName val="Recibo."/>
      <sheetName val="H. VENTAS"/>
      <sheetName val="AF209-96"/>
      <sheetName val="VALOR FÍSICO"/>
      <sheetName val="VALOR DE MERCADO"/>
      <sheetName val="FOTOGRAFÍAS"/>
      <sheetName val="MEMORIA DE CÁLCULO"/>
      <sheetName val="ANEXO"/>
      <sheetName val="VII"/>
      <sheetName val="Avalúo"/>
      <sheetName val="Fotos_1"/>
      <sheetName val="Capit__XXX"/>
      <sheetName val="DICTAMEN_"/>
      <sheetName val="H__VENTAS"/>
      <sheetName val="ANEXO_MERC"/>
      <sheetName val="Recibo_"/>
      <sheetName val="H. RENTAS (2)"/>
      <sheetName val="Datos"/>
      <sheetName val="RESULTADOS"/>
      <sheetName val="CLAVESS"/>
      <sheetName val="BD"/>
      <sheetName val="VALOR_FÍSICO"/>
      <sheetName val="VALOR_DE_MERCADO"/>
      <sheetName val="MEMORIA_DE_CÁLCULO"/>
      <sheetName val="H__RENTAS_(2)"/>
      <sheetName val="C7"/>
      <sheetName val="Fotos_11"/>
      <sheetName val="Capit__XXX1"/>
      <sheetName val="DICTAMEN_1"/>
      <sheetName val="ANEXO_MERC1"/>
      <sheetName val="Recibo_1"/>
      <sheetName val="H__VENTAS1"/>
      <sheetName val="Factores"/>
      <sheetName val="Catalogos"/>
      <sheetName val="BASE"/>
      <sheetName val="Dictamen Valuatorio (2)"/>
      <sheetName val="Hoja1"/>
      <sheetName val="BASE DE DATOS A INGRESAR"/>
      <sheetName val="FILTRO"/>
      <sheetName val="Hoja4"/>
      <sheetName val="AVALUO"/>
      <sheetName val="Base de Datos"/>
      <sheetName val="Combo"/>
      <sheetName val="comb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Avalúo"/>
      <sheetName val="H. VENTAS"/>
      <sheetName val="Portada"/>
      <sheetName val="AP0912002"/>
      <sheetName val="MERCADO"/>
      <sheetName val="Num&gt;Letra"/>
      <sheetName val="Foto"/>
      <sheetName val="Foto (2)"/>
      <sheetName val="BV0692000"/>
      <sheetName val="Hoja1"/>
      <sheetName val="CE005.2000"/>
      <sheetName val="N. Letra1"/>
      <sheetName val="Maq."/>
      <sheetName val="N.Letra2"/>
      <sheetName val="Merc-1"/>
      <sheetName val="Merc-2"/>
      <sheetName val="Foto1"/>
      <sheetName val="I-1"/>
      <sheetName val="I-2"/>
      <sheetName val="Resumen"/>
      <sheetName val="N. Letra3"/>
      <sheetName val="AP038.2002"/>
      <sheetName val="Mercado (2)"/>
      <sheetName val="H__VENTAS"/>
      <sheetName val="H. RENTAS (2)"/>
      <sheetName val="Foto_(2)"/>
      <sheetName val="CE005_2000"/>
      <sheetName val="N__Letra1"/>
      <sheetName val="Maq_"/>
      <sheetName val="N_Letra2"/>
      <sheetName val="N__Letra3"/>
      <sheetName val="AP038_2002"/>
      <sheetName val="Mercado_(2)"/>
      <sheetName val="Cálculos"/>
      <sheetName val="H__VENTAS1"/>
      <sheetName val="H__RENTAS_(2)"/>
      <sheetName val="Factores"/>
      <sheetName val="MEMOR"/>
      <sheetName val="I-II"/>
      <sheetName val="III"/>
      <sheetName val="IV-V"/>
      <sheetName val="VI"/>
      <sheetName val="VII"/>
      <sheetName val="VIII"/>
      <sheetName val="IX"/>
      <sheetName val="X-XII"/>
      <sheetName val="Anexo 1"/>
      <sheetName val="Anexo 2"/>
      <sheetName val="Anexo 3"/>
      <sheetName val="memoria"/>
      <sheetName val="Hoja3"/>
      <sheetName val="Hoja2"/>
      <sheetName val="Hoja8"/>
      <sheetName val="Hoja16"/>
      <sheetName val="Hoja14"/>
      <sheetName val="Hoja15"/>
      <sheetName val="Deducciones"/>
      <sheetName val="VALOR FISICO"/>
      <sheetName val="REGRESION LINEAL"/>
      <sheetName val="BD"/>
      <sheetName val="Land Table"/>
      <sheetName val="Lookups"/>
      <sheetName val="FILTRO"/>
      <sheetName val="Conclusión (2)"/>
      <sheetName val="Combo"/>
      <sheetName val="combo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Croquis"/>
      <sheetName val="Resumen de valores"/>
      <sheetName val="Terreno"/>
      <sheetName val="Construcciones"/>
      <sheetName val="M&amp;E"/>
      <sheetName val="Resumen Deptos"/>
      <sheetName val="Fotos"/>
      <sheetName val="Cédulas"/>
      <sheetName val="VLF"/>
      <sheetName val="mercado terrenos"/>
      <sheetName val="O.E."/>
      <sheetName val="Cantidad letra"/>
      <sheetName val="M_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OMPUTO"/>
      <sheetName val="Inventario"/>
      <sheetName val="Cédulas"/>
      <sheetName val="AVALU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COMPUTO"/>
      <sheetName val="H. VENTAS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COMPUTO"/>
      <sheetName val="Inventario"/>
      <sheetName val="Cédulas"/>
    </sheetNames>
    <sheetDataSet>
      <sheetData sheetId="0"/>
      <sheetData sheetId="1" refreshError="1"/>
      <sheetData sheetId="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édulas"/>
      <sheetName val="Portada"/>
      <sheetName val="Consideraciones"/>
      <sheetName val="Croquis"/>
      <sheetName val="Resumen de valores"/>
      <sheetName val="Inventario"/>
      <sheetName val="Fotos"/>
      <sheetName val="CARAT (1)"/>
      <sheetName val="I,ANTEC (1)"/>
      <sheetName val="II,III,IV M&amp;E (3)"/>
      <sheetName val="V, VI,VII, VIII, IX CONCL (2)"/>
      <sheetName val="X. INV TERR-CONST (6)"/>
      <sheetName val="XI. MDO TERR (1)"/>
      <sheetName val="X. INV.M&amp;E (2)"/>
      <sheetName val="X. VALORES (1)"/>
      <sheetName val="XI REP-FOT (5)"/>
      <sheetName val="VLF"/>
      <sheetName val="OBS. ECO"/>
      <sheetName val="Factores"/>
    </sheetNames>
    <sheetDataSet>
      <sheetData sheetId="0" refreshError="1">
        <row r="3">
          <cell r="Y3">
            <v>2.7182820308145095</v>
          </cell>
        </row>
        <row r="4">
          <cell r="Y4">
            <v>4.8675599999999999E-3</v>
          </cell>
        </row>
        <row r="5">
          <cell r="Y5">
            <v>8.5182900000000004</v>
          </cell>
        </row>
        <row r="6">
          <cell r="Y6">
            <v>5.1899899999999999E-2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Cédulas"/>
      <sheetName val="CedC"/>
      <sheetName val="CedA"/>
      <sheetName val="CedB"/>
      <sheetName val="MaqB"/>
      <sheetName val="Maq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AVALUO"/>
      <sheetName val="Modulo1"/>
      <sheetName val="portada"/>
      <sheetName val="INV.MERC (2)"/>
      <sheetName val="AFISCAP "/>
      <sheetName val="TES1"/>
      <sheetName val="TES2"/>
      <sheetName val="CATALOGO"/>
      <sheetName val="Hoja1"/>
      <sheetName val="INV_MERC_(2)"/>
      <sheetName val="AFISCAP_"/>
      <sheetName val="Cédula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AVALUO"/>
      <sheetName val="Cálculos"/>
      <sheetName val="Avalúo"/>
      <sheetName val="Daily Handover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Inventario"/>
      <sheetName val="Resumen de valores"/>
      <sheetName val="Fotos"/>
      <sheetName val="Factores"/>
      <sheetName val="Cantidad letra"/>
      <sheetName val="Cédula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p"/>
      <sheetName val="certificado"/>
      <sheetName val="CONCLUSION"/>
      <sheetName val="AVALUO"/>
      <sheetName val="RESUMEN (2)"/>
      <sheetName val="FOTO1"/>
      <sheetName val="FOTO1 (2)"/>
      <sheetName val="FOTO1 (3)"/>
      <sheetName val="FOTO1 (4)"/>
      <sheetName val="DEPTO"/>
      <sheetName val="Facto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B4">
            <v>1</v>
          </cell>
          <cell r="C4" t="str">
            <v>CANTERA</v>
          </cell>
        </row>
        <row r="5">
          <cell r="B5">
            <v>2</v>
          </cell>
          <cell r="C5" t="str">
            <v>TRITURACION I</v>
          </cell>
        </row>
        <row r="6">
          <cell r="B6">
            <v>3</v>
          </cell>
          <cell r="C6" t="str">
            <v>TRITURACION II</v>
          </cell>
        </row>
        <row r="7">
          <cell r="B7">
            <v>4</v>
          </cell>
          <cell r="C7" t="str">
            <v xml:space="preserve">CALCINACION </v>
          </cell>
        </row>
        <row r="8">
          <cell r="B8">
            <v>5</v>
          </cell>
          <cell r="C8" t="str">
            <v>HORNOS MAERZ</v>
          </cell>
        </row>
        <row r="9">
          <cell r="B9">
            <v>6</v>
          </cell>
          <cell r="C9" t="str">
            <v>MOLIENDA I</v>
          </cell>
        </row>
        <row r="10">
          <cell r="B10">
            <v>7</v>
          </cell>
          <cell r="C10" t="str">
            <v>MOLIENDA II</v>
          </cell>
        </row>
        <row r="11">
          <cell r="B11">
            <v>8</v>
          </cell>
          <cell r="C11" t="str">
            <v>HIDRATACION Y ENVASADO I</v>
          </cell>
        </row>
        <row r="12">
          <cell r="B12">
            <v>9</v>
          </cell>
          <cell r="C12" t="str">
            <v>HIDRATACION Y ENVASADO II</v>
          </cell>
        </row>
        <row r="13">
          <cell r="B13">
            <v>10</v>
          </cell>
          <cell r="C13" t="str">
            <v>HIDRATACION Y ENVASADO III</v>
          </cell>
        </row>
        <row r="14">
          <cell r="B14">
            <v>11</v>
          </cell>
          <cell r="C14" t="str">
            <v xml:space="preserve">TALLER DE PAILERIA </v>
          </cell>
        </row>
        <row r="15">
          <cell r="B15">
            <v>12</v>
          </cell>
          <cell r="C15" t="str">
            <v xml:space="preserve">LABORATORIO </v>
          </cell>
        </row>
        <row r="16">
          <cell r="B16">
            <v>13</v>
          </cell>
          <cell r="C16" t="str">
            <v>SERVICIOS GENERALES</v>
          </cell>
        </row>
      </sheetData>
      <sheetData sheetId="1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Cédulas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ERTIFICADO"/>
      <sheetName val="CONCLUSION "/>
      <sheetName val="AVALUO"/>
      <sheetName val="resumen"/>
      <sheetName val="EQUIPO INTEGRA"/>
      <sheetName val="EQUIPO INTEGRA (2)"/>
      <sheetName val="ACT EQUI"/>
      <sheetName val="INDIRECTOS"/>
      <sheetName val="COTI SUBESTA"/>
      <sheetName val="COTI TOSA (2)"/>
      <sheetName val="COTI TOSA"/>
      <sheetName val="COTI GOULDS"/>
      <sheetName val="COTI PULSAFEEDER"/>
      <sheetName val="COTI SEEPEX"/>
      <sheetName val="COTI UNION"/>
      <sheetName val="COTI GROUNDFOS"/>
      <sheetName val="COTI F &amp; R"/>
      <sheetName val="FOTO 16"/>
      <sheetName val="ANALISIS VC"/>
      <sheetName val="VALVULAS"/>
      <sheetName val="EQ. OSMOSIS"/>
      <sheetName val="CALC INST."/>
      <sheetName val="CALC VALV."/>
      <sheetName val="CALC TUBERIA"/>
      <sheetName val="CALC ALAMBRADO"/>
      <sheetName val="falt dora"/>
      <sheetName val="COTI TUBERIA Y VALVULAS"/>
      <sheetName val="COTI KMK"/>
      <sheetName val="COTI UNION PUMP"/>
      <sheetName val="COTI SUTORBILT"/>
      <sheetName val="COTI SUREX"/>
      <sheetName val="COTI KMK (2)"/>
      <sheetName val="CALC TANQUES"/>
      <sheetName val="COTI TABLEROS"/>
      <sheetName val="FOTO 16 (2)"/>
      <sheetName val="H. VENTAS"/>
      <sheetName val="deptos"/>
      <sheetName val="CÉDUL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">
          <cell r="J3">
            <v>1950</v>
          </cell>
          <cell r="K3">
            <v>0.7</v>
          </cell>
        </row>
        <row r="4">
          <cell r="J4">
            <v>1951</v>
          </cell>
          <cell r="K4">
            <v>0.7</v>
          </cell>
        </row>
        <row r="5">
          <cell r="J5">
            <v>1952</v>
          </cell>
          <cell r="K5">
            <v>0.7</v>
          </cell>
        </row>
        <row r="6">
          <cell r="J6">
            <v>1953</v>
          </cell>
          <cell r="K6">
            <v>0.7</v>
          </cell>
        </row>
        <row r="7">
          <cell r="J7">
            <v>1954</v>
          </cell>
          <cell r="K7">
            <v>0.7</v>
          </cell>
        </row>
        <row r="8">
          <cell r="J8">
            <v>1955</v>
          </cell>
          <cell r="K8">
            <v>0.7</v>
          </cell>
        </row>
        <row r="9">
          <cell r="J9">
            <v>1956</v>
          </cell>
          <cell r="K9">
            <v>0.7</v>
          </cell>
        </row>
        <row r="10">
          <cell r="J10">
            <v>1957</v>
          </cell>
          <cell r="K10">
            <v>0.7</v>
          </cell>
        </row>
        <row r="11">
          <cell r="J11">
            <v>1958</v>
          </cell>
          <cell r="K11">
            <v>0.7</v>
          </cell>
        </row>
        <row r="12">
          <cell r="J12">
            <v>1959</v>
          </cell>
          <cell r="K12">
            <v>0.7</v>
          </cell>
        </row>
        <row r="13">
          <cell r="J13">
            <v>1960</v>
          </cell>
          <cell r="K13">
            <v>0.75</v>
          </cell>
        </row>
        <row r="14">
          <cell r="J14">
            <v>1961</v>
          </cell>
          <cell r="K14">
            <v>0.75</v>
          </cell>
        </row>
        <row r="15">
          <cell r="J15">
            <v>1962</v>
          </cell>
          <cell r="K15">
            <v>0.75</v>
          </cell>
        </row>
        <row r="16">
          <cell r="J16">
            <v>1963</v>
          </cell>
          <cell r="K16">
            <v>0.75</v>
          </cell>
        </row>
        <row r="17">
          <cell r="J17">
            <v>1964</v>
          </cell>
          <cell r="K17">
            <v>0.75</v>
          </cell>
        </row>
        <row r="18">
          <cell r="J18">
            <v>1965</v>
          </cell>
          <cell r="K18">
            <v>0.75</v>
          </cell>
        </row>
        <row r="19">
          <cell r="J19">
            <v>1966</v>
          </cell>
          <cell r="K19">
            <v>0.75</v>
          </cell>
        </row>
        <row r="20">
          <cell r="J20">
            <v>1967</v>
          </cell>
          <cell r="K20">
            <v>0.75</v>
          </cell>
        </row>
        <row r="21">
          <cell r="J21">
            <v>1968</v>
          </cell>
          <cell r="K21">
            <v>0.75</v>
          </cell>
        </row>
        <row r="22">
          <cell r="J22">
            <v>1969</v>
          </cell>
          <cell r="K22">
            <v>0.75</v>
          </cell>
        </row>
        <row r="23">
          <cell r="J23">
            <v>1970</v>
          </cell>
          <cell r="K23">
            <v>0.8</v>
          </cell>
        </row>
        <row r="24">
          <cell r="J24">
            <v>1971</v>
          </cell>
          <cell r="K24">
            <v>0.8</v>
          </cell>
        </row>
        <row r="25">
          <cell r="J25">
            <v>1972</v>
          </cell>
          <cell r="K25">
            <v>0.8</v>
          </cell>
        </row>
        <row r="26">
          <cell r="J26">
            <v>1973</v>
          </cell>
          <cell r="K26">
            <v>0.8</v>
          </cell>
        </row>
        <row r="27">
          <cell r="J27">
            <v>1974</v>
          </cell>
          <cell r="K27">
            <v>0.8</v>
          </cell>
        </row>
        <row r="28">
          <cell r="J28">
            <v>1975</v>
          </cell>
          <cell r="K28">
            <v>0.8</v>
          </cell>
        </row>
        <row r="29">
          <cell r="J29">
            <v>1976</v>
          </cell>
          <cell r="K29">
            <v>0.8</v>
          </cell>
        </row>
        <row r="30">
          <cell r="J30">
            <v>1977</v>
          </cell>
          <cell r="K30">
            <v>0.8</v>
          </cell>
        </row>
        <row r="31">
          <cell r="J31">
            <v>1978</v>
          </cell>
          <cell r="K31">
            <v>0.8</v>
          </cell>
        </row>
        <row r="32">
          <cell r="J32">
            <v>1979</v>
          </cell>
          <cell r="K32">
            <v>0.8</v>
          </cell>
        </row>
        <row r="33">
          <cell r="J33">
            <v>1980</v>
          </cell>
          <cell r="K33">
            <v>0.85</v>
          </cell>
        </row>
        <row r="34">
          <cell r="J34">
            <v>1981</v>
          </cell>
          <cell r="K34">
            <v>0.85</v>
          </cell>
        </row>
        <row r="35">
          <cell r="J35">
            <v>1982</v>
          </cell>
          <cell r="K35">
            <v>0.85</v>
          </cell>
        </row>
        <row r="36">
          <cell r="J36">
            <v>1983</v>
          </cell>
          <cell r="K36">
            <v>0.85</v>
          </cell>
        </row>
        <row r="37">
          <cell r="J37">
            <v>1984</v>
          </cell>
          <cell r="K37">
            <v>0.85</v>
          </cell>
        </row>
        <row r="38">
          <cell r="J38">
            <v>1985</v>
          </cell>
          <cell r="K38">
            <v>0.9</v>
          </cell>
        </row>
        <row r="39">
          <cell r="J39">
            <v>1986</v>
          </cell>
          <cell r="K39">
            <v>0.9</v>
          </cell>
        </row>
        <row r="40">
          <cell r="J40">
            <v>1987</v>
          </cell>
          <cell r="K40">
            <v>0.9</v>
          </cell>
        </row>
        <row r="41">
          <cell r="J41">
            <v>1988</v>
          </cell>
          <cell r="K41">
            <v>0.9</v>
          </cell>
        </row>
        <row r="42">
          <cell r="J42">
            <v>1989</v>
          </cell>
          <cell r="K42">
            <v>0.9</v>
          </cell>
        </row>
        <row r="43">
          <cell r="J43">
            <v>1990</v>
          </cell>
          <cell r="K43">
            <v>0.9</v>
          </cell>
        </row>
        <row r="44">
          <cell r="J44">
            <v>1991</v>
          </cell>
          <cell r="K44">
            <v>0.9</v>
          </cell>
        </row>
        <row r="45">
          <cell r="J45">
            <v>1992</v>
          </cell>
          <cell r="K45">
            <v>0.95</v>
          </cell>
        </row>
        <row r="46">
          <cell r="J46">
            <v>1993</v>
          </cell>
          <cell r="K46">
            <v>0.95</v>
          </cell>
        </row>
        <row r="47">
          <cell r="J47">
            <v>1994</v>
          </cell>
          <cell r="K47">
            <v>0.95</v>
          </cell>
        </row>
        <row r="48">
          <cell r="J48">
            <v>1995</v>
          </cell>
          <cell r="K48">
            <v>0.95</v>
          </cell>
        </row>
        <row r="49">
          <cell r="J49">
            <v>1996</v>
          </cell>
          <cell r="K49">
            <v>0.95</v>
          </cell>
        </row>
        <row r="50">
          <cell r="J50">
            <v>1997</v>
          </cell>
          <cell r="K50">
            <v>0.95</v>
          </cell>
        </row>
        <row r="51">
          <cell r="J51">
            <v>1998</v>
          </cell>
          <cell r="K51">
            <v>1</v>
          </cell>
        </row>
        <row r="52">
          <cell r="J52">
            <v>1999</v>
          </cell>
          <cell r="K52">
            <v>1</v>
          </cell>
        </row>
        <row r="53">
          <cell r="J53">
            <v>2000</v>
          </cell>
          <cell r="K53">
            <v>1</v>
          </cell>
        </row>
        <row r="54">
          <cell r="J54">
            <v>2001</v>
          </cell>
          <cell r="K54">
            <v>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AVALUO"/>
      <sheetName val="Modulo1"/>
      <sheetName val="INV.MERC (2)"/>
      <sheetName val="AFISCAP "/>
      <sheetName val="TES1"/>
      <sheetName val="TES2"/>
      <sheetName val="EDOMEX"/>
      <sheetName val="Hoja3"/>
      <sheetName val="Hoja2"/>
      <sheetName val="CEDULAS"/>
      <sheetName val="CEDULAS SIN FOTO"/>
      <sheetName val="Hoja1 (2)"/>
      <sheetName val="TASAS-PUNTOS"/>
      <sheetName val="Hoja1"/>
      <sheetName val="ESTIMACION DE VALOR"/>
      <sheetName val="CATALOGO"/>
      <sheetName val="Hoja3 (2)"/>
      <sheetName val="COTI TOSA (2)"/>
      <sheetName val="deptos"/>
      <sheetName val="Cédula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Croquis"/>
      <sheetName val="Resumen de valores"/>
      <sheetName val="Terreno"/>
      <sheetName val="Construcciones"/>
      <sheetName val="M&amp;E"/>
      <sheetName val="Resumen Deptos"/>
      <sheetName val="Fotos"/>
      <sheetName val="Cédulas"/>
      <sheetName val="Factor Mercado"/>
      <sheetName val="VLF"/>
      <sheetName val="TC"/>
      <sheetName val="Mercado Terrenos"/>
      <sheetName val="Obs. Econ."/>
      <sheetName val="R-01 4000gal"/>
      <sheetName val="Cantidad letra"/>
      <sheetName val="Inventario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Inventario"/>
      <sheetName val="Resumen de valores"/>
      <sheetName val="Fotos"/>
      <sheetName val="Anexo"/>
      <sheetName val="CedC"/>
      <sheetName val="CedA"/>
      <sheetName val="CedB"/>
      <sheetName val="MaqB"/>
      <sheetName val="MaqA"/>
      <sheetName val="M_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Obsolescencia"/>
      <sheetName val="Croquis"/>
      <sheetName val="Resumen de valores"/>
      <sheetName val="Inventario"/>
      <sheetName val="Resumen Deptos"/>
      <sheetName val="Fotos"/>
      <sheetName val="Cédulas"/>
      <sheetName val="Cédulas Autos"/>
      <sheetName val="Escalaciones"/>
      <sheetName val="Ductería"/>
      <sheetName val="Maq"/>
      <sheetName val="avaluo(2)"/>
      <sheetName val="Croquis "/>
      <sheetName val="Reporte Fotográfico"/>
      <sheetName val="Cálcul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">
          <cell r="T5">
            <v>5.4492200000000004</v>
          </cell>
        </row>
      </sheetData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CONCENTRADO"/>
      <sheetName val="MEMORIAS"/>
      <sheetName val="MEMORIAS (2)"/>
      <sheetName val="H. VENTAS"/>
      <sheetName val="Inventario"/>
      <sheetName val="AVALUO"/>
    </sheetNames>
    <sheetDataSet>
      <sheetData sheetId="0" refreshError="1"/>
      <sheetData sheetId="1" refreshError="1"/>
      <sheetData sheetId="2" refreshError="1">
        <row r="12">
          <cell r="D12" t="str">
            <v>CLAVE</v>
          </cell>
          <cell r="E12" t="str">
            <v>NOMBRE</v>
          </cell>
        </row>
        <row r="13">
          <cell r="D13" t="str">
            <v>AA</v>
          </cell>
          <cell r="E13" t="str">
            <v>GRUPO MECANICO: ADMISION / AIRE</v>
          </cell>
        </row>
        <row r="14">
          <cell r="D14" t="str">
            <v>BM</v>
          </cell>
          <cell r="E14" t="str">
            <v>GRUPO MECANICO: BANDAS Y MANGUERAS</v>
          </cell>
        </row>
        <row r="15">
          <cell r="D15" t="str">
            <v>CA</v>
          </cell>
          <cell r="E15" t="str">
            <v>GRUPO MECANICO: CARROCERIA</v>
          </cell>
        </row>
        <row r="16">
          <cell r="D16" t="str">
            <v>CL</v>
          </cell>
          <cell r="E16" t="str">
            <v>GRUPO MECANICO: EQUIPO E INST.</v>
          </cell>
        </row>
        <row r="17">
          <cell r="D17" t="str">
            <v>CO</v>
          </cell>
          <cell r="E17" t="str">
            <v>GRUPO MECANICO: COMBUSTIBLE</v>
          </cell>
        </row>
        <row r="18">
          <cell r="D18" t="str">
            <v>CV</v>
          </cell>
          <cell r="E18" t="str">
            <v>GRUPO MECANICO: CONEX. Y VALV.</v>
          </cell>
        </row>
        <row r="19">
          <cell r="D19" t="str">
            <v>DI</v>
          </cell>
          <cell r="E19" t="str">
            <v>GRUPO MECANICO: DIRECCION</v>
          </cell>
        </row>
        <row r="20">
          <cell r="D20" t="str">
            <v>ED</v>
          </cell>
          <cell r="E20" t="str">
            <v>GRUPO MECANICO: EJE DELANTERO</v>
          </cell>
        </row>
        <row r="21">
          <cell r="D21" t="str">
            <v>EL</v>
          </cell>
          <cell r="E21" t="str">
            <v>GRUPO MECANICO: ELECTRICO</v>
          </cell>
        </row>
        <row r="22">
          <cell r="D22" t="str">
            <v>EN</v>
          </cell>
          <cell r="E22" t="str">
            <v>GRUPO MECANICO: ENFRIAMIENTO</v>
          </cell>
        </row>
        <row r="23">
          <cell r="D23" t="str">
            <v>EO</v>
          </cell>
          <cell r="E23" t="str">
            <v>GRUPO MECANICO: MOB. Y EQPO. O.</v>
          </cell>
        </row>
        <row r="24">
          <cell r="D24" t="str">
            <v>ES</v>
          </cell>
          <cell r="E24" t="str">
            <v>GRUPO MECANICO: ELEM. SUJECC.</v>
          </cell>
        </row>
        <row r="25">
          <cell r="D25" t="str">
            <v>ET</v>
          </cell>
          <cell r="E25" t="str">
            <v>GRUPO MECANICO: EJE TRASERO</v>
          </cell>
        </row>
        <row r="26">
          <cell r="D26" t="str">
            <v>FR</v>
          </cell>
          <cell r="E26" t="str">
            <v>GRUPO MECANICO: FRENOS</v>
          </cell>
        </row>
        <row r="27">
          <cell r="D27" t="str">
            <v>HE</v>
          </cell>
          <cell r="E27" t="str">
            <v>GRUPO MECANICO: HE. ESPECIAL</v>
          </cell>
        </row>
        <row r="28">
          <cell r="D28" t="str">
            <v>HM</v>
          </cell>
          <cell r="E28" t="str">
            <v>GRUPO MECANICO: HERR. MANUAL</v>
          </cell>
        </row>
        <row r="29">
          <cell r="D29" t="str">
            <v>IN</v>
          </cell>
          <cell r="E29" t="str">
            <v>GRUPO MECANICO: INSTRUMENTOS</v>
          </cell>
        </row>
        <row r="30">
          <cell r="D30" t="str">
            <v>JU</v>
          </cell>
          <cell r="E30" t="str">
            <v>GRUPO MECANICO: JUNTAS</v>
          </cell>
        </row>
        <row r="31">
          <cell r="D31" t="str">
            <v>LU</v>
          </cell>
          <cell r="E31" t="str">
            <v>GRUPO MECANICO: LUBRICACION</v>
          </cell>
        </row>
        <row r="32">
          <cell r="D32" t="str">
            <v>MA</v>
          </cell>
          <cell r="E32" t="str">
            <v>GRUPO MECANICO: MAT. MANTTO AUTO</v>
          </cell>
        </row>
        <row r="33">
          <cell r="D33" t="str">
            <v>MG</v>
          </cell>
          <cell r="E33" t="str">
            <v>GRUPO MECANICO: MAT. MANTTO. S.G.</v>
          </cell>
        </row>
        <row r="34">
          <cell r="D34" t="str">
            <v>ML</v>
          </cell>
          <cell r="E34" t="str">
            <v>GRUPO MECANICO: MAT. Y REACTIVOS</v>
          </cell>
        </row>
        <row r="35">
          <cell r="D35" t="str">
            <v>MO</v>
          </cell>
          <cell r="E35" t="str">
            <v>GRUPO MECANICO: MOTOR</v>
          </cell>
        </row>
        <row r="36">
          <cell r="D36" t="str">
            <v>MS</v>
          </cell>
          <cell r="E36" t="str">
            <v>GRUPO MECANICO: MAT. Y SUM. ALM</v>
          </cell>
        </row>
        <row r="37">
          <cell r="D37" t="str">
            <v>MT</v>
          </cell>
          <cell r="E37" t="str">
            <v>GRUPO MECANICO: MAQ. Y EQ. TALL</v>
          </cell>
        </row>
        <row r="38">
          <cell r="D38" t="str">
            <v>NE</v>
          </cell>
          <cell r="E38" t="str">
            <v>GRUPO MECANICO: NEUMATICOS</v>
          </cell>
        </row>
        <row r="39">
          <cell r="D39" t="str">
            <v>PB</v>
          </cell>
          <cell r="E39" t="str">
            <v>GRUPO MECANICO: PAP. BOL. OFC.</v>
          </cell>
        </row>
        <row r="40">
          <cell r="D40" t="str">
            <v>PS</v>
          </cell>
          <cell r="E40" t="str">
            <v>GRUPO MECANICO: PREST. SOCIAL</v>
          </cell>
        </row>
        <row r="41">
          <cell r="D41" t="str">
            <v>SE</v>
          </cell>
          <cell r="E41" t="str">
            <v>GRUPO MECANICO: EQPO. SERVICIOS</v>
          </cell>
        </row>
        <row r="42">
          <cell r="D42" t="str">
            <v>SI</v>
          </cell>
          <cell r="E42" t="str">
            <v>GRUPO MECANICO: EQPO. SEG. IND.</v>
          </cell>
        </row>
        <row r="43">
          <cell r="D43" t="str">
            <v>SU</v>
          </cell>
          <cell r="E43" t="str">
            <v>GRUPO MECANICO: SUSPENSION</v>
          </cell>
        </row>
        <row r="44">
          <cell r="D44" t="str">
            <v>TA</v>
          </cell>
          <cell r="E44" t="str">
            <v>GRUPO MECANICO: TRANS. AUT.</v>
          </cell>
        </row>
        <row r="45">
          <cell r="D45" t="str">
            <v>TR</v>
          </cell>
          <cell r="E45" t="str">
            <v>GRUPO MECANICO: EQPO. REP.</v>
          </cell>
        </row>
        <row r="46">
          <cell r="D46" t="str">
            <v>TS</v>
          </cell>
          <cell r="E46" t="str">
            <v>GRUPO MECANICO: TRANSMISION  ESTANDAR</v>
          </cell>
        </row>
        <row r="47">
          <cell r="D47" t="str">
            <v>TT</v>
          </cell>
          <cell r="E47" t="str">
            <v>GRUPO MECANICO: TRANSITORIOS</v>
          </cell>
        </row>
        <row r="48">
          <cell r="D48" t="str">
            <v>ZZ</v>
          </cell>
          <cell r="E48" t="str">
            <v>GRUPO MECANICO: SIN CLASIFICACION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COMPUTO"/>
      <sheetName val="Inventario"/>
      <sheetName val="Cédulas"/>
    </sheetNames>
    <sheetDataSet>
      <sheetData sheetId="0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COMPUTO"/>
      <sheetName val="Cédulas"/>
      <sheetName val="MEMORIAS (2)"/>
      <sheetName val="Inventari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INSPECCIONES"/>
      <sheetName val="Factores"/>
      <sheetName val="MEMORIAS (2)"/>
      <sheetName val="COMPUTO"/>
      <sheetName val="Calculos"/>
    </sheetNames>
    <sheetDataSet>
      <sheetData sheetId="0" refreshError="1">
        <row r="1">
          <cell r="B1" t="str">
            <v>NUM. INSPECCION</v>
          </cell>
          <cell r="C1" t="str">
            <v>DERECHOHABIENTE</v>
          </cell>
          <cell r="D1" t="str">
            <v>TIPO DE VIVIENDA</v>
          </cell>
          <cell r="E1" t="str">
            <v>NUM. DE CUARTOS</v>
          </cell>
          <cell r="F1" t="str">
            <v>NUM. DE DORMITORIOS</v>
          </cell>
          <cell r="G1" t="str">
            <v>M2. DE TERRENO</v>
          </cell>
          <cell r="H1" t="str">
            <v>M2. DE CONST.</v>
          </cell>
          <cell r="I1" t="str">
            <v>VALOR COMERCIAL</v>
          </cell>
          <cell r="J1" t="str">
            <v>R.F.C.</v>
          </cell>
        </row>
        <row r="2">
          <cell r="B2">
            <v>1</v>
          </cell>
          <cell r="C2" t="str">
            <v>GAXIOLA GARCIA VICENTE</v>
          </cell>
          <cell r="D2" t="str">
            <v>NUEVA</v>
          </cell>
          <cell r="E2">
            <v>5</v>
          </cell>
          <cell r="F2">
            <v>2</v>
          </cell>
          <cell r="G2">
            <v>170</v>
          </cell>
          <cell r="H2">
            <v>7010</v>
          </cell>
          <cell r="I2">
            <v>108000</v>
          </cell>
          <cell r="J2" t="str">
            <v>GAGV620405EX8</v>
          </cell>
        </row>
        <row r="3">
          <cell r="B3">
            <v>2</v>
          </cell>
          <cell r="C3" t="str">
            <v>LOZOYA GUTIERREZ SOCORRO</v>
          </cell>
          <cell r="D3" t="str">
            <v>USADA</v>
          </cell>
          <cell r="E3">
            <v>5</v>
          </cell>
          <cell r="F3">
            <v>2</v>
          </cell>
          <cell r="G3">
            <v>220</v>
          </cell>
          <cell r="H3">
            <v>77.5</v>
          </cell>
          <cell r="I3">
            <v>118220</v>
          </cell>
          <cell r="J3" t="str">
            <v>LOGS6110123B3</v>
          </cell>
        </row>
        <row r="4">
          <cell r="B4">
            <v>3</v>
          </cell>
          <cell r="C4" t="str">
            <v>LINARES OLMOS JESUS MARIO</v>
          </cell>
          <cell r="D4" t="str">
            <v>USADA</v>
          </cell>
          <cell r="E4">
            <v>5</v>
          </cell>
          <cell r="F4">
            <v>2</v>
          </cell>
          <cell r="G4">
            <v>200</v>
          </cell>
          <cell r="H4">
            <v>70.650000000000006</v>
          </cell>
          <cell r="I4">
            <v>114375.14</v>
          </cell>
          <cell r="J4" t="str">
            <v>LIOJ6608153V8</v>
          </cell>
        </row>
        <row r="5">
          <cell r="B5">
            <v>4</v>
          </cell>
          <cell r="C5" t="str">
            <v>TORRES ENRIQUEZ ADRIAN</v>
          </cell>
          <cell r="D5" t="str">
            <v>USADA</v>
          </cell>
          <cell r="E5">
            <v>7</v>
          </cell>
          <cell r="F5">
            <v>3</v>
          </cell>
          <cell r="G5">
            <v>196.21</v>
          </cell>
          <cell r="H5">
            <v>108.34</v>
          </cell>
          <cell r="I5">
            <v>90000</v>
          </cell>
          <cell r="J5" t="str">
            <v>TOEA560512QK9</v>
          </cell>
        </row>
        <row r="6">
          <cell r="B6">
            <v>5</v>
          </cell>
          <cell r="C6" t="str">
            <v>MATA MAJALCA LUIS</v>
          </cell>
          <cell r="D6" t="str">
            <v>USADA</v>
          </cell>
          <cell r="E6">
            <v>6</v>
          </cell>
          <cell r="F6">
            <v>2</v>
          </cell>
          <cell r="G6">
            <v>200</v>
          </cell>
          <cell r="H6">
            <v>85.55</v>
          </cell>
          <cell r="I6">
            <v>130000</v>
          </cell>
          <cell r="J6" t="str">
            <v>MAML580614J83</v>
          </cell>
        </row>
        <row r="7">
          <cell r="B7">
            <v>6</v>
          </cell>
          <cell r="C7" t="str">
            <v>RIVERA BELTRAN AZUCENA</v>
          </cell>
          <cell r="D7" t="str">
            <v>NUEVA</v>
          </cell>
          <cell r="E7">
            <v>5</v>
          </cell>
          <cell r="F7">
            <v>2</v>
          </cell>
          <cell r="G7">
            <v>132</v>
          </cell>
          <cell r="H7">
            <v>55.33</v>
          </cell>
          <cell r="I7">
            <v>114596.8</v>
          </cell>
          <cell r="J7" t="str">
            <v>RIBA690828TJA</v>
          </cell>
        </row>
        <row r="8">
          <cell r="B8">
            <v>7</v>
          </cell>
          <cell r="C8" t="str">
            <v>MAR GALLARDO GUILLERMO</v>
          </cell>
          <cell r="D8" t="str">
            <v>NUEVA</v>
          </cell>
          <cell r="E8">
            <v>5</v>
          </cell>
          <cell r="F8">
            <v>2</v>
          </cell>
          <cell r="G8">
            <v>140.68</v>
          </cell>
          <cell r="H8">
            <v>60.1</v>
          </cell>
          <cell r="I8">
            <v>114400</v>
          </cell>
          <cell r="J8" t="str">
            <v>MAGG610710JX3</v>
          </cell>
        </row>
        <row r="9">
          <cell r="B9">
            <v>8</v>
          </cell>
          <cell r="C9" t="str">
            <v>ROJAS VALDEZ MIGUEL ANGEL</v>
          </cell>
          <cell r="D9" t="str">
            <v>USADA</v>
          </cell>
          <cell r="I9">
            <v>87000</v>
          </cell>
          <cell r="J9" t="str">
            <v>ROVM701221MV1</v>
          </cell>
        </row>
        <row r="10">
          <cell r="B10">
            <v>9</v>
          </cell>
          <cell r="C10" t="str">
            <v>SARABIA QUINTANA SILVIA</v>
          </cell>
          <cell r="J10" t="str">
            <v>SAQS670512I58</v>
          </cell>
        </row>
        <row r="11">
          <cell r="B11">
            <v>10</v>
          </cell>
          <cell r="C11" t="str">
            <v>LOYA GUTIERREZ JAIME</v>
          </cell>
          <cell r="D11" t="str">
            <v>USADA</v>
          </cell>
          <cell r="E11">
            <v>5</v>
          </cell>
          <cell r="F11">
            <v>2</v>
          </cell>
          <cell r="G11">
            <v>160</v>
          </cell>
          <cell r="H11">
            <v>76.38</v>
          </cell>
          <cell r="I11">
            <v>109846.6</v>
          </cell>
          <cell r="J11" t="str">
            <v>LOGJ6310172S1</v>
          </cell>
        </row>
        <row r="12">
          <cell r="B12">
            <v>11</v>
          </cell>
          <cell r="C12" t="str">
            <v>TORALES ARELLANO PAULITO</v>
          </cell>
          <cell r="D12" t="str">
            <v>USADA</v>
          </cell>
          <cell r="I12">
            <v>105000</v>
          </cell>
          <cell r="J12" t="str">
            <v>TOAP601030RB1</v>
          </cell>
        </row>
        <row r="13">
          <cell r="B13">
            <v>12</v>
          </cell>
          <cell r="C13" t="str">
            <v>LLANES AGUILERA MA DEL ROSARIO</v>
          </cell>
          <cell r="D13" t="str">
            <v>USADA</v>
          </cell>
          <cell r="E13">
            <v>7</v>
          </cell>
          <cell r="F13">
            <v>3</v>
          </cell>
          <cell r="G13">
            <v>144</v>
          </cell>
          <cell r="H13">
            <v>104.73</v>
          </cell>
          <cell r="I13">
            <v>157000</v>
          </cell>
          <cell r="J13" t="str">
            <v>LAAR701211U36</v>
          </cell>
        </row>
        <row r="14">
          <cell r="B14">
            <v>13</v>
          </cell>
          <cell r="C14" t="str">
            <v>GARCIA DE SANTIAGO MARTINA</v>
          </cell>
          <cell r="D14" t="str">
            <v>USADA</v>
          </cell>
          <cell r="I14">
            <v>145000</v>
          </cell>
          <cell r="J14" t="str">
            <v>GASM680511MF2</v>
          </cell>
        </row>
        <row r="15">
          <cell r="B15">
            <v>14</v>
          </cell>
          <cell r="C15" t="str">
            <v>CARREON FLORES SILVIA</v>
          </cell>
          <cell r="D15" t="str">
            <v>USADA</v>
          </cell>
          <cell r="E15">
            <v>6</v>
          </cell>
          <cell r="F15">
            <v>3</v>
          </cell>
          <cell r="G15">
            <v>105</v>
          </cell>
          <cell r="H15">
            <v>68</v>
          </cell>
          <cell r="I15">
            <v>81500</v>
          </cell>
          <cell r="J15" t="str">
            <v>CAFS650617S41</v>
          </cell>
        </row>
        <row r="16">
          <cell r="B16">
            <v>15</v>
          </cell>
          <cell r="C16" t="str">
            <v>CHAVEZ HERNANDEZ GRACIELA</v>
          </cell>
          <cell r="D16" t="str">
            <v>USADA</v>
          </cell>
          <cell r="E16">
            <v>4</v>
          </cell>
          <cell r="F16">
            <v>1</v>
          </cell>
          <cell r="G16">
            <v>248</v>
          </cell>
          <cell r="H16">
            <v>45.79</v>
          </cell>
          <cell r="I16">
            <v>53500</v>
          </cell>
          <cell r="J16" t="str">
            <v>CAHG690201AW8</v>
          </cell>
        </row>
        <row r="17">
          <cell r="B17">
            <v>16</v>
          </cell>
          <cell r="C17" t="str">
            <v>GARCIA PALAFOX ROSA GUADALUPE</v>
          </cell>
          <cell r="D17" t="str">
            <v>USADA</v>
          </cell>
          <cell r="E17">
            <v>6</v>
          </cell>
          <cell r="F17">
            <v>3</v>
          </cell>
          <cell r="G17">
            <v>166.07</v>
          </cell>
          <cell r="H17">
            <v>96.25</v>
          </cell>
          <cell r="I17">
            <v>57500</v>
          </cell>
          <cell r="J17" t="str">
            <v>GAPR580829E80</v>
          </cell>
        </row>
        <row r="18">
          <cell r="B18">
            <v>17</v>
          </cell>
          <cell r="C18" t="str">
            <v>ESPINOZA MADRID ELVIRA</v>
          </cell>
          <cell r="D18" t="str">
            <v>USADA</v>
          </cell>
          <cell r="E18">
            <v>6</v>
          </cell>
          <cell r="F18">
            <v>3</v>
          </cell>
          <cell r="G18">
            <v>108</v>
          </cell>
          <cell r="H18">
            <v>68</v>
          </cell>
          <cell r="I18">
            <v>93250</v>
          </cell>
          <cell r="J18" t="str">
            <v>EIME6710188D6</v>
          </cell>
        </row>
        <row r="19">
          <cell r="B19">
            <v>18</v>
          </cell>
          <cell r="C19" t="str">
            <v>GONZALEZ RODRIGUEZ ANTONIO</v>
          </cell>
          <cell r="D19" t="str">
            <v>USADA</v>
          </cell>
          <cell r="I19">
            <v>113000</v>
          </cell>
          <cell r="J19" t="str">
            <v>GORA591211U95</v>
          </cell>
        </row>
        <row r="20">
          <cell r="B20">
            <v>19</v>
          </cell>
          <cell r="C20" t="str">
            <v>LOZOYA DELGADO JAIME</v>
          </cell>
          <cell r="D20" t="str">
            <v>USADA</v>
          </cell>
          <cell r="E20">
            <v>6</v>
          </cell>
          <cell r="F20">
            <v>3</v>
          </cell>
          <cell r="G20">
            <v>162.44999999999999</v>
          </cell>
          <cell r="H20">
            <v>92.18</v>
          </cell>
          <cell r="I20">
            <v>79993.05</v>
          </cell>
          <cell r="J20" t="str">
            <v>LODJ6812028W3</v>
          </cell>
        </row>
        <row r="21">
          <cell r="B21">
            <v>20</v>
          </cell>
          <cell r="C21" t="str">
            <v>CERVANTES RIVAS CRISTINA</v>
          </cell>
          <cell r="D21" t="str">
            <v>USADA</v>
          </cell>
          <cell r="E21">
            <v>5</v>
          </cell>
          <cell r="F21">
            <v>2</v>
          </cell>
          <cell r="G21">
            <v>126</v>
          </cell>
          <cell r="H21">
            <v>97.46</v>
          </cell>
          <cell r="I21">
            <v>128874</v>
          </cell>
          <cell r="J21" t="str">
            <v>CERC631130J92</v>
          </cell>
        </row>
        <row r="22">
          <cell r="B22">
            <v>21</v>
          </cell>
          <cell r="C22" t="str">
            <v>HUERTA GONZALEZ ANA MARIA</v>
          </cell>
          <cell r="D22" t="str">
            <v>USADA</v>
          </cell>
          <cell r="E22">
            <v>10</v>
          </cell>
          <cell r="F22">
            <v>3</v>
          </cell>
          <cell r="G22">
            <v>205.16</v>
          </cell>
          <cell r="H22">
            <v>187.13</v>
          </cell>
          <cell r="I22">
            <v>274539</v>
          </cell>
          <cell r="J22" t="str">
            <v>HUGA581126N81</v>
          </cell>
        </row>
        <row r="23">
          <cell r="B23">
            <v>22</v>
          </cell>
          <cell r="C23" t="str">
            <v>MIRELES CENTENO JULIETA GRACIELA</v>
          </cell>
          <cell r="D23" t="str">
            <v>USADA</v>
          </cell>
          <cell r="I23">
            <v>103244</v>
          </cell>
          <cell r="J23" t="str">
            <v>MICJ650613PD3</v>
          </cell>
        </row>
        <row r="24">
          <cell r="B24">
            <v>23</v>
          </cell>
          <cell r="C24" t="str">
            <v>ARAGON RENTERIA ROSARIO</v>
          </cell>
          <cell r="D24" t="str">
            <v>USADA</v>
          </cell>
          <cell r="E24">
            <v>7</v>
          </cell>
          <cell r="F24">
            <v>2</v>
          </cell>
          <cell r="G24">
            <v>159</v>
          </cell>
          <cell r="H24">
            <v>122</v>
          </cell>
          <cell r="I24">
            <v>139045</v>
          </cell>
          <cell r="J24" t="str">
            <v>AARR510812IW6</v>
          </cell>
        </row>
        <row r="25">
          <cell r="B25">
            <v>24</v>
          </cell>
          <cell r="C25" t="str">
            <v>SILVA HERNANDEZ VICTOR MANUEL</v>
          </cell>
          <cell r="D25" t="str">
            <v>RECICLADA</v>
          </cell>
          <cell r="E25">
            <v>6</v>
          </cell>
          <cell r="F25">
            <v>3</v>
          </cell>
          <cell r="G25">
            <v>181.43</v>
          </cell>
          <cell r="H25">
            <v>68</v>
          </cell>
          <cell r="I25">
            <v>102500</v>
          </cell>
          <cell r="J25" t="str">
            <v>SIHV571213VC7</v>
          </cell>
        </row>
        <row r="26">
          <cell r="B26">
            <v>25</v>
          </cell>
          <cell r="C26" t="str">
            <v>PACHECO VILLALOBOS MARTHA OLIVIA</v>
          </cell>
          <cell r="D26" t="str">
            <v>USADA</v>
          </cell>
          <cell r="E26">
            <v>7</v>
          </cell>
          <cell r="F26">
            <v>3</v>
          </cell>
          <cell r="G26">
            <v>102</v>
          </cell>
          <cell r="H26">
            <v>139.59</v>
          </cell>
          <cell r="I26">
            <v>130000</v>
          </cell>
          <cell r="J26" t="str">
            <v>PAVM580802MK8</v>
          </cell>
        </row>
        <row r="27">
          <cell r="B27">
            <v>26</v>
          </cell>
          <cell r="C27" t="str">
            <v>GARCIA SAENZ MARCO ANTONIO</v>
          </cell>
          <cell r="D27" t="str">
            <v>NUEVA</v>
          </cell>
          <cell r="E27">
            <v>5</v>
          </cell>
          <cell r="F27">
            <v>2</v>
          </cell>
          <cell r="G27">
            <v>157.34</v>
          </cell>
          <cell r="H27">
            <v>60.1</v>
          </cell>
          <cell r="I27">
            <v>116000</v>
          </cell>
          <cell r="J27" t="str">
            <v>GASM640613JS1</v>
          </cell>
        </row>
        <row r="28">
          <cell r="B28">
            <v>27</v>
          </cell>
          <cell r="C28" t="str">
            <v>HERNANDEZ BRIANO CRISTINA</v>
          </cell>
          <cell r="D28" t="str">
            <v>USADA</v>
          </cell>
          <cell r="E28">
            <v>5</v>
          </cell>
          <cell r="F28">
            <v>2</v>
          </cell>
          <cell r="G28">
            <v>154</v>
          </cell>
          <cell r="H28">
            <v>61.16</v>
          </cell>
          <cell r="I28">
            <v>112992.84</v>
          </cell>
          <cell r="J28" t="str">
            <v>HEBC720624MK3</v>
          </cell>
        </row>
        <row r="29">
          <cell r="B29">
            <v>28</v>
          </cell>
          <cell r="C29" t="str">
            <v>CORRAL QUINTANA OCTAVIO</v>
          </cell>
          <cell r="J29" t="str">
            <v>COQO680322734</v>
          </cell>
        </row>
        <row r="30">
          <cell r="B30">
            <v>29</v>
          </cell>
          <cell r="C30" t="str">
            <v>ZAMARRON LARA MARIO ANDRES</v>
          </cell>
          <cell r="D30" t="str">
            <v>NUEVA</v>
          </cell>
          <cell r="E30">
            <v>6</v>
          </cell>
          <cell r="F30">
            <v>2</v>
          </cell>
          <cell r="G30">
            <v>120</v>
          </cell>
          <cell r="H30">
            <v>57</v>
          </cell>
          <cell r="I30">
            <v>98000</v>
          </cell>
          <cell r="J30" t="str">
            <v>ZALM600119FL5</v>
          </cell>
        </row>
        <row r="31">
          <cell r="B31">
            <v>30</v>
          </cell>
          <cell r="C31" t="str">
            <v>GALVAN ESCOBAR ALFREDO</v>
          </cell>
          <cell r="D31" t="str">
            <v>USADA</v>
          </cell>
          <cell r="E31">
            <v>6</v>
          </cell>
          <cell r="F31">
            <v>3</v>
          </cell>
          <cell r="G31">
            <v>120</v>
          </cell>
          <cell r="H31">
            <v>77</v>
          </cell>
          <cell r="I31">
            <v>98530.25</v>
          </cell>
          <cell r="J31" t="str">
            <v>GAEA600830S81</v>
          </cell>
        </row>
        <row r="32">
          <cell r="B32">
            <v>31</v>
          </cell>
          <cell r="C32" t="str">
            <v>CORONA GUILLEN MANUEL MAURICIO</v>
          </cell>
          <cell r="D32" t="str">
            <v>USADA</v>
          </cell>
          <cell r="I32">
            <v>124895</v>
          </cell>
          <cell r="J32" t="str">
            <v>COGM6809276R8</v>
          </cell>
        </row>
        <row r="33">
          <cell r="B33">
            <v>32</v>
          </cell>
          <cell r="C33" t="str">
            <v>GAMBOA MIRANDA ARACELI</v>
          </cell>
          <cell r="D33" t="str">
            <v>USADA</v>
          </cell>
          <cell r="E33">
            <v>5</v>
          </cell>
          <cell r="F33">
            <v>2</v>
          </cell>
          <cell r="G33">
            <v>153</v>
          </cell>
          <cell r="H33">
            <v>72.569999999999993</v>
          </cell>
          <cell r="I33">
            <v>63020.51</v>
          </cell>
          <cell r="J33" t="str">
            <v>GAMA670607N94</v>
          </cell>
        </row>
        <row r="34">
          <cell r="B34">
            <v>33</v>
          </cell>
          <cell r="C34" t="str">
            <v>RUIZ ESTRADA MARIA ELENA</v>
          </cell>
          <cell r="D34" t="str">
            <v>USADA</v>
          </cell>
          <cell r="E34">
            <v>9</v>
          </cell>
          <cell r="F34">
            <v>3</v>
          </cell>
          <cell r="G34">
            <v>195</v>
          </cell>
          <cell r="H34">
            <v>152.69</v>
          </cell>
          <cell r="I34">
            <v>201088.84</v>
          </cell>
          <cell r="J34" t="str">
            <v>RUEE511115ATA</v>
          </cell>
        </row>
        <row r="35">
          <cell r="B35">
            <v>34</v>
          </cell>
          <cell r="C35" t="str">
            <v>MELENDEZ ARAIZA JOSEFINA</v>
          </cell>
          <cell r="D35" t="str">
            <v>USADA</v>
          </cell>
          <cell r="E35">
            <v>5</v>
          </cell>
          <cell r="F35">
            <v>2</v>
          </cell>
          <cell r="G35">
            <v>132</v>
          </cell>
          <cell r="H35">
            <v>55.33</v>
          </cell>
          <cell r="I35">
            <v>110128.5</v>
          </cell>
          <cell r="J35" t="str">
            <v>MEAJ660330371</v>
          </cell>
        </row>
        <row r="36">
          <cell r="B36">
            <v>35</v>
          </cell>
          <cell r="C36" t="str">
            <v>ANDAZOLA NEVAREZ MIRNA</v>
          </cell>
          <cell r="D36" t="str">
            <v>USADA</v>
          </cell>
          <cell r="E36">
            <v>5</v>
          </cell>
          <cell r="F36">
            <v>2</v>
          </cell>
          <cell r="G36">
            <v>132</v>
          </cell>
          <cell r="H36">
            <v>55.33</v>
          </cell>
          <cell r="I36">
            <v>110128.5</v>
          </cell>
          <cell r="J36" t="str">
            <v>AANM6809301RA</v>
          </cell>
        </row>
        <row r="37">
          <cell r="B37">
            <v>36</v>
          </cell>
          <cell r="C37" t="str">
            <v>MAYORGA CHAVEZ J. FELIX</v>
          </cell>
          <cell r="D37" t="str">
            <v>USADA</v>
          </cell>
          <cell r="E37">
            <v>6</v>
          </cell>
          <cell r="F37">
            <v>3</v>
          </cell>
          <cell r="G37">
            <v>275</v>
          </cell>
          <cell r="H37">
            <v>106</v>
          </cell>
          <cell r="I37">
            <v>118000</v>
          </cell>
          <cell r="J37" t="str">
            <v>MACF650301Q57</v>
          </cell>
        </row>
        <row r="38">
          <cell r="B38">
            <v>37</v>
          </cell>
          <cell r="C38" t="str">
            <v>BELTRAN MEJIA MIGUEL AGUSTIN</v>
          </cell>
          <cell r="D38" t="str">
            <v>USADA</v>
          </cell>
          <cell r="E38">
            <v>6</v>
          </cell>
          <cell r="F38">
            <v>3</v>
          </cell>
          <cell r="G38">
            <v>108</v>
          </cell>
          <cell r="H38">
            <v>77</v>
          </cell>
          <cell r="I38">
            <v>93000</v>
          </cell>
          <cell r="J38" t="str">
            <v>BEMM6602217Q3</v>
          </cell>
        </row>
        <row r="39">
          <cell r="B39">
            <v>38</v>
          </cell>
          <cell r="C39" t="str">
            <v>ESPARZA RAMIREZ NORMA GUADALUPE</v>
          </cell>
          <cell r="D39" t="str">
            <v>USADA</v>
          </cell>
          <cell r="E39">
            <v>5</v>
          </cell>
          <cell r="F39">
            <v>2</v>
          </cell>
          <cell r="G39">
            <v>200</v>
          </cell>
          <cell r="H39">
            <v>88.3</v>
          </cell>
          <cell r="I39">
            <v>81879.13</v>
          </cell>
          <cell r="J39" t="str">
            <v>EARN680411TY4</v>
          </cell>
        </row>
        <row r="40">
          <cell r="B40">
            <v>39</v>
          </cell>
          <cell r="C40" t="str">
            <v>GOMEZ CHAVIRA MARTIN HUMBERTO</v>
          </cell>
          <cell r="D40" t="str">
            <v>USADA</v>
          </cell>
          <cell r="E40">
            <v>5</v>
          </cell>
          <cell r="F40">
            <v>2</v>
          </cell>
          <cell r="G40">
            <v>118.3</v>
          </cell>
          <cell r="H40">
            <v>50.98</v>
          </cell>
          <cell r="I40">
            <v>98659.8</v>
          </cell>
          <cell r="J40" t="str">
            <v>GOCM641005RY6</v>
          </cell>
        </row>
        <row r="41">
          <cell r="B41">
            <v>40</v>
          </cell>
          <cell r="C41" t="str">
            <v>MEDINA MONTES MARIA DE JESUS</v>
          </cell>
          <cell r="D41" t="str">
            <v>USADA</v>
          </cell>
          <cell r="E41">
            <v>6</v>
          </cell>
          <cell r="F41">
            <v>3</v>
          </cell>
          <cell r="G41">
            <v>126.18</v>
          </cell>
          <cell r="H41">
            <v>77</v>
          </cell>
          <cell r="I41">
            <v>120969.8</v>
          </cell>
          <cell r="J41" t="str">
            <v>MEMM681127P70</v>
          </cell>
        </row>
        <row r="42">
          <cell r="B42">
            <v>41</v>
          </cell>
          <cell r="C42" t="str">
            <v>PEREZ GARCIA JOSE LUIS</v>
          </cell>
          <cell r="D42" t="str">
            <v>USADA</v>
          </cell>
          <cell r="E42">
            <v>5</v>
          </cell>
          <cell r="F42">
            <v>2</v>
          </cell>
          <cell r="G42">
            <v>120.18</v>
          </cell>
          <cell r="H42">
            <v>55</v>
          </cell>
          <cell r="I42">
            <v>100456.42</v>
          </cell>
          <cell r="J42" t="str">
            <v>PEGL671020M55</v>
          </cell>
        </row>
        <row r="43">
          <cell r="B43">
            <v>42</v>
          </cell>
          <cell r="C43" t="str">
            <v>RAMOS MEDRANO VICTOR ISMAEL</v>
          </cell>
          <cell r="D43" t="str">
            <v>USADA</v>
          </cell>
          <cell r="E43">
            <v>7</v>
          </cell>
          <cell r="F43">
            <v>3</v>
          </cell>
          <cell r="G43">
            <v>140</v>
          </cell>
          <cell r="H43">
            <v>91.69</v>
          </cell>
          <cell r="I43">
            <v>155750</v>
          </cell>
          <cell r="J43" t="str">
            <v>RAMV590617EN0</v>
          </cell>
        </row>
        <row r="44">
          <cell r="B44">
            <v>43</v>
          </cell>
          <cell r="C44" t="str">
            <v>MARTINEZ OLIVAS OMAR</v>
          </cell>
          <cell r="D44" t="str">
            <v>USADA</v>
          </cell>
          <cell r="E44">
            <v>6</v>
          </cell>
          <cell r="F44">
            <v>2</v>
          </cell>
          <cell r="G44">
            <v>340.32</v>
          </cell>
          <cell r="H44">
            <v>50</v>
          </cell>
          <cell r="I44">
            <v>91700.7</v>
          </cell>
          <cell r="J44" t="str">
            <v>MAOO700625R43</v>
          </cell>
        </row>
        <row r="45">
          <cell r="B45">
            <v>44</v>
          </cell>
          <cell r="C45" t="str">
            <v>ZUBIA BERZOZA AGUSTIN</v>
          </cell>
          <cell r="D45" t="str">
            <v>NUEVA</v>
          </cell>
          <cell r="I45">
            <v>114000</v>
          </cell>
          <cell r="J45" t="str">
            <v>ZUBA650301655</v>
          </cell>
        </row>
        <row r="46">
          <cell r="B46">
            <v>45</v>
          </cell>
          <cell r="C46" t="str">
            <v>BARRAZA MEDINA LUIS MANUEL</v>
          </cell>
          <cell r="D46" t="str">
            <v>USADA</v>
          </cell>
          <cell r="I46">
            <v>95629</v>
          </cell>
          <cell r="J46" t="str">
            <v>BAML731216229</v>
          </cell>
        </row>
        <row r="47">
          <cell r="B47">
            <v>46</v>
          </cell>
          <cell r="C47" t="str">
            <v>HOLGUIN SOTELO ROSARIO</v>
          </cell>
          <cell r="D47" t="str">
            <v>NUEVA</v>
          </cell>
          <cell r="I47">
            <v>91265.5</v>
          </cell>
          <cell r="J47" t="str">
            <v>HOSR591205GC5</v>
          </cell>
        </row>
        <row r="48">
          <cell r="B48">
            <v>47</v>
          </cell>
          <cell r="C48" t="str">
            <v>MORENO MACIAS RAQUEL</v>
          </cell>
          <cell r="D48" t="str">
            <v>NUEVA</v>
          </cell>
          <cell r="I48">
            <v>91265.5</v>
          </cell>
          <cell r="J48" t="str">
            <v>MOMR570307972</v>
          </cell>
        </row>
        <row r="49">
          <cell r="B49">
            <v>48</v>
          </cell>
          <cell r="C49" t="str">
            <v>MACIAS PARRA GUADALUPE OLIVIA</v>
          </cell>
          <cell r="D49" t="str">
            <v>NUEVA</v>
          </cell>
          <cell r="E49">
            <v>5</v>
          </cell>
          <cell r="F49">
            <v>2</v>
          </cell>
          <cell r="G49">
            <v>180</v>
          </cell>
          <cell r="H49">
            <v>56.6</v>
          </cell>
          <cell r="I49">
            <v>111500</v>
          </cell>
          <cell r="J49" t="str">
            <v>MAPG620316E1A</v>
          </cell>
        </row>
        <row r="50">
          <cell r="B50">
            <v>49</v>
          </cell>
          <cell r="C50" t="str">
            <v>AMARO REYES ANA MARIA</v>
          </cell>
          <cell r="D50" t="str">
            <v>RECICLADA</v>
          </cell>
          <cell r="E50">
            <v>7</v>
          </cell>
          <cell r="F50">
            <v>3</v>
          </cell>
          <cell r="G50">
            <v>106.98</v>
          </cell>
          <cell r="H50">
            <v>115.14</v>
          </cell>
          <cell r="I50">
            <v>123544.5</v>
          </cell>
          <cell r="J50" t="str">
            <v>AARA671101457</v>
          </cell>
        </row>
        <row r="51">
          <cell r="B51">
            <v>50</v>
          </cell>
          <cell r="C51" t="str">
            <v>HERMOSILLO MENDOZA MARICRUZ</v>
          </cell>
          <cell r="D51" t="str">
            <v>NUEVA</v>
          </cell>
          <cell r="I51">
            <v>107258</v>
          </cell>
          <cell r="J51" t="str">
            <v>HEMM650328M74</v>
          </cell>
        </row>
        <row r="52">
          <cell r="B52">
            <v>51</v>
          </cell>
          <cell r="C52" t="str">
            <v>HERNANDEZ CARBAJAL MANUEL</v>
          </cell>
          <cell r="D52" t="str">
            <v>USADA</v>
          </cell>
          <cell r="E52">
            <v>6</v>
          </cell>
          <cell r="F52">
            <v>3</v>
          </cell>
          <cell r="G52">
            <v>160</v>
          </cell>
          <cell r="H52">
            <v>89.75</v>
          </cell>
          <cell r="I52">
            <v>116141</v>
          </cell>
          <cell r="J52" t="str">
            <v>HECM670528F35</v>
          </cell>
        </row>
        <row r="53">
          <cell r="B53">
            <v>52</v>
          </cell>
          <cell r="C53" t="str">
            <v>ROMERO RODRIGUEZ ELVIRA</v>
          </cell>
          <cell r="D53" t="str">
            <v>USADA</v>
          </cell>
          <cell r="E53">
            <v>6</v>
          </cell>
          <cell r="F53">
            <v>2</v>
          </cell>
          <cell r="G53">
            <v>120</v>
          </cell>
          <cell r="H53">
            <v>124.48</v>
          </cell>
          <cell r="I53">
            <v>124905</v>
          </cell>
          <cell r="J53" t="str">
            <v>RORE671112EH7</v>
          </cell>
        </row>
        <row r="54">
          <cell r="B54">
            <v>53</v>
          </cell>
          <cell r="C54" t="str">
            <v>UNZUETA SAENZ SUSANA</v>
          </cell>
          <cell r="D54" t="str">
            <v>USADA</v>
          </cell>
          <cell r="I54">
            <v>74500</v>
          </cell>
          <cell r="J54" t="str">
            <v>UUSS681101AZ7</v>
          </cell>
        </row>
        <row r="55">
          <cell r="B55">
            <v>54</v>
          </cell>
          <cell r="C55" t="str">
            <v>SOSA ZAPIEN ROBERTO</v>
          </cell>
          <cell r="D55" t="str">
            <v>USADA</v>
          </cell>
          <cell r="E55">
            <v>6</v>
          </cell>
          <cell r="F55">
            <v>3</v>
          </cell>
          <cell r="G55">
            <v>211.79</v>
          </cell>
          <cell r="H55">
            <v>135</v>
          </cell>
          <cell r="I55">
            <v>99000</v>
          </cell>
          <cell r="J55" t="str">
            <v>SOZR660518J80</v>
          </cell>
        </row>
        <row r="56">
          <cell r="B56">
            <v>55</v>
          </cell>
          <cell r="C56" t="str">
            <v>SOTELO FRIAS BLANCA LETICIA</v>
          </cell>
          <cell r="D56" t="str">
            <v>USADA</v>
          </cell>
          <cell r="E56">
            <v>6</v>
          </cell>
          <cell r="F56">
            <v>2</v>
          </cell>
          <cell r="G56">
            <v>199</v>
          </cell>
          <cell r="H56">
            <v>105.32</v>
          </cell>
          <cell r="I56">
            <v>85000</v>
          </cell>
          <cell r="J56" t="str">
            <v>SOFB610520GZ3</v>
          </cell>
        </row>
        <row r="57">
          <cell r="B57">
            <v>56</v>
          </cell>
          <cell r="C57" t="str">
            <v>ACOSTA LOZANO CECILIA</v>
          </cell>
          <cell r="D57" t="str">
            <v>USADA</v>
          </cell>
          <cell r="E57">
            <v>7</v>
          </cell>
          <cell r="F57">
            <v>2</v>
          </cell>
          <cell r="G57">
            <v>271</v>
          </cell>
          <cell r="H57">
            <v>88.3</v>
          </cell>
          <cell r="I57">
            <v>122400</v>
          </cell>
          <cell r="J57" t="str">
            <v>AOLC5911203H4</v>
          </cell>
        </row>
        <row r="58">
          <cell r="B58">
            <v>57</v>
          </cell>
          <cell r="C58" t="str">
            <v>VITELA PORTILLO ABRAHAM</v>
          </cell>
          <cell r="D58" t="str">
            <v>NUEVA</v>
          </cell>
          <cell r="E58">
            <v>5</v>
          </cell>
          <cell r="F58">
            <v>2</v>
          </cell>
          <cell r="G58">
            <v>160</v>
          </cell>
          <cell r="H58">
            <v>79.8</v>
          </cell>
          <cell r="I58">
            <v>121000</v>
          </cell>
          <cell r="J58" t="str">
            <v>VIPA551009V52</v>
          </cell>
        </row>
        <row r="59">
          <cell r="B59">
            <v>58</v>
          </cell>
          <cell r="C59" t="str">
            <v>LOPEZ DIAZ LUIS JUSTINO</v>
          </cell>
          <cell r="J59" t="str">
            <v>LODL6904147F7</v>
          </cell>
        </row>
        <row r="60">
          <cell r="B60">
            <v>59</v>
          </cell>
          <cell r="C60" t="str">
            <v>CASTANEDA PEREZ MARIA TERESA</v>
          </cell>
          <cell r="J60" t="str">
            <v>CAPT4910131M4</v>
          </cell>
        </row>
        <row r="61">
          <cell r="B61">
            <v>60</v>
          </cell>
          <cell r="C61" t="str">
            <v>RAMIREZ DELGADO SIMON</v>
          </cell>
          <cell r="D61" t="str">
            <v>USADA</v>
          </cell>
          <cell r="E61">
            <v>7</v>
          </cell>
          <cell r="F61">
            <v>3</v>
          </cell>
          <cell r="G61">
            <v>197.62</v>
          </cell>
          <cell r="H61">
            <v>108</v>
          </cell>
          <cell r="I61">
            <v>175000</v>
          </cell>
          <cell r="J61" t="str">
            <v>RADS690817MR8</v>
          </cell>
        </row>
        <row r="62">
          <cell r="B62">
            <v>61</v>
          </cell>
          <cell r="C62" t="str">
            <v>LEYVA MENDEZ MARIA RUTH</v>
          </cell>
          <cell r="D62" t="str">
            <v>USADA</v>
          </cell>
          <cell r="E62">
            <v>6</v>
          </cell>
          <cell r="F62">
            <v>2</v>
          </cell>
          <cell r="G62">
            <v>156.25</v>
          </cell>
          <cell r="H62">
            <v>100</v>
          </cell>
          <cell r="I62">
            <v>86500</v>
          </cell>
          <cell r="J62" t="str">
            <v>LEMR591016CG4</v>
          </cell>
        </row>
        <row r="63">
          <cell r="B63">
            <v>62</v>
          </cell>
          <cell r="C63" t="str">
            <v>TARANGO DURAN ROMELIA</v>
          </cell>
          <cell r="D63" t="str">
            <v>USADA</v>
          </cell>
          <cell r="I63">
            <v>124057.32</v>
          </cell>
          <cell r="J63" t="str">
            <v>TADR580916FH6</v>
          </cell>
        </row>
        <row r="64">
          <cell r="B64">
            <v>63</v>
          </cell>
          <cell r="C64" t="str">
            <v>CONTRERAS PRIETO MANUEL</v>
          </cell>
          <cell r="J64" t="str">
            <v>COPM6006117E1</v>
          </cell>
        </row>
        <row r="65">
          <cell r="B65">
            <v>64</v>
          </cell>
          <cell r="C65" t="str">
            <v>PRIETO ALVAREZ JESUS ARTURO</v>
          </cell>
          <cell r="D65" t="str">
            <v>USADA</v>
          </cell>
          <cell r="E65">
            <v>5</v>
          </cell>
          <cell r="F65">
            <v>2</v>
          </cell>
          <cell r="G65">
            <v>170</v>
          </cell>
          <cell r="H65">
            <v>94.57</v>
          </cell>
          <cell r="I65">
            <v>97583.94</v>
          </cell>
          <cell r="J65" t="str">
            <v>PIAA680221FR3</v>
          </cell>
        </row>
        <row r="66">
          <cell r="B66">
            <v>65</v>
          </cell>
          <cell r="C66" t="str">
            <v>DELGADO LOZANO JOSE LUIS</v>
          </cell>
          <cell r="D66" t="str">
            <v>USADA</v>
          </cell>
          <cell r="E66">
            <v>5</v>
          </cell>
          <cell r="F66">
            <v>2</v>
          </cell>
          <cell r="G66">
            <v>111.92</v>
          </cell>
          <cell r="H66">
            <v>59.06</v>
          </cell>
          <cell r="I66">
            <v>60048.43</v>
          </cell>
          <cell r="J66" t="str">
            <v>DELL600501K17</v>
          </cell>
        </row>
        <row r="67">
          <cell r="B67">
            <v>66</v>
          </cell>
          <cell r="C67" t="str">
            <v>SERNA RODRIGUEZ DORA AURORA</v>
          </cell>
          <cell r="D67" t="str">
            <v>USADA</v>
          </cell>
          <cell r="E67">
            <v>5</v>
          </cell>
          <cell r="F67">
            <v>2</v>
          </cell>
          <cell r="G67">
            <v>101.36</v>
          </cell>
          <cell r="H67">
            <v>64</v>
          </cell>
          <cell r="I67">
            <v>83084.160000000003</v>
          </cell>
          <cell r="J67" t="str">
            <v>SERD670115HQ3</v>
          </cell>
        </row>
        <row r="68">
          <cell r="B68">
            <v>67</v>
          </cell>
          <cell r="C68" t="str">
            <v>AGUILERA RIVERA MA. DE LOURDES</v>
          </cell>
          <cell r="D68" t="str">
            <v>USADA</v>
          </cell>
          <cell r="E68">
            <v>5</v>
          </cell>
          <cell r="F68">
            <v>2</v>
          </cell>
          <cell r="G68">
            <v>126</v>
          </cell>
          <cell r="H68">
            <v>54.35</v>
          </cell>
          <cell r="I68">
            <v>86838.8</v>
          </cell>
          <cell r="J68" t="str">
            <v>AURL620305GNA</v>
          </cell>
        </row>
        <row r="69">
          <cell r="B69">
            <v>68</v>
          </cell>
          <cell r="C69" t="str">
            <v>GUERRA PENA APOLONIO</v>
          </cell>
          <cell r="D69" t="str">
            <v>NEGATIVA</v>
          </cell>
          <cell r="J69" t="str">
            <v>GUPA640522K9A</v>
          </cell>
        </row>
        <row r="70">
          <cell r="B70">
            <v>69</v>
          </cell>
          <cell r="C70" t="str">
            <v>MOLINA AVILA JOSE DOLORES</v>
          </cell>
          <cell r="D70" t="str">
            <v>USADA</v>
          </cell>
          <cell r="G70">
            <v>136</v>
          </cell>
          <cell r="H70">
            <v>64.180000000000007</v>
          </cell>
          <cell r="I70">
            <v>102468.98</v>
          </cell>
          <cell r="J70" t="str">
            <v>MOAJ640319S47</v>
          </cell>
        </row>
        <row r="71">
          <cell r="B71">
            <v>70</v>
          </cell>
          <cell r="C71" t="str">
            <v>SANCHEZ CARRASCO SONIA</v>
          </cell>
          <cell r="D71" t="str">
            <v>NUEVA</v>
          </cell>
          <cell r="E71">
            <v>5</v>
          </cell>
          <cell r="F71">
            <v>2</v>
          </cell>
          <cell r="G71">
            <v>149.22999999999999</v>
          </cell>
          <cell r="H71">
            <v>60.1</v>
          </cell>
          <cell r="I71">
            <v>104702.9</v>
          </cell>
          <cell r="J71" t="str">
            <v>SACS630508AN9</v>
          </cell>
        </row>
        <row r="72">
          <cell r="B72">
            <v>71</v>
          </cell>
          <cell r="C72" t="str">
            <v>GARDEA ARRIAGA MARGARITA</v>
          </cell>
          <cell r="D72" t="str">
            <v>USADA</v>
          </cell>
          <cell r="E72">
            <v>6</v>
          </cell>
          <cell r="F72">
            <v>2</v>
          </cell>
          <cell r="G72">
            <v>170</v>
          </cell>
          <cell r="H72">
            <v>94.57</v>
          </cell>
          <cell r="I72">
            <v>138789.75</v>
          </cell>
          <cell r="J72" t="str">
            <v>GAAM541219QB4</v>
          </cell>
        </row>
        <row r="73">
          <cell r="B73">
            <v>72</v>
          </cell>
          <cell r="C73" t="str">
            <v>ANDERSON QUIROZ MARIA TERESA</v>
          </cell>
          <cell r="D73" t="str">
            <v>USADA</v>
          </cell>
          <cell r="E73">
            <v>8</v>
          </cell>
          <cell r="F73">
            <v>3</v>
          </cell>
          <cell r="G73">
            <v>206.09</v>
          </cell>
          <cell r="H73">
            <v>127.15</v>
          </cell>
          <cell r="I73">
            <v>158381.54999999999</v>
          </cell>
          <cell r="J73" t="str">
            <v>AEQT560115QT6</v>
          </cell>
        </row>
        <row r="74">
          <cell r="B74">
            <v>73</v>
          </cell>
          <cell r="C74" t="str">
            <v>CORRAL MORA ESTEBAN</v>
          </cell>
          <cell r="D74" t="str">
            <v>NEGATIVA</v>
          </cell>
          <cell r="J74" t="str">
            <v>COME700411TP2</v>
          </cell>
        </row>
        <row r="75">
          <cell r="B75">
            <v>74</v>
          </cell>
          <cell r="C75" t="str">
            <v>CHAVARRIA CHACON SONIA CECILIA</v>
          </cell>
          <cell r="D75" t="str">
            <v>USADA</v>
          </cell>
          <cell r="E75">
            <v>6</v>
          </cell>
          <cell r="F75">
            <v>2</v>
          </cell>
          <cell r="G75">
            <v>143</v>
          </cell>
          <cell r="H75">
            <v>96.61</v>
          </cell>
          <cell r="I75">
            <v>115000</v>
          </cell>
          <cell r="J75" t="str">
            <v>CACS690714BA6</v>
          </cell>
        </row>
        <row r="76">
          <cell r="B76">
            <v>75</v>
          </cell>
          <cell r="C76" t="str">
            <v>DE LA CRUZ CASTANEDA ELADIA</v>
          </cell>
          <cell r="J76" t="str">
            <v>CUCE550218RC3</v>
          </cell>
        </row>
        <row r="77">
          <cell r="B77">
            <v>76</v>
          </cell>
          <cell r="C77" t="str">
            <v>PONCE BETANCOURT CONCEPCION</v>
          </cell>
          <cell r="D77" t="str">
            <v>NEGATIVA</v>
          </cell>
          <cell r="J77" t="str">
            <v>POBC590717NI1</v>
          </cell>
        </row>
        <row r="78">
          <cell r="B78">
            <v>77</v>
          </cell>
          <cell r="C78" t="str">
            <v>RUIZ PONCE RAQUEL</v>
          </cell>
          <cell r="D78" t="str">
            <v>USADA</v>
          </cell>
          <cell r="E78">
            <v>5</v>
          </cell>
          <cell r="F78">
            <v>2</v>
          </cell>
          <cell r="G78">
            <v>135.88</v>
          </cell>
          <cell r="H78">
            <v>58.48</v>
          </cell>
          <cell r="I78">
            <v>94041.82</v>
          </cell>
          <cell r="J78" t="str">
            <v>RUPR650702N2A</v>
          </cell>
        </row>
        <row r="79">
          <cell r="B79">
            <v>78</v>
          </cell>
          <cell r="C79" t="str">
            <v>FELIX MENDOZA YOLANDA</v>
          </cell>
          <cell r="D79" t="str">
            <v>NUEVA</v>
          </cell>
          <cell r="E79">
            <v>5</v>
          </cell>
          <cell r="F79">
            <v>2</v>
          </cell>
          <cell r="G79">
            <v>119</v>
          </cell>
          <cell r="H79">
            <v>55.29</v>
          </cell>
          <cell r="I79">
            <v>104500</v>
          </cell>
          <cell r="J79" t="str">
            <v>FEMY470926N9A</v>
          </cell>
        </row>
        <row r="80">
          <cell r="B80">
            <v>79</v>
          </cell>
          <cell r="C80" t="str">
            <v>CAMACHO MARTINEZ JOSE DEL CARMEN</v>
          </cell>
          <cell r="D80" t="str">
            <v>NUEVA</v>
          </cell>
          <cell r="E80">
            <v>5</v>
          </cell>
          <cell r="F80">
            <v>2</v>
          </cell>
          <cell r="G80">
            <v>119</v>
          </cell>
          <cell r="H80">
            <v>55.29</v>
          </cell>
          <cell r="I80">
            <v>104500</v>
          </cell>
          <cell r="J80" t="str">
            <v>CAMJ561003AAA</v>
          </cell>
        </row>
        <row r="81">
          <cell r="B81">
            <v>80</v>
          </cell>
          <cell r="C81" t="str">
            <v>ENRIQUEZ TORRES RICARDO</v>
          </cell>
          <cell r="D81" t="str">
            <v>NUEVA</v>
          </cell>
          <cell r="E81">
            <v>5</v>
          </cell>
          <cell r="F81">
            <v>2</v>
          </cell>
          <cell r="G81">
            <v>119</v>
          </cell>
          <cell r="H81">
            <v>53.49</v>
          </cell>
          <cell r="I81">
            <v>102000</v>
          </cell>
          <cell r="J81" t="str">
            <v>EITR7204018X3</v>
          </cell>
        </row>
        <row r="82">
          <cell r="B82">
            <v>81</v>
          </cell>
          <cell r="C82" t="str">
            <v>SANDOVAL LAGARDA ARTURO</v>
          </cell>
          <cell r="J82" t="str">
            <v>SALA661215GH0</v>
          </cell>
        </row>
        <row r="83">
          <cell r="B83">
            <v>82</v>
          </cell>
          <cell r="C83" t="str">
            <v>MIRANDA NAVARRETE NORMA FRANCISCA</v>
          </cell>
          <cell r="J83" t="str">
            <v>MINN661004117</v>
          </cell>
        </row>
        <row r="84">
          <cell r="B84">
            <v>83</v>
          </cell>
          <cell r="C84" t="str">
            <v>REYES ENCISO CARLOS EDI</v>
          </cell>
          <cell r="J84" t="str">
            <v>REEC671207SI3</v>
          </cell>
        </row>
        <row r="85">
          <cell r="B85">
            <v>84</v>
          </cell>
          <cell r="C85" t="str">
            <v>NAJERA SANCHEZ LUZ ELENA</v>
          </cell>
          <cell r="D85" t="str">
            <v>USADA</v>
          </cell>
          <cell r="E85">
            <v>7</v>
          </cell>
          <cell r="F85">
            <v>2</v>
          </cell>
          <cell r="G85">
            <v>108</v>
          </cell>
          <cell r="H85">
            <v>102.31</v>
          </cell>
          <cell r="I85">
            <v>104381.95</v>
          </cell>
          <cell r="J85" t="str">
            <v>NASL630123D15</v>
          </cell>
        </row>
        <row r="86">
          <cell r="B86">
            <v>85</v>
          </cell>
          <cell r="C86" t="str">
            <v>BELTRAN GONZALEZ REGINALDO</v>
          </cell>
          <cell r="D86" t="str">
            <v>USADA</v>
          </cell>
          <cell r="E86">
            <v>5</v>
          </cell>
          <cell r="F86">
            <v>2</v>
          </cell>
          <cell r="G86">
            <v>181.36</v>
          </cell>
          <cell r="H86">
            <v>79.040000000000006</v>
          </cell>
          <cell r="I86">
            <v>108000</v>
          </cell>
          <cell r="J86" t="str">
            <v>BEGR561206LD9</v>
          </cell>
        </row>
        <row r="87">
          <cell r="B87">
            <v>86</v>
          </cell>
          <cell r="C87" t="str">
            <v>SEGOVIA MARTINEZ MARIA IMELDA</v>
          </cell>
          <cell r="D87" t="str">
            <v>USADA</v>
          </cell>
          <cell r="E87">
            <v>7</v>
          </cell>
          <cell r="F87">
            <v>3</v>
          </cell>
          <cell r="G87">
            <v>213.74</v>
          </cell>
          <cell r="H87">
            <v>125</v>
          </cell>
          <cell r="I87">
            <v>126050</v>
          </cell>
          <cell r="J87" t="str">
            <v>SEMI6108159X2</v>
          </cell>
        </row>
        <row r="88">
          <cell r="B88">
            <v>87</v>
          </cell>
          <cell r="C88" t="str">
            <v>PROA CISNEROS ARMANDO ALBERTO</v>
          </cell>
          <cell r="D88" t="str">
            <v>NEGATIVA</v>
          </cell>
          <cell r="J88" t="str">
            <v>POCA5105246N2</v>
          </cell>
        </row>
        <row r="89">
          <cell r="B89">
            <v>88</v>
          </cell>
          <cell r="C89" t="str">
            <v>MARQUEZ GONZALEZ EZEQUIEL</v>
          </cell>
          <cell r="D89" t="str">
            <v>USADA</v>
          </cell>
          <cell r="E89">
            <v>5</v>
          </cell>
          <cell r="F89">
            <v>2</v>
          </cell>
          <cell r="G89">
            <v>156.44999999999999</v>
          </cell>
          <cell r="H89">
            <v>66.88</v>
          </cell>
          <cell r="I89">
            <v>91000</v>
          </cell>
          <cell r="J89" t="str">
            <v>MAGE600114RD0</v>
          </cell>
        </row>
        <row r="90">
          <cell r="B90">
            <v>89</v>
          </cell>
          <cell r="C90" t="str">
            <v>GUTIERREZ GUADALUPE</v>
          </cell>
          <cell r="D90" t="str">
            <v>USADA</v>
          </cell>
          <cell r="E90">
            <v>6</v>
          </cell>
          <cell r="F90">
            <v>2</v>
          </cell>
          <cell r="G90">
            <v>108</v>
          </cell>
          <cell r="H90">
            <v>56</v>
          </cell>
          <cell r="I90">
            <v>75105</v>
          </cell>
          <cell r="J90" t="str">
            <v>GUGU670417417</v>
          </cell>
        </row>
        <row r="91">
          <cell r="B91">
            <v>90</v>
          </cell>
          <cell r="C91" t="str">
            <v>VAZQUEZ LOPEZ CARMEN LETICIA</v>
          </cell>
          <cell r="D91" t="str">
            <v>USADA</v>
          </cell>
          <cell r="E91">
            <v>6</v>
          </cell>
          <cell r="F91">
            <v>3</v>
          </cell>
          <cell r="G91">
            <v>275</v>
          </cell>
          <cell r="H91">
            <v>171.79</v>
          </cell>
          <cell r="I91">
            <v>113500</v>
          </cell>
          <cell r="J91" t="str">
            <v>VALC590717C90</v>
          </cell>
        </row>
        <row r="92">
          <cell r="B92">
            <v>91</v>
          </cell>
          <cell r="C92" t="str">
            <v>BELTRAN GARCIA JUAN</v>
          </cell>
          <cell r="D92" t="str">
            <v>USADA</v>
          </cell>
          <cell r="E92">
            <v>8</v>
          </cell>
          <cell r="F92">
            <v>4</v>
          </cell>
          <cell r="G92">
            <v>120</v>
          </cell>
          <cell r="H92">
            <v>102</v>
          </cell>
          <cell r="I92">
            <v>123687.5</v>
          </cell>
          <cell r="J92" t="str">
            <v>BEGJ600202CH4</v>
          </cell>
        </row>
        <row r="93">
          <cell r="B93">
            <v>92</v>
          </cell>
          <cell r="C93" t="str">
            <v>PAREDES ANZURES LAURA LORENA</v>
          </cell>
          <cell r="D93" t="str">
            <v>USADA</v>
          </cell>
          <cell r="I93">
            <v>100000</v>
          </cell>
          <cell r="J93" t="str">
            <v>PAAL670330RFA</v>
          </cell>
        </row>
        <row r="94">
          <cell r="B94">
            <v>93</v>
          </cell>
          <cell r="C94" t="str">
            <v>URRUTIA MENDOZA LUZ ESTHER</v>
          </cell>
          <cell r="D94" t="str">
            <v>USADA</v>
          </cell>
          <cell r="I94">
            <v>90000</v>
          </cell>
          <cell r="J94" t="str">
            <v>UUML6211248V6</v>
          </cell>
        </row>
        <row r="95">
          <cell r="B95">
            <v>94</v>
          </cell>
          <cell r="C95" t="str">
            <v>URQUIDI GARCIA DORA ELENA</v>
          </cell>
          <cell r="D95" t="str">
            <v>USADA</v>
          </cell>
          <cell r="E95">
            <v>5</v>
          </cell>
          <cell r="F95">
            <v>2</v>
          </cell>
          <cell r="G95">
            <v>117.95</v>
          </cell>
          <cell r="H95">
            <v>75.31</v>
          </cell>
          <cell r="I95">
            <v>115000</v>
          </cell>
          <cell r="J95" t="str">
            <v>UUGD671116727</v>
          </cell>
        </row>
        <row r="96">
          <cell r="B96">
            <v>95</v>
          </cell>
          <cell r="C96" t="str">
            <v>RODRIGUEZ OCHOA DANIEL</v>
          </cell>
          <cell r="D96" t="str">
            <v>USADA</v>
          </cell>
          <cell r="E96">
            <v>5</v>
          </cell>
          <cell r="F96">
            <v>2</v>
          </cell>
          <cell r="G96">
            <v>206.82</v>
          </cell>
          <cell r="H96">
            <v>106.76</v>
          </cell>
          <cell r="I96">
            <v>85000</v>
          </cell>
          <cell r="J96" t="str">
            <v>ROOD7002225W0</v>
          </cell>
        </row>
        <row r="97">
          <cell r="B97">
            <v>96</v>
          </cell>
          <cell r="C97" t="str">
            <v>SALAIS BUSTILLOS NIDIA IRENE</v>
          </cell>
          <cell r="J97" t="str">
            <v>SABN690313BT9</v>
          </cell>
        </row>
        <row r="98">
          <cell r="B98">
            <v>97</v>
          </cell>
          <cell r="C98" t="str">
            <v>ESTRADA GONZALEZ ARMANDO</v>
          </cell>
          <cell r="D98" t="str">
            <v>NEGATIVA</v>
          </cell>
          <cell r="J98" t="str">
            <v>EAGA6605214S9</v>
          </cell>
        </row>
        <row r="99">
          <cell r="B99">
            <v>98</v>
          </cell>
          <cell r="C99" t="str">
            <v>BELTRAN SANTANA MARIBEL</v>
          </cell>
          <cell r="D99" t="str">
            <v>USADA</v>
          </cell>
          <cell r="E99">
            <v>6</v>
          </cell>
          <cell r="F99">
            <v>2</v>
          </cell>
          <cell r="G99">
            <v>117</v>
          </cell>
          <cell r="H99">
            <v>50</v>
          </cell>
          <cell r="I99">
            <v>75987.5</v>
          </cell>
          <cell r="J99" t="str">
            <v>BESM650915SY8</v>
          </cell>
        </row>
        <row r="100">
          <cell r="B100">
            <v>99</v>
          </cell>
          <cell r="C100" t="str">
            <v>MADRILES REYES SALVADOR</v>
          </cell>
          <cell r="D100" t="str">
            <v>USADA</v>
          </cell>
          <cell r="E100">
            <v>6</v>
          </cell>
          <cell r="F100">
            <v>2</v>
          </cell>
          <cell r="G100">
            <v>120</v>
          </cell>
          <cell r="H100">
            <v>57</v>
          </cell>
          <cell r="I100">
            <v>90000</v>
          </cell>
          <cell r="J100" t="str">
            <v>MARS560915SP5</v>
          </cell>
        </row>
        <row r="101">
          <cell r="B101">
            <v>100</v>
          </cell>
          <cell r="C101" t="str">
            <v>CHAVEZ GOMEZ RIGOBERTO</v>
          </cell>
          <cell r="D101" t="str">
            <v>USADA</v>
          </cell>
          <cell r="E101">
            <v>6</v>
          </cell>
          <cell r="F101">
            <v>2</v>
          </cell>
          <cell r="G101">
            <v>120</v>
          </cell>
          <cell r="H101">
            <v>57</v>
          </cell>
          <cell r="I101">
            <v>90000</v>
          </cell>
          <cell r="J101" t="str">
            <v>CAGR580228IS5</v>
          </cell>
        </row>
        <row r="102">
          <cell r="B102">
            <v>101</v>
          </cell>
          <cell r="C102" t="str">
            <v>MORALES FLORES PABLO</v>
          </cell>
          <cell r="D102" t="str">
            <v>USADA</v>
          </cell>
          <cell r="E102">
            <v>5</v>
          </cell>
          <cell r="F102">
            <v>2</v>
          </cell>
          <cell r="G102">
            <v>120</v>
          </cell>
          <cell r="H102">
            <v>50</v>
          </cell>
          <cell r="I102">
            <v>85000</v>
          </cell>
          <cell r="J102" t="str">
            <v>MOFP571128KJ0</v>
          </cell>
        </row>
        <row r="103">
          <cell r="B103">
            <v>102</v>
          </cell>
          <cell r="C103" t="str">
            <v>PADILLA AGUIRRE JOSE LUIS</v>
          </cell>
          <cell r="J103" t="str">
            <v>PAAL5109075U0</v>
          </cell>
        </row>
        <row r="104">
          <cell r="B104">
            <v>103</v>
          </cell>
          <cell r="C104" t="str">
            <v>TORALES ARELLANO PAULITO</v>
          </cell>
          <cell r="D104" t="str">
            <v>USADA</v>
          </cell>
          <cell r="E104">
            <v>7</v>
          </cell>
          <cell r="F104">
            <v>3</v>
          </cell>
          <cell r="G104">
            <v>140</v>
          </cell>
          <cell r="H104">
            <v>104.73</v>
          </cell>
          <cell r="I104">
            <v>196038</v>
          </cell>
          <cell r="J104" t="str">
            <v>TOAP601030RB1</v>
          </cell>
        </row>
        <row r="105">
          <cell r="B105">
            <v>104</v>
          </cell>
          <cell r="C105" t="str">
            <v>AVITIA SAENZ LUIS DAVID</v>
          </cell>
          <cell r="D105" t="str">
            <v>USADA</v>
          </cell>
          <cell r="E105">
            <v>5</v>
          </cell>
          <cell r="F105">
            <v>2</v>
          </cell>
          <cell r="G105">
            <v>198</v>
          </cell>
          <cell r="H105" t="str">
            <v>97..35</v>
          </cell>
          <cell r="I105">
            <v>120024</v>
          </cell>
          <cell r="J105" t="str">
            <v>AISL640519J43</v>
          </cell>
        </row>
        <row r="106">
          <cell r="B106">
            <v>105</v>
          </cell>
          <cell r="C106" t="str">
            <v>GARAY TORRES BEATRIZ</v>
          </cell>
          <cell r="J106" t="str">
            <v>GATB6801291I2</v>
          </cell>
        </row>
        <row r="107">
          <cell r="B107">
            <v>106</v>
          </cell>
          <cell r="C107" t="str">
            <v>REYES CHAVIRA RAMON</v>
          </cell>
          <cell r="J107" t="str">
            <v>RECR581218GV0</v>
          </cell>
        </row>
        <row r="108">
          <cell r="B108">
            <v>107</v>
          </cell>
          <cell r="C108" t="str">
            <v>RAMOS GONZALEZ LORENA</v>
          </cell>
          <cell r="D108" t="str">
            <v>NUEVA</v>
          </cell>
          <cell r="E108">
            <v>6</v>
          </cell>
          <cell r="F108">
            <v>2</v>
          </cell>
          <cell r="G108">
            <v>119</v>
          </cell>
          <cell r="H108">
            <v>55.93</v>
          </cell>
          <cell r="I108">
            <v>86570</v>
          </cell>
          <cell r="J108" t="str">
            <v>GOHR610616S26</v>
          </cell>
        </row>
        <row r="109">
          <cell r="B109">
            <v>108</v>
          </cell>
          <cell r="C109" t="str">
            <v>AGUIRRE PEREZ JESUS ADAN</v>
          </cell>
          <cell r="D109" t="str">
            <v>NUEVA</v>
          </cell>
          <cell r="E109">
            <v>6</v>
          </cell>
          <cell r="F109">
            <v>2</v>
          </cell>
          <cell r="G109">
            <v>136</v>
          </cell>
          <cell r="H109">
            <v>45</v>
          </cell>
          <cell r="I109">
            <v>75290</v>
          </cell>
          <cell r="J109" t="str">
            <v>AUPJ6410125M1</v>
          </cell>
        </row>
        <row r="110">
          <cell r="B110">
            <v>109</v>
          </cell>
          <cell r="C110" t="str">
            <v>RIVERA MORALES BALTAZAR</v>
          </cell>
          <cell r="D110" t="str">
            <v>NUEVA</v>
          </cell>
          <cell r="E110">
            <v>6</v>
          </cell>
          <cell r="F110">
            <v>2</v>
          </cell>
          <cell r="G110">
            <v>119</v>
          </cell>
          <cell r="H110">
            <v>55.93</v>
          </cell>
          <cell r="I110">
            <v>86570</v>
          </cell>
          <cell r="J110" t="str">
            <v>RIMB630106V59</v>
          </cell>
        </row>
        <row r="111">
          <cell r="B111">
            <v>110</v>
          </cell>
          <cell r="C111" t="str">
            <v>GONZALEZ VALDEZ ROSA MARIA</v>
          </cell>
          <cell r="J111" t="str">
            <v>GOVR610711MK5</v>
          </cell>
        </row>
        <row r="112">
          <cell r="B112">
            <v>111</v>
          </cell>
          <cell r="C112" t="str">
            <v>VICENTAINER ESPINOZA ELVIRA</v>
          </cell>
          <cell r="D112" t="str">
            <v>USADA</v>
          </cell>
          <cell r="E112">
            <v>6</v>
          </cell>
          <cell r="F112">
            <v>3</v>
          </cell>
          <cell r="G112">
            <v>200</v>
          </cell>
          <cell r="H112">
            <v>70</v>
          </cell>
          <cell r="I112">
            <v>130262.5</v>
          </cell>
          <cell r="J112" t="str">
            <v>VIEE680813DN5</v>
          </cell>
        </row>
        <row r="113">
          <cell r="B113">
            <v>112</v>
          </cell>
          <cell r="C113" t="str">
            <v>CAMARILLO CARRASCO ROGELIO</v>
          </cell>
          <cell r="D113" t="str">
            <v>USADA</v>
          </cell>
          <cell r="E113">
            <v>7</v>
          </cell>
          <cell r="F113">
            <v>3</v>
          </cell>
          <cell r="G113">
            <v>120</v>
          </cell>
          <cell r="H113">
            <v>107.58</v>
          </cell>
          <cell r="I113">
            <v>123852.08</v>
          </cell>
          <cell r="J113" t="str">
            <v>CACR680607BBA</v>
          </cell>
        </row>
        <row r="114">
          <cell r="B114">
            <v>113</v>
          </cell>
          <cell r="C114" t="str">
            <v>FLORES SANCHEZ NARCISO</v>
          </cell>
          <cell r="D114" t="str">
            <v>USADA</v>
          </cell>
          <cell r="E114">
            <v>7</v>
          </cell>
          <cell r="F114">
            <v>3</v>
          </cell>
          <cell r="G114">
            <v>133.86000000000001</v>
          </cell>
          <cell r="H114">
            <v>99.22</v>
          </cell>
          <cell r="I114">
            <v>126207.67999999999</v>
          </cell>
          <cell r="J114" t="str">
            <v>FOSN380306Q58</v>
          </cell>
        </row>
        <row r="115">
          <cell r="B115">
            <v>114</v>
          </cell>
          <cell r="C115" t="str">
            <v>REYES CHAVIRA RAMON</v>
          </cell>
          <cell r="J115" t="str">
            <v>RECR581218GV0</v>
          </cell>
        </row>
        <row r="116">
          <cell r="B116">
            <v>115</v>
          </cell>
          <cell r="C116" t="str">
            <v>RAMOS GARCIA ROSA MARIA</v>
          </cell>
          <cell r="J116" t="str">
            <v>RAGJ6408168N6</v>
          </cell>
        </row>
        <row r="117">
          <cell r="B117">
            <v>116</v>
          </cell>
          <cell r="C117" t="str">
            <v>CHAVEZ RAMIREZ GILBERTO</v>
          </cell>
          <cell r="D117" t="str">
            <v>USADA</v>
          </cell>
          <cell r="E117">
            <v>5</v>
          </cell>
          <cell r="F117">
            <v>2</v>
          </cell>
          <cell r="G117">
            <v>112</v>
          </cell>
          <cell r="H117">
            <v>59.06</v>
          </cell>
          <cell r="I117">
            <v>100250</v>
          </cell>
          <cell r="J117" t="str">
            <v>CARG690215LS6</v>
          </cell>
        </row>
        <row r="118">
          <cell r="B118">
            <v>117</v>
          </cell>
          <cell r="C118" t="str">
            <v>DELGADO ORTIZ EDUARDO</v>
          </cell>
          <cell r="D118" t="str">
            <v>USADA</v>
          </cell>
          <cell r="E118">
            <v>5</v>
          </cell>
          <cell r="F118">
            <v>2</v>
          </cell>
          <cell r="G118">
            <v>112</v>
          </cell>
          <cell r="H118">
            <v>59.06</v>
          </cell>
          <cell r="I118">
            <v>100250</v>
          </cell>
          <cell r="J118" t="str">
            <v>DEOE720130PW5</v>
          </cell>
        </row>
        <row r="119">
          <cell r="B119">
            <v>118</v>
          </cell>
          <cell r="C119" t="str">
            <v>CELAYA ANGUIANO EDUARDO</v>
          </cell>
          <cell r="D119" t="str">
            <v>USADA</v>
          </cell>
          <cell r="E119">
            <v>6</v>
          </cell>
          <cell r="F119">
            <v>2</v>
          </cell>
          <cell r="G119">
            <v>144</v>
          </cell>
          <cell r="H119">
            <v>86.7</v>
          </cell>
          <cell r="I119">
            <v>130000</v>
          </cell>
          <cell r="J119" t="str">
            <v>CEAE671013C47</v>
          </cell>
        </row>
        <row r="120">
          <cell r="B120">
            <v>119</v>
          </cell>
          <cell r="C120" t="str">
            <v>RUIZ MARQUEZ MANUELA</v>
          </cell>
          <cell r="D120" t="str">
            <v>USADA</v>
          </cell>
          <cell r="E120">
            <v>6</v>
          </cell>
          <cell r="F120">
            <v>3</v>
          </cell>
          <cell r="G120">
            <v>144</v>
          </cell>
          <cell r="H120">
            <v>76.930000000000007</v>
          </cell>
          <cell r="I120">
            <v>133000</v>
          </cell>
          <cell r="J120" t="str">
            <v>RUMM6705259Z7</v>
          </cell>
        </row>
        <row r="121">
          <cell r="B121">
            <v>120</v>
          </cell>
          <cell r="C121" t="str">
            <v>VAZQUEZ MOLINA BALTAZAR</v>
          </cell>
          <cell r="D121" t="str">
            <v>USADA</v>
          </cell>
          <cell r="E121">
            <v>7</v>
          </cell>
          <cell r="F121">
            <v>3</v>
          </cell>
          <cell r="G121">
            <v>120</v>
          </cell>
          <cell r="H121">
            <v>103</v>
          </cell>
          <cell r="I121">
            <v>126000</v>
          </cell>
          <cell r="J121" t="str">
            <v>VAMB640207ANA</v>
          </cell>
        </row>
        <row r="122">
          <cell r="B122">
            <v>121</v>
          </cell>
          <cell r="C122" t="str">
            <v>RAYNAL GARCIA IMELDA</v>
          </cell>
          <cell r="D122" t="str">
            <v>USADA</v>
          </cell>
          <cell r="E122">
            <v>8</v>
          </cell>
          <cell r="F122">
            <v>3</v>
          </cell>
          <cell r="G122">
            <v>144</v>
          </cell>
          <cell r="H122">
            <v>101.955</v>
          </cell>
          <cell r="I122">
            <v>132000</v>
          </cell>
          <cell r="J122" t="str">
            <v>RAGI650228U40</v>
          </cell>
        </row>
        <row r="123">
          <cell r="B123">
            <v>122</v>
          </cell>
          <cell r="C123" t="str">
            <v>ENRIQUEZ GOMEZ SUSANA</v>
          </cell>
          <cell r="D123" t="str">
            <v>NEGATIVA</v>
          </cell>
          <cell r="J123" t="str">
            <v>EIGS660331AR0</v>
          </cell>
        </row>
        <row r="124">
          <cell r="B124">
            <v>123</v>
          </cell>
          <cell r="C124" t="str">
            <v>CONTRERAS GARCIA TERESA</v>
          </cell>
          <cell r="D124" t="str">
            <v>USADA</v>
          </cell>
          <cell r="E124">
            <v>8</v>
          </cell>
          <cell r="F124">
            <v>3</v>
          </cell>
          <cell r="G124">
            <v>291.95</v>
          </cell>
          <cell r="H124">
            <v>194.53</v>
          </cell>
          <cell r="I124">
            <v>238837.78</v>
          </cell>
          <cell r="J124" t="str">
            <v>COGT690212N2A</v>
          </cell>
        </row>
        <row r="125">
          <cell r="B125">
            <v>124</v>
          </cell>
          <cell r="C125" t="str">
            <v>PIZANA ORTIZ RICARDO ARTURO</v>
          </cell>
          <cell r="D125" t="str">
            <v>USADA</v>
          </cell>
          <cell r="E125">
            <v>5</v>
          </cell>
          <cell r="F125">
            <v>2</v>
          </cell>
          <cell r="G125">
            <v>112</v>
          </cell>
          <cell r="H125">
            <v>59.06</v>
          </cell>
          <cell r="I125">
            <v>108786</v>
          </cell>
          <cell r="J125" t="str">
            <v>PIOR691130HT1</v>
          </cell>
        </row>
        <row r="126">
          <cell r="B126">
            <v>125</v>
          </cell>
          <cell r="C126" t="str">
            <v>LOPEZ MOLINA MARTHA ROSALIA</v>
          </cell>
          <cell r="D126" t="str">
            <v>USADA</v>
          </cell>
          <cell r="E126">
            <v>6</v>
          </cell>
          <cell r="F126">
            <v>2</v>
          </cell>
          <cell r="G126">
            <v>120</v>
          </cell>
          <cell r="H126">
            <v>81.180000000000007</v>
          </cell>
          <cell r="I126">
            <v>126231</v>
          </cell>
          <cell r="J126" t="str">
            <v>LOMM610910MP2</v>
          </cell>
        </row>
        <row r="127">
          <cell r="B127">
            <v>126</v>
          </cell>
          <cell r="C127" t="str">
            <v>ZUBIA BACA HORACIO RAMON</v>
          </cell>
          <cell r="D127" t="str">
            <v>USADA</v>
          </cell>
          <cell r="E127">
            <v>6</v>
          </cell>
          <cell r="F127">
            <v>3</v>
          </cell>
          <cell r="G127">
            <v>180</v>
          </cell>
          <cell r="H127">
            <v>80</v>
          </cell>
          <cell r="I127">
            <v>134626</v>
          </cell>
          <cell r="J127" t="str">
            <v>ZUBH590411PM5</v>
          </cell>
        </row>
        <row r="128">
          <cell r="B128">
            <v>127</v>
          </cell>
          <cell r="C128" t="str">
            <v>PALOS BARRON LETICIA</v>
          </cell>
          <cell r="J128" t="str">
            <v>PABL5804189JA</v>
          </cell>
        </row>
        <row r="129">
          <cell r="B129">
            <v>128</v>
          </cell>
          <cell r="C129" t="str">
            <v>CRUZ MARTINEZ PALMIRA</v>
          </cell>
          <cell r="J129" t="str">
            <v>CUMP630528FZ1</v>
          </cell>
        </row>
        <row r="130">
          <cell r="B130">
            <v>129</v>
          </cell>
          <cell r="C130" t="str">
            <v>SINALOA RODRIGUEZ JESUS</v>
          </cell>
          <cell r="D130" t="str">
            <v>USADA</v>
          </cell>
          <cell r="E130">
            <v>7</v>
          </cell>
          <cell r="F130">
            <v>3</v>
          </cell>
          <cell r="G130">
            <v>135</v>
          </cell>
          <cell r="H130">
            <v>76</v>
          </cell>
          <cell r="I130">
            <v>94764</v>
          </cell>
          <cell r="J130" t="str">
            <v>SIRJ660617925</v>
          </cell>
        </row>
        <row r="131">
          <cell r="B131">
            <v>130</v>
          </cell>
          <cell r="C131" t="str">
            <v>MORENO CHAVEZ GUILLERMINA</v>
          </cell>
          <cell r="D131" t="str">
            <v>USADA</v>
          </cell>
          <cell r="E131">
            <v>6</v>
          </cell>
          <cell r="F131">
            <v>3</v>
          </cell>
          <cell r="G131">
            <v>120</v>
          </cell>
          <cell r="H131">
            <v>112</v>
          </cell>
          <cell r="I131">
            <v>130000</v>
          </cell>
          <cell r="J131" t="str">
            <v>MOCG550718TS9</v>
          </cell>
        </row>
        <row r="132">
          <cell r="B132">
            <v>132</v>
          </cell>
          <cell r="C132" t="str">
            <v>RAMOS LAREDO JAIME</v>
          </cell>
          <cell r="J132" t="str">
            <v>RALJ561005G99</v>
          </cell>
        </row>
        <row r="133">
          <cell r="B133">
            <v>133</v>
          </cell>
          <cell r="C133" t="str">
            <v>HERNANDEZ QUIROZ SOCORRO</v>
          </cell>
          <cell r="J133" t="str">
            <v>HEQS541010QH8</v>
          </cell>
        </row>
        <row r="134">
          <cell r="B134">
            <v>134</v>
          </cell>
          <cell r="C134" t="str">
            <v>GUERRERO DUENAS IRMA OFELIA</v>
          </cell>
          <cell r="D134" t="str">
            <v>USADA</v>
          </cell>
          <cell r="E134">
            <v>6</v>
          </cell>
          <cell r="F134">
            <v>2</v>
          </cell>
          <cell r="G134">
            <v>144</v>
          </cell>
          <cell r="H134">
            <v>72.349999999999994</v>
          </cell>
          <cell r="I134">
            <v>126837.19</v>
          </cell>
          <cell r="J134" t="str">
            <v>GUDI550102N82</v>
          </cell>
        </row>
        <row r="135">
          <cell r="B135">
            <v>135</v>
          </cell>
          <cell r="C135" t="str">
            <v>NAJERA CRUZ LORENA ISELA</v>
          </cell>
          <cell r="J135" t="str">
            <v>NACL7104081B0</v>
          </cell>
        </row>
        <row r="136">
          <cell r="B136">
            <v>136</v>
          </cell>
          <cell r="C136" t="str">
            <v>CORRAL PAYAN DORA</v>
          </cell>
          <cell r="D136" t="str">
            <v>USADA</v>
          </cell>
          <cell r="E136">
            <v>7</v>
          </cell>
          <cell r="F136">
            <v>3</v>
          </cell>
          <cell r="G136">
            <v>216.5</v>
          </cell>
          <cell r="H136">
            <v>102.9</v>
          </cell>
          <cell r="I136">
            <v>119934.65</v>
          </cell>
          <cell r="J136" t="str">
            <v>COPD540929TB5</v>
          </cell>
        </row>
        <row r="137">
          <cell r="B137">
            <v>137</v>
          </cell>
          <cell r="C137" t="str">
            <v>RIVERO LOPEZ RUBEN</v>
          </cell>
          <cell r="D137" t="str">
            <v>USADA</v>
          </cell>
          <cell r="E137">
            <v>6</v>
          </cell>
          <cell r="F137">
            <v>2</v>
          </cell>
          <cell r="G137">
            <v>137.74</v>
          </cell>
          <cell r="H137">
            <v>50</v>
          </cell>
          <cell r="I137">
            <v>76587.62</v>
          </cell>
          <cell r="J137" t="str">
            <v>RILR700125599</v>
          </cell>
        </row>
        <row r="138">
          <cell r="B138">
            <v>138</v>
          </cell>
          <cell r="C138" t="str">
            <v>MORALES CRUZ ANABEL</v>
          </cell>
          <cell r="J138" t="str">
            <v>MOCA610326232</v>
          </cell>
        </row>
        <row r="139">
          <cell r="B139">
            <v>139</v>
          </cell>
          <cell r="C139" t="str">
            <v>LUCERO HERNANDEZ OLGA LIDIA</v>
          </cell>
          <cell r="J139" t="str">
            <v>LUHO660622DX8</v>
          </cell>
        </row>
        <row r="140">
          <cell r="B140">
            <v>140</v>
          </cell>
          <cell r="C140" t="str">
            <v>AVILES CASTILLO SARA</v>
          </cell>
          <cell r="J140" t="str">
            <v>AICS650114L48</v>
          </cell>
        </row>
        <row r="141">
          <cell r="B141">
            <v>141</v>
          </cell>
          <cell r="C141" t="str">
            <v>BELTRAN MATA BLANCA SUSANA</v>
          </cell>
          <cell r="D141" t="str">
            <v>USADA</v>
          </cell>
          <cell r="E141">
            <v>4</v>
          </cell>
          <cell r="F141">
            <v>1</v>
          </cell>
          <cell r="G141">
            <v>108</v>
          </cell>
          <cell r="H141">
            <v>97.26</v>
          </cell>
          <cell r="I141">
            <v>122400</v>
          </cell>
          <cell r="J141" t="str">
            <v>BEMB620919HXA</v>
          </cell>
        </row>
        <row r="142">
          <cell r="B142">
            <v>142</v>
          </cell>
          <cell r="C142" t="str">
            <v>AUDE GOMEZ VICTOR MANUEL</v>
          </cell>
          <cell r="D142" t="str">
            <v>USADA</v>
          </cell>
          <cell r="E142">
            <v>6</v>
          </cell>
          <cell r="F142">
            <v>2</v>
          </cell>
          <cell r="G142">
            <v>129.66</v>
          </cell>
          <cell r="H142">
            <v>93.6</v>
          </cell>
          <cell r="I142">
            <v>132200</v>
          </cell>
          <cell r="J142" t="str">
            <v>AUGV640721S72</v>
          </cell>
        </row>
        <row r="143">
          <cell r="B143">
            <v>143</v>
          </cell>
          <cell r="C143" t="str">
            <v>DECANINI MEDINA ADOLFO</v>
          </cell>
          <cell r="J143" t="str">
            <v>DEMA5304241Y9</v>
          </cell>
        </row>
        <row r="144">
          <cell r="B144">
            <v>144</v>
          </cell>
          <cell r="C144" t="str">
            <v>RODRIGUEZ DE LA O MARIA TERESA</v>
          </cell>
          <cell r="J144" t="str">
            <v>RORT531119LJ0</v>
          </cell>
        </row>
        <row r="145">
          <cell r="B145">
            <v>145</v>
          </cell>
          <cell r="C145" t="str">
            <v>NAVARRO AGUILAR ALEJANDRO</v>
          </cell>
          <cell r="J145" t="str">
            <v>NAAA6702274P5</v>
          </cell>
        </row>
        <row r="146">
          <cell r="B146">
            <v>146</v>
          </cell>
          <cell r="C146" t="str">
            <v>GARCIA ESTRADA PATRICIA OLIVIA</v>
          </cell>
          <cell r="D146" t="str">
            <v>NUEVA</v>
          </cell>
          <cell r="E146">
            <v>5</v>
          </cell>
          <cell r="F146">
            <v>2</v>
          </cell>
          <cell r="G146">
            <v>147</v>
          </cell>
          <cell r="H146">
            <v>67.239999999999995</v>
          </cell>
          <cell r="I146">
            <v>119721.04</v>
          </cell>
          <cell r="J146" t="str">
            <v>GAEP500329GJ9</v>
          </cell>
        </row>
        <row r="147">
          <cell r="B147">
            <v>147</v>
          </cell>
          <cell r="C147" t="str">
            <v>BATISTA FIERRO ELIZABETH</v>
          </cell>
          <cell r="D147" t="str">
            <v>NUEVA</v>
          </cell>
          <cell r="E147">
            <v>5</v>
          </cell>
          <cell r="F147">
            <v>2</v>
          </cell>
          <cell r="G147">
            <v>119</v>
          </cell>
          <cell r="H147">
            <v>55.29</v>
          </cell>
          <cell r="I147">
            <v>105032</v>
          </cell>
          <cell r="J147" t="str">
            <v>BAFE680920B33</v>
          </cell>
        </row>
        <row r="148">
          <cell r="B148">
            <v>148</v>
          </cell>
          <cell r="C148" t="str">
            <v>CARRILLO SANCHEZ JUAN CARLOS</v>
          </cell>
          <cell r="D148" t="str">
            <v>USADA</v>
          </cell>
          <cell r="E148">
            <v>5</v>
          </cell>
          <cell r="F148">
            <v>2</v>
          </cell>
          <cell r="G148">
            <v>116.67</v>
          </cell>
          <cell r="H148">
            <v>77</v>
          </cell>
          <cell r="I148">
            <v>104290</v>
          </cell>
          <cell r="J148" t="str">
            <v>CASJ700806BK8</v>
          </cell>
        </row>
        <row r="149">
          <cell r="B149">
            <v>149</v>
          </cell>
          <cell r="C149" t="str">
            <v>MENDOZA ORTIZ ADOLFO</v>
          </cell>
          <cell r="D149" t="str">
            <v>CANCELADA</v>
          </cell>
          <cell r="J149" t="str">
            <v>MEOA681129472</v>
          </cell>
        </row>
        <row r="150">
          <cell r="B150">
            <v>150</v>
          </cell>
          <cell r="C150" t="str">
            <v>TORRES MORENO GREGORIO</v>
          </cell>
          <cell r="D150" t="str">
            <v>USADA</v>
          </cell>
          <cell r="E150">
            <v>7</v>
          </cell>
          <cell r="F150">
            <v>3</v>
          </cell>
          <cell r="G150">
            <v>138</v>
          </cell>
          <cell r="H150">
            <v>96.5</v>
          </cell>
          <cell r="I150">
            <v>151160</v>
          </cell>
          <cell r="J150" t="str">
            <v>TOMG461012380</v>
          </cell>
        </row>
        <row r="151">
          <cell r="B151">
            <v>151</v>
          </cell>
          <cell r="C151" t="str">
            <v>RESENDEZ MONTANEZ LAURA MANUELA</v>
          </cell>
          <cell r="D151" t="str">
            <v>USADA</v>
          </cell>
          <cell r="E151">
            <v>7</v>
          </cell>
          <cell r="F151">
            <v>4</v>
          </cell>
          <cell r="G151">
            <v>160</v>
          </cell>
          <cell r="H151">
            <v>113.03</v>
          </cell>
          <cell r="I151">
            <v>110000</v>
          </cell>
          <cell r="J151" t="str">
            <v>REML650617334</v>
          </cell>
        </row>
        <row r="152">
          <cell r="B152">
            <v>152</v>
          </cell>
          <cell r="C152" t="str">
            <v>GARDEA CASTILLO ANA</v>
          </cell>
          <cell r="D152" t="str">
            <v>USADA</v>
          </cell>
          <cell r="E152">
            <v>6</v>
          </cell>
          <cell r="F152">
            <v>2</v>
          </cell>
          <cell r="G152">
            <v>160</v>
          </cell>
          <cell r="H152">
            <v>63.64</v>
          </cell>
          <cell r="I152">
            <v>116000</v>
          </cell>
          <cell r="J152" t="str">
            <v>GACA6107266S7</v>
          </cell>
        </row>
        <row r="153">
          <cell r="B153">
            <v>153</v>
          </cell>
          <cell r="C153" t="str">
            <v>MORALES AVALOS DOMITILA</v>
          </cell>
          <cell r="J153" t="str">
            <v>MOAD660512LT6</v>
          </cell>
        </row>
        <row r="154">
          <cell r="B154">
            <v>154</v>
          </cell>
          <cell r="C154" t="str">
            <v>TORRES PEREZ LETICIA VICTORIA</v>
          </cell>
          <cell r="D154" t="str">
            <v>USADA</v>
          </cell>
          <cell r="E154">
            <v>6</v>
          </cell>
          <cell r="F154">
            <v>2</v>
          </cell>
          <cell r="G154">
            <v>99</v>
          </cell>
          <cell r="H154">
            <v>79.44</v>
          </cell>
          <cell r="I154">
            <v>100000</v>
          </cell>
          <cell r="J154" t="str">
            <v>TOPL601223LP1</v>
          </cell>
        </row>
        <row r="155">
          <cell r="B155">
            <v>155</v>
          </cell>
          <cell r="C155" t="str">
            <v>HERNANDEZ GAYTAN ROSALIA</v>
          </cell>
          <cell r="J155" t="str">
            <v>HEGR6909049J5</v>
          </cell>
        </row>
        <row r="156">
          <cell r="B156">
            <v>156</v>
          </cell>
          <cell r="C156" t="str">
            <v>RASCON MAJALCA LUZ MARIA</v>
          </cell>
          <cell r="D156" t="str">
            <v>USADA</v>
          </cell>
          <cell r="E156">
            <v>6</v>
          </cell>
          <cell r="F156">
            <v>3</v>
          </cell>
          <cell r="G156">
            <v>160</v>
          </cell>
          <cell r="H156">
            <v>63.5</v>
          </cell>
          <cell r="I156">
            <v>95675</v>
          </cell>
          <cell r="J156" t="str">
            <v>RAML6004161D6</v>
          </cell>
        </row>
        <row r="157">
          <cell r="B157">
            <v>157</v>
          </cell>
          <cell r="C157" t="str">
            <v>ESTRADA SOLIS JOSE LUIS</v>
          </cell>
          <cell r="J157" t="str">
            <v>EASL521016DZ6</v>
          </cell>
        </row>
        <row r="158">
          <cell r="B158">
            <v>158</v>
          </cell>
          <cell r="C158" t="str">
            <v>MARTINEZ PEREZ VICTORIANO</v>
          </cell>
          <cell r="J158" t="str">
            <v>MAPV641108EDA</v>
          </cell>
        </row>
        <row r="159">
          <cell r="B159">
            <v>159</v>
          </cell>
          <cell r="C159" t="str">
            <v>CANALES SANCHEZ ROSA MARIA</v>
          </cell>
          <cell r="J159" t="str">
            <v>CASR520923IE6</v>
          </cell>
        </row>
        <row r="160">
          <cell r="B160">
            <v>160</v>
          </cell>
          <cell r="C160" t="str">
            <v>PONCE MERAZ LORENA</v>
          </cell>
          <cell r="J160" t="str">
            <v>POML6609095B1</v>
          </cell>
        </row>
        <row r="161">
          <cell r="B161">
            <v>161</v>
          </cell>
          <cell r="C161" t="str">
            <v>FALCON MARTINEZ NORMA</v>
          </cell>
          <cell r="J161" t="str">
            <v>FAMN691219RK3</v>
          </cell>
        </row>
        <row r="162">
          <cell r="B162">
            <v>162</v>
          </cell>
          <cell r="C162" t="str">
            <v>GARCIA FALCON ROSALIA</v>
          </cell>
          <cell r="D162" t="str">
            <v>USADA</v>
          </cell>
          <cell r="E162">
            <v>6</v>
          </cell>
          <cell r="F162">
            <v>3</v>
          </cell>
          <cell r="G162">
            <v>120</v>
          </cell>
          <cell r="H162">
            <v>77</v>
          </cell>
          <cell r="I162">
            <v>115000</v>
          </cell>
          <cell r="J162" t="str">
            <v>GAFR6502011A7</v>
          </cell>
        </row>
        <row r="163">
          <cell r="B163">
            <v>163</v>
          </cell>
          <cell r="C163" t="str">
            <v>FRANCO TALAMANTES VALENTIN CIPRIANO</v>
          </cell>
          <cell r="J163" t="str">
            <v>FATV590729BW7</v>
          </cell>
        </row>
        <row r="164">
          <cell r="B164">
            <v>164</v>
          </cell>
          <cell r="C164" t="str">
            <v>SANCHEZ BARRAZA JESUS</v>
          </cell>
          <cell r="J164" t="str">
            <v>SABJ5308309S9</v>
          </cell>
        </row>
        <row r="165">
          <cell r="B165">
            <v>165</v>
          </cell>
          <cell r="C165" t="str">
            <v>BARRERA BETANCOURT JOSEFINA</v>
          </cell>
          <cell r="D165" t="str">
            <v>USADA</v>
          </cell>
          <cell r="E165">
            <v>5</v>
          </cell>
          <cell r="F165">
            <v>2</v>
          </cell>
          <cell r="G165">
            <v>78.75</v>
          </cell>
          <cell r="H165">
            <v>60.06</v>
          </cell>
          <cell r="I165">
            <v>98400</v>
          </cell>
          <cell r="J165" t="str">
            <v>BABJ610318K75</v>
          </cell>
        </row>
        <row r="166">
          <cell r="B166">
            <v>166</v>
          </cell>
          <cell r="C166" t="str">
            <v>PADILLA AGUIRRE JOSE LUIS</v>
          </cell>
          <cell r="D166" t="str">
            <v>NUEVA</v>
          </cell>
          <cell r="E166">
            <v>9</v>
          </cell>
          <cell r="F166">
            <v>3</v>
          </cell>
          <cell r="G166">
            <v>151.4</v>
          </cell>
          <cell r="H166">
            <v>95.72</v>
          </cell>
          <cell r="I166">
            <v>163500</v>
          </cell>
          <cell r="J166" t="str">
            <v>PAAL5109075U0</v>
          </cell>
        </row>
        <row r="167">
          <cell r="B167">
            <v>168</v>
          </cell>
          <cell r="C167" t="str">
            <v>MARQUEZ SOSA ALMA ROSA</v>
          </cell>
          <cell r="D167" t="str">
            <v>USADA</v>
          </cell>
          <cell r="E167">
            <v>9</v>
          </cell>
          <cell r="F167">
            <v>3</v>
          </cell>
          <cell r="G167">
            <v>174.91</v>
          </cell>
          <cell r="H167">
            <v>105.32</v>
          </cell>
          <cell r="I167">
            <v>206000</v>
          </cell>
          <cell r="J167" t="str">
            <v>MASA560723JA8</v>
          </cell>
        </row>
        <row r="168">
          <cell r="B168">
            <v>175</v>
          </cell>
          <cell r="C168" t="str">
            <v>DIAZ NAVA RAMON</v>
          </cell>
          <cell r="D168" t="str">
            <v>NUEVA</v>
          </cell>
          <cell r="E168">
            <v>5</v>
          </cell>
          <cell r="F168">
            <v>2</v>
          </cell>
          <cell r="G168">
            <v>135</v>
          </cell>
          <cell r="H168">
            <v>66.98</v>
          </cell>
          <cell r="I168">
            <v>83312.5</v>
          </cell>
          <cell r="J168" t="str">
            <v>DINR591123717</v>
          </cell>
        </row>
        <row r="169">
          <cell r="B169">
            <v>185</v>
          </cell>
          <cell r="C169" t="str">
            <v>GUTIERREZ ARAUJO FLORICIA</v>
          </cell>
          <cell r="D169" t="str">
            <v>USADA</v>
          </cell>
          <cell r="E169">
            <v>5</v>
          </cell>
          <cell r="F169">
            <v>2</v>
          </cell>
          <cell r="G169">
            <v>144</v>
          </cell>
          <cell r="H169">
            <v>63</v>
          </cell>
          <cell r="I169">
            <v>120000</v>
          </cell>
          <cell r="J169" t="str">
            <v>GUAF591119184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Cédulas"/>
      <sheetName val="Factores"/>
    </sheetNames>
    <sheetDataSet>
      <sheetData sheetId="0" refreshError="1"/>
      <sheetData sheetId="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AVALUO"/>
      <sheetName val="INSPECCIONES"/>
      <sheetName val="Cédulas"/>
      <sheetName val="budget"/>
    </sheetNames>
    <sheetDataSet>
      <sheetData sheetId="0" refreshError="1">
        <row r="1">
          <cell r="A1" t="str">
            <v>NACIONAL FINANCIERA, S.N.C.</v>
          </cell>
          <cell r="G1" t="str">
            <v>O.T. 8609-136/99, MO-563</v>
          </cell>
        </row>
        <row r="2">
          <cell r="A2" t="str">
            <v>GERENCIA FIDUCIARIA DE AVALUOS</v>
          </cell>
        </row>
        <row r="4">
          <cell r="A4" t="str">
            <v xml:space="preserve">- A V A L U O -     </v>
          </cell>
        </row>
        <row r="7">
          <cell r="A7" t="str">
            <v>I.- A N T E C E D E N T E S . -</v>
          </cell>
        </row>
        <row r="9">
          <cell r="A9" t="str">
            <v>INSTITUCION QUE PRACTICA EL AVALUO:</v>
          </cell>
          <cell r="F9" t="str">
            <v>NACIONAL FINANCIERA, S.N.C.</v>
          </cell>
        </row>
        <row r="11">
          <cell r="A11" t="str">
            <v>VALUADOR:</v>
          </cell>
          <cell r="F11" t="str">
            <v>ING. ANGEL RUGERIO MENDEZ</v>
          </cell>
        </row>
        <row r="13">
          <cell r="A13" t="str">
            <v>REG. C.N.B.V.</v>
          </cell>
          <cell r="F13">
            <v>3597</v>
          </cell>
        </row>
        <row r="15">
          <cell r="A15" t="str">
            <v>FECHA DEL AVALUO:</v>
          </cell>
          <cell r="F15" t="str">
            <v>19 DE JULIO DE 1999.</v>
          </cell>
        </row>
        <row r="17">
          <cell r="A17" t="str">
            <v>SOLICITANTE DEL AVALUO:</v>
          </cell>
          <cell r="F17" t="str">
            <v>LIC. JOSE PABLO MARTINEZ DEL RIO</v>
          </cell>
        </row>
        <row r="18">
          <cell r="F18" t="str">
            <v>DIRECTOR GENERAL ADJUNTO DE DESTINO</v>
          </cell>
        </row>
        <row r="19">
          <cell r="F19" t="str">
            <v>DE BIENES DE LA DIRECCION GENERAL DEL</v>
          </cell>
        </row>
        <row r="20">
          <cell r="F20" t="str">
            <v>DESTINO DE LOS BIENES  DE COMERCIO</v>
          </cell>
        </row>
        <row r="21">
          <cell r="F21" t="str">
            <v>EXTERIOR PROPIEDAD DEL FISCO FEDERAL</v>
          </cell>
        </row>
        <row r="22">
          <cell r="F22" t="str">
            <v>OFICIALIA MAYOR</v>
          </cell>
        </row>
        <row r="23">
          <cell r="F23" t="str">
            <v>SECRETARIA DE HACIENDA Y CREDITO PUBLICO</v>
          </cell>
        </row>
        <row r="26">
          <cell r="A26" t="str">
            <v>ACTIVO ò BIEN QUE SE VALUA:</v>
          </cell>
          <cell r="F26" t="str">
            <v>49 TRACTOCAMIONES, 71 CAJAS SECAS, 3 CAJAS</v>
          </cell>
        </row>
        <row r="27">
          <cell r="F27" t="str">
            <v>REFRIGERADAS, 10 PLATAFORMAS Y EJES, 7</v>
          </cell>
        </row>
        <row r="28">
          <cell r="F28" t="str">
            <v>CONTENEDORES Y 1 REMOLQUE P/CABALLOS.</v>
          </cell>
        </row>
        <row r="29">
          <cell r="F29" t="str">
            <v>DIFERENTES MARCAS Y MODELOS</v>
          </cell>
        </row>
        <row r="31">
          <cell r="A31" t="str">
            <v>PROPIETARIO DEL ACTIVO:</v>
          </cell>
          <cell r="F31" t="str">
            <v>FISCO FEDERAL - SECRETARIA DE HACIENDA Y</v>
          </cell>
        </row>
        <row r="32">
          <cell r="F32" t="str">
            <v>CREDITO PUBLICO</v>
          </cell>
        </row>
        <row r="34">
          <cell r="A34" t="str">
            <v>PROPOSITO DEL AVALUO:</v>
          </cell>
          <cell r="F34" t="str">
            <v>CONOCER SU VALOR COMERCIAL PARA SU</v>
          </cell>
        </row>
        <row r="35">
          <cell r="F35" t="str">
            <v>ENAJENACION</v>
          </cell>
        </row>
        <row r="37">
          <cell r="A37" t="str">
            <v>UBICACION DEL ACTIVOS:</v>
          </cell>
          <cell r="F37" t="str">
            <v xml:space="preserve">ADUANA DE MONTERREY, NUEVO LEON. </v>
          </cell>
        </row>
        <row r="38">
          <cell r="F38" t="str">
            <v>NUEVO LAREDO, REYNOSA Y MATAMOROS, TAMPS.</v>
          </cell>
        </row>
        <row r="42">
          <cell r="A42" t="str">
            <v>II.- CONSIDERACIONES PREVIAS AL VALUO.</v>
          </cell>
        </row>
        <row r="44">
          <cell r="A44" t="str">
            <v>1.-</v>
          </cell>
          <cell r="B44" t="str">
            <v>LOS BIENES INCLUIDOS EN EL PRESENTE AVALUO SON LOS QUE SE CONSTATARON COMO</v>
          </cell>
        </row>
        <row r="45">
          <cell r="B45" t="str">
            <v>EXISTENTES EN LAS ADUANAS DE NUEVO LAREDO, REYNOSA, Y  MATAMOROS, TAMPS. MONTERREY, N.L.</v>
          </cell>
        </row>
        <row r="47">
          <cell r="A47" t="str">
            <v>2.-</v>
          </cell>
          <cell r="B47" t="str">
            <v>LOS BIENES INCLUIDOS EN EL PRESENTE AVALUO CORRESPONDEN A LOS DECLARADOS POR LA</v>
          </cell>
        </row>
        <row r="48">
          <cell r="B48" t="str">
            <v>DIRECCION GENERAL DE DESTINO DE BIENES COMO DE SU PROPIEDAD, MISMA QUE NO FUE</v>
          </cell>
        </row>
        <row r="49">
          <cell r="B49" t="str">
            <v>VERIFICADA, NI SE INVESTIGARON GRAVAMENES O RESERVAS DE DOMINIO QUE PUDIESEN EXISTIR</v>
          </cell>
        </row>
        <row r="50">
          <cell r="B50" t="str">
            <v>SOBRE DICHOS BIENES</v>
          </cell>
        </row>
        <row r="52">
          <cell r="A52" t="str">
            <v>3.-</v>
          </cell>
          <cell r="B52" t="str">
            <v>NO SE CONSIDERAN  DESCUENTOS ESPECIALES POR PARTE DE LOS PROVEEDORES ASI COMO</v>
          </cell>
        </row>
        <row r="53">
          <cell r="B53" t="str">
            <v>TAMPOCO EL IMPUESTO AL VALOR AGREGADO (I.V.A.)</v>
          </cell>
        </row>
        <row r="55">
          <cell r="A55" t="str">
            <v>4.-</v>
          </cell>
          <cell r="B55" t="str">
            <v>EL VALOR NETO DE REPOSICION PARA EL EQUIPO FUERA DE SERVICIO, ES EL EQUIVALENTE AL</v>
          </cell>
        </row>
        <row r="56">
          <cell r="A56">
            <v>0</v>
          </cell>
          <cell r="B56" t="str">
            <v>VALOR DE LIQUIDACION O RESCATE, EL CUAL CONSIDERA EL ESTADO DE CONSERVACION,</v>
          </cell>
        </row>
        <row r="57">
          <cell r="B57" t="str">
            <v>OPERACION Y EDAD DE LOS VEHICULOS.</v>
          </cell>
        </row>
        <row r="59">
          <cell r="A59" t="str">
            <v>5.-</v>
          </cell>
          <cell r="B59" t="str">
            <v>LOS PERITOS PARTICIPANTES EN ESTE AVALUO SON: ING. ANGEL RUGERIO MENDEZ</v>
          </cell>
        </row>
        <row r="62">
          <cell r="A62" t="str">
            <v>6.-</v>
          </cell>
          <cell r="B62" t="str">
            <v>NO SE ASUME REPONSABILIDAD ALGUNA POR LOS VALORES ASENTADOS EN ESTE AVALUO FUERA</v>
          </cell>
        </row>
        <row r="63">
          <cell r="B63" t="str">
            <v>DEL TIEMPO DE VIGENCIA DEL MISMO, QUE ES DE SEIS MESES CONTADOS A PARTIR DE LA FECHA</v>
          </cell>
        </row>
        <row r="64">
          <cell r="B64" t="str">
            <v>DE ELABORACION 19 DE JULIO DE 1999, SIEMPRE Y CUANDO LAS CARACTERISTICAS OBSERVADAS</v>
          </cell>
        </row>
        <row r="65">
          <cell r="B65" t="str">
            <v>EN LA FECHA DE ELABORACION NO CAMBIEN.</v>
          </cell>
        </row>
        <row r="69">
          <cell r="A69" t="str">
            <v>VALOR COMERCIAL (V.C.)</v>
          </cell>
        </row>
        <row r="71">
          <cell r="A71" t="str">
            <v>SE ENTIENDE COMO EL VALOR QUE TIENEN LOS BIENES EN LA FECHA QUE SE ELABORO EL AVALUO Y EL</v>
          </cell>
        </row>
        <row r="72">
          <cell r="A72" t="str">
            <v>RESULTADO PROMEDIO DEL VALOR DE COTIZACION O ESTIMADO DE MERCADO DE UN BIEN NUEVO</v>
          </cell>
        </row>
        <row r="73">
          <cell r="A73" t="str">
            <v>IGUAL O EQUIVALENTE AL EXISTENTE, CORREGIDO POR LOS COSTOS DE REACONDICIONAMIENTO</v>
          </cell>
        </row>
        <row r="74">
          <cell r="A74" t="str">
            <v>DEBIDO A LA VIDA CONSUMIDA Y ESTADO DE CONSERVACION, UTILIDAD, GASTOS DE TRASLADO,</v>
          </cell>
        </row>
        <row r="75">
          <cell r="A75" t="str">
            <v>ALMACENAMIENTO Y RIESGOS POR INTERES O DEMANDA QUE EXISTE EN EL MERCADO.</v>
          </cell>
        </row>
        <row r="84">
          <cell r="A84" t="str">
            <v>III.- RESUMEN DE VALORES.</v>
          </cell>
        </row>
        <row r="87">
          <cell r="A87" t="str">
            <v>DESCRIPCION</v>
          </cell>
          <cell r="D87" t="str">
            <v>VALOR COMERCIAL</v>
          </cell>
          <cell r="F87" t="str">
            <v>VALOR DE REMATE</v>
          </cell>
        </row>
        <row r="90">
          <cell r="A90" t="str">
            <v xml:space="preserve">49 TRACTOCAMIONES </v>
          </cell>
          <cell r="D90">
            <v>20060000</v>
          </cell>
          <cell r="F90">
            <v>5416000</v>
          </cell>
        </row>
        <row r="91">
          <cell r="A91" t="str">
            <v>71 CAJAS SECAS</v>
          </cell>
        </row>
        <row r="92">
          <cell r="A92" t="str">
            <v>3 CAJAS REFRIGERADAS</v>
          </cell>
        </row>
        <row r="93">
          <cell r="A93" t="str">
            <v>10 PLATAFORMAS Y EJES</v>
          </cell>
        </row>
        <row r="94">
          <cell r="A94" t="str">
            <v>7 CONTENEDORES</v>
          </cell>
        </row>
        <row r="95">
          <cell r="A95" t="str">
            <v>1 REMOLQUE PARA CABALLOS</v>
          </cell>
        </row>
        <row r="100">
          <cell r="A100" t="str">
            <v>AL 19 DE JULIO DE 1999, CERTIFICO QUE EL VALOR COMERCIAL DE LOS BIENES ARRIBA</v>
          </cell>
        </row>
        <row r="101">
          <cell r="A101" t="str">
            <v>DESCRITOS PROPIEDAD DEL FISCO FEDERAL LOCALIZADOS EN :</v>
          </cell>
        </row>
        <row r="102">
          <cell r="A102" t="str">
            <v>ADUANA DE NUEVO LAREDO, REYNOSA, MATAMOROS, TAMPS. Y MONTERREY, N. LEON.</v>
          </cell>
        </row>
        <row r="105">
          <cell r="D105" t="str">
            <v>ASCIENDEN A:</v>
          </cell>
        </row>
        <row r="107">
          <cell r="D107" t="str">
            <v>VALOR COMERCIAL TOTAL :</v>
          </cell>
          <cell r="F107">
            <v>20060000</v>
          </cell>
        </row>
        <row r="108">
          <cell r="B108" t="str">
            <v>( VEINTE MILLONES SESENTA MIL PESOS, 00/100 M.N.)</v>
          </cell>
        </row>
        <row r="110">
          <cell r="D110" t="str">
            <v>VALOR DE REMATE TOTAL :</v>
          </cell>
          <cell r="F110">
            <v>5416000</v>
          </cell>
        </row>
        <row r="111">
          <cell r="C111" t="str">
            <v>( CINCO MILLONES CUATROCIENTOS DIEZ Y SEIS MIL PESOS, 00/100 M.N.)</v>
          </cell>
        </row>
        <row r="117">
          <cell r="C117" t="str">
            <v xml:space="preserve">MEXICO D.F. A </v>
          </cell>
          <cell r="D117" t="str">
            <v>19 DE JULIO DE 1999.</v>
          </cell>
        </row>
        <row r="122">
          <cell r="A122" t="str">
            <v xml:space="preserve">           ING. ANGEL RUGERIO MENDEZ</v>
          </cell>
          <cell r="F122" t="str">
            <v>ARQ. RAUL DE LA FUENTE REYES</v>
          </cell>
        </row>
        <row r="123">
          <cell r="A123" t="str">
            <v xml:space="preserve">            PERITO VALUADOR</v>
          </cell>
          <cell r="F123" t="str">
            <v>GERENTE FIDUCIARIO DE AVALUOS</v>
          </cell>
        </row>
        <row r="124">
          <cell r="A124" t="str">
            <v xml:space="preserve">            REG. C.N.B. y V. 3597</v>
          </cell>
          <cell r="F124" t="str">
            <v>REG. C.N.B. y V. 3190</v>
          </cell>
        </row>
        <row r="125">
          <cell r="A125" t="str">
            <v>IV.- RELACION DE BIENES VALUADOS</v>
          </cell>
        </row>
        <row r="127">
          <cell r="B127" t="str">
            <v>NUEVO LAREDO</v>
          </cell>
        </row>
        <row r="128">
          <cell r="A128" t="str">
            <v xml:space="preserve">NO. </v>
          </cell>
          <cell r="B128" t="str">
            <v>CONTROL</v>
          </cell>
          <cell r="C128" t="str">
            <v xml:space="preserve">MARCA </v>
          </cell>
          <cell r="D128" t="str">
            <v>TIPO</v>
          </cell>
          <cell r="E128" t="str">
            <v>MODELO</v>
          </cell>
          <cell r="F128" t="str">
            <v>SERIE</v>
          </cell>
          <cell r="G128" t="str">
            <v>V. COM.</v>
          </cell>
        </row>
        <row r="129">
          <cell r="G129" t="str">
            <v>$</v>
          </cell>
        </row>
        <row r="131">
          <cell r="A131">
            <v>1</v>
          </cell>
          <cell r="B131" t="str">
            <v>59/95</v>
          </cell>
          <cell r="C131" t="str">
            <v>KENWORTH</v>
          </cell>
          <cell r="D131" t="str">
            <v>TRACTO 5ª RUEDA</v>
          </cell>
          <cell r="E131">
            <v>1973</v>
          </cell>
          <cell r="F131" t="str">
            <v>SIN SERIE</v>
          </cell>
          <cell r="G131">
            <v>85000</v>
          </cell>
        </row>
        <row r="132">
          <cell r="A132">
            <v>2</v>
          </cell>
          <cell r="B132" t="str">
            <v>895/94</v>
          </cell>
          <cell r="C132" t="str">
            <v>PETERBILT</v>
          </cell>
          <cell r="D132" t="str">
            <v>TRACTO 5ª RUEDA</v>
          </cell>
          <cell r="E132">
            <v>1984</v>
          </cell>
          <cell r="F132" t="str">
            <v>1XP6D29X4EN162216</v>
          </cell>
          <cell r="G132">
            <v>160000</v>
          </cell>
        </row>
        <row r="133">
          <cell r="A133">
            <v>3</v>
          </cell>
          <cell r="B133" t="str">
            <v>113/95</v>
          </cell>
          <cell r="C133" t="str">
            <v>INTERNATIONAL</v>
          </cell>
          <cell r="D133" t="str">
            <v>TRACTO 5ª RUEDA</v>
          </cell>
          <cell r="E133">
            <v>1981</v>
          </cell>
          <cell r="F133" t="str">
            <v>1HTDF2275BGB17885</v>
          </cell>
          <cell r="G133">
            <v>150000</v>
          </cell>
        </row>
        <row r="134">
          <cell r="A134">
            <v>4</v>
          </cell>
          <cell r="B134" t="str">
            <v>443/95</v>
          </cell>
          <cell r="C134" t="str">
            <v>FREIGHTLINER</v>
          </cell>
          <cell r="D134" t="str">
            <v>TRACTO 5ª RUEDA</v>
          </cell>
          <cell r="E134">
            <v>1979</v>
          </cell>
          <cell r="F134" t="str">
            <v>CA213HL162577</v>
          </cell>
          <cell r="G134">
            <v>140000</v>
          </cell>
        </row>
        <row r="135">
          <cell r="A135">
            <v>5</v>
          </cell>
          <cell r="B135" t="str">
            <v>766/94</v>
          </cell>
          <cell r="C135" t="str">
            <v>WHITE</v>
          </cell>
          <cell r="D135" t="str">
            <v>TRACTO 5ª RUEDA</v>
          </cell>
          <cell r="E135">
            <v>1979</v>
          </cell>
          <cell r="F135" t="str">
            <v>MTRCPHG026549</v>
          </cell>
          <cell r="G135">
            <v>140000</v>
          </cell>
        </row>
        <row r="136">
          <cell r="A136">
            <v>6</v>
          </cell>
          <cell r="B136" t="str">
            <v>881/94</v>
          </cell>
          <cell r="C136" t="str">
            <v>INTERNATIONAL</v>
          </cell>
          <cell r="D136" t="str">
            <v>TRACTO 5ª RUEDA</v>
          </cell>
          <cell r="E136">
            <v>1982</v>
          </cell>
          <cell r="F136" t="str">
            <v>1HTL23275CGA14089</v>
          </cell>
          <cell r="G136">
            <v>155000</v>
          </cell>
        </row>
        <row r="137">
          <cell r="A137">
            <v>7</v>
          </cell>
          <cell r="B137" t="str">
            <v>332/94</v>
          </cell>
          <cell r="C137" t="str">
            <v>FRUEHAUF</v>
          </cell>
          <cell r="D137" t="str">
            <v>CAJA SECA</v>
          </cell>
          <cell r="E137">
            <v>1984</v>
          </cell>
          <cell r="F137" t="str">
            <v>1H2V04825EA012799</v>
          </cell>
          <cell r="G137">
            <v>80000</v>
          </cell>
        </row>
        <row r="138">
          <cell r="A138">
            <v>8</v>
          </cell>
          <cell r="B138" t="str">
            <v>334/94</v>
          </cell>
          <cell r="C138" t="str">
            <v>KENTUCKY</v>
          </cell>
          <cell r="D138" t="str">
            <v>CAJA SECA</v>
          </cell>
          <cell r="E138">
            <v>1990</v>
          </cell>
          <cell r="F138" t="str">
            <v>1KKVA5320LL087176</v>
          </cell>
          <cell r="G138">
            <v>100000</v>
          </cell>
        </row>
        <row r="139">
          <cell r="A139">
            <v>9</v>
          </cell>
          <cell r="B139" t="str">
            <v>915/97</v>
          </cell>
          <cell r="C139" t="str">
            <v>FELPS</v>
          </cell>
          <cell r="D139" t="str">
            <v>REMOLQUE P/CABALLOS</v>
          </cell>
          <cell r="E139" t="str">
            <v>S/M</v>
          </cell>
          <cell r="F139">
            <v>24538</v>
          </cell>
          <cell r="G139">
            <v>70000</v>
          </cell>
        </row>
        <row r="140">
          <cell r="A140">
            <v>10</v>
          </cell>
          <cell r="B140" t="str">
            <v>882/94</v>
          </cell>
          <cell r="C140" t="str">
            <v>INTERNATIONAL</v>
          </cell>
          <cell r="D140" t="str">
            <v>TRACTO 5ª RUEDA</v>
          </cell>
          <cell r="E140">
            <v>1979</v>
          </cell>
          <cell r="F140" t="str">
            <v>E2327JGA19562</v>
          </cell>
          <cell r="G140">
            <v>140000</v>
          </cell>
        </row>
        <row r="141">
          <cell r="A141">
            <v>11</v>
          </cell>
          <cell r="B141" t="str">
            <v>333/94</v>
          </cell>
          <cell r="C141" t="str">
            <v>DORSEY</v>
          </cell>
          <cell r="D141" t="str">
            <v>CAJA SECA</v>
          </cell>
          <cell r="E141">
            <v>1989</v>
          </cell>
          <cell r="F141" t="str">
            <v>1DTV11Z28KW035776</v>
          </cell>
          <cell r="G141">
            <v>100000</v>
          </cell>
        </row>
        <row r="142">
          <cell r="A142">
            <v>12</v>
          </cell>
          <cell r="B142" t="str">
            <v>215/94</v>
          </cell>
          <cell r="C142" t="str">
            <v>FRUEHAUF</v>
          </cell>
          <cell r="D142" t="str">
            <v>CAJA SECA</v>
          </cell>
          <cell r="E142">
            <v>1984</v>
          </cell>
          <cell r="F142" t="str">
            <v>1H2V04820EA014444</v>
          </cell>
          <cell r="G142">
            <v>80000</v>
          </cell>
        </row>
        <row r="143">
          <cell r="A143">
            <v>13</v>
          </cell>
          <cell r="B143" t="str">
            <v>497/96</v>
          </cell>
          <cell r="C143" t="str">
            <v xml:space="preserve">PINES </v>
          </cell>
          <cell r="D143" t="str">
            <v>CAJA SECA</v>
          </cell>
          <cell r="E143">
            <v>1994</v>
          </cell>
          <cell r="F143" t="str">
            <v>1PNV452S2RKB53819</v>
          </cell>
          <cell r="G143">
            <v>150000</v>
          </cell>
        </row>
        <row r="144">
          <cell r="A144">
            <v>14</v>
          </cell>
          <cell r="B144" t="str">
            <v>465/96</v>
          </cell>
          <cell r="C144" t="str">
            <v>STOUGHTON</v>
          </cell>
          <cell r="D144" t="str">
            <v>CAJA SECA</v>
          </cell>
          <cell r="E144">
            <v>1986</v>
          </cell>
          <cell r="F144" t="str">
            <v>1DW1A4822HS533332</v>
          </cell>
          <cell r="G144">
            <v>85000</v>
          </cell>
        </row>
        <row r="145">
          <cell r="A145">
            <v>15</v>
          </cell>
          <cell r="B145" t="str">
            <v>499/96</v>
          </cell>
          <cell r="C145" t="str">
            <v>FRUEHAUF</v>
          </cell>
          <cell r="D145" t="str">
            <v>CAJA SECA</v>
          </cell>
          <cell r="E145" t="str">
            <v>S/M</v>
          </cell>
          <cell r="F145" t="str">
            <v>MAS467212</v>
          </cell>
          <cell r="G145">
            <v>60000</v>
          </cell>
        </row>
        <row r="146">
          <cell r="A146">
            <v>16</v>
          </cell>
          <cell r="B146" t="str">
            <v>887/94</v>
          </cell>
          <cell r="C146" t="str">
            <v>BUDD</v>
          </cell>
          <cell r="D146" t="str">
            <v>CAJA SECA</v>
          </cell>
          <cell r="E146" t="str">
            <v>S/M</v>
          </cell>
          <cell r="F146" t="str">
            <v>SIN SERIE</v>
          </cell>
          <cell r="G146">
            <v>75000</v>
          </cell>
        </row>
        <row r="147">
          <cell r="A147">
            <v>17</v>
          </cell>
          <cell r="B147" t="str">
            <v>891/94</v>
          </cell>
          <cell r="C147" t="str">
            <v>TRAILMOBILE</v>
          </cell>
          <cell r="D147" t="str">
            <v>CAJA SECA</v>
          </cell>
          <cell r="E147" t="str">
            <v>S/M</v>
          </cell>
          <cell r="F147" t="str">
            <v>SIN SERIE</v>
          </cell>
          <cell r="G147">
            <v>75000</v>
          </cell>
        </row>
        <row r="148">
          <cell r="A148">
            <v>18</v>
          </cell>
          <cell r="B148" t="str">
            <v>886/94</v>
          </cell>
          <cell r="C148" t="str">
            <v xml:space="preserve">MILLER </v>
          </cell>
          <cell r="D148" t="str">
            <v>CAJA SECA</v>
          </cell>
          <cell r="E148">
            <v>1981</v>
          </cell>
          <cell r="F148" t="str">
            <v>BB486066</v>
          </cell>
          <cell r="G148">
            <v>75000</v>
          </cell>
        </row>
        <row r="149">
          <cell r="A149">
            <v>19</v>
          </cell>
          <cell r="B149" t="str">
            <v>884/94</v>
          </cell>
          <cell r="C149" t="str">
            <v>UTILITY</v>
          </cell>
          <cell r="D149" t="str">
            <v>CAJA SECA</v>
          </cell>
          <cell r="E149" t="str">
            <v>S/M</v>
          </cell>
          <cell r="F149" t="str">
            <v>6T81582001-V52D</v>
          </cell>
          <cell r="G149">
            <v>75000</v>
          </cell>
        </row>
        <row r="150">
          <cell r="A150">
            <v>20</v>
          </cell>
          <cell r="B150" t="str">
            <v>196/94</v>
          </cell>
          <cell r="C150" t="str">
            <v>LUFKIN</v>
          </cell>
          <cell r="D150" t="str">
            <v>CAJA SECA</v>
          </cell>
          <cell r="E150">
            <v>1987</v>
          </cell>
          <cell r="F150" t="str">
            <v>1L01A4825H1073505</v>
          </cell>
          <cell r="G150">
            <v>90000</v>
          </cell>
        </row>
        <row r="151">
          <cell r="A151">
            <v>21</v>
          </cell>
          <cell r="B151" t="str">
            <v>48/95</v>
          </cell>
          <cell r="C151" t="str">
            <v>FRUEHAUF</v>
          </cell>
          <cell r="D151" t="str">
            <v>CAJA SECA</v>
          </cell>
          <cell r="E151" t="str">
            <v>S/M</v>
          </cell>
          <cell r="F151" t="str">
            <v>FM12626</v>
          </cell>
          <cell r="G151">
            <v>90000</v>
          </cell>
        </row>
        <row r="152">
          <cell r="A152">
            <v>22</v>
          </cell>
          <cell r="B152" t="str">
            <v>271/96</v>
          </cell>
          <cell r="C152" t="str">
            <v>TRAILMOBILE</v>
          </cell>
          <cell r="D152" t="str">
            <v>CAJA SECA</v>
          </cell>
          <cell r="E152">
            <v>1986</v>
          </cell>
          <cell r="F152" t="str">
            <v>1PT01AAH3G9004301</v>
          </cell>
          <cell r="G152">
            <v>85000</v>
          </cell>
        </row>
        <row r="153">
          <cell r="A153">
            <v>23</v>
          </cell>
          <cell r="B153" t="str">
            <v>264/95</v>
          </cell>
          <cell r="C153" t="str">
            <v>FRUEHAUF</v>
          </cell>
          <cell r="D153" t="str">
            <v>CAJA SECA</v>
          </cell>
          <cell r="E153">
            <v>1979</v>
          </cell>
          <cell r="F153" t="str">
            <v>MAV575803</v>
          </cell>
          <cell r="G153">
            <v>70000</v>
          </cell>
        </row>
        <row r="154">
          <cell r="A154">
            <v>24</v>
          </cell>
          <cell r="B154" t="str">
            <v>444/95</v>
          </cell>
          <cell r="C154" t="str">
            <v>STOUGHTON</v>
          </cell>
          <cell r="D154" t="str">
            <v>CAJA SECA</v>
          </cell>
          <cell r="E154">
            <v>1993</v>
          </cell>
          <cell r="F154" t="str">
            <v>1DW1A5323PS842402</v>
          </cell>
          <cell r="G154">
            <v>4000000</v>
          </cell>
        </row>
        <row r="155">
          <cell r="A155">
            <v>25</v>
          </cell>
          <cell r="B155" t="str">
            <v>484/96</v>
          </cell>
          <cell r="C155" t="str">
            <v>SIN /MARCA</v>
          </cell>
          <cell r="D155" t="str">
            <v>PLATAFORMA</v>
          </cell>
          <cell r="E155" t="str">
            <v>S/M</v>
          </cell>
          <cell r="F155" t="str">
            <v>SIN SERIE</v>
          </cell>
          <cell r="G155">
            <v>60000</v>
          </cell>
        </row>
        <row r="156">
          <cell r="A156">
            <v>26</v>
          </cell>
          <cell r="B156" t="str">
            <v>868/94</v>
          </cell>
          <cell r="C156" t="str">
            <v>GREAT DANE</v>
          </cell>
          <cell r="D156" t="str">
            <v>CONTENEDOR</v>
          </cell>
          <cell r="E156">
            <v>1994</v>
          </cell>
          <cell r="F156" t="str">
            <v>1GRCT9609RS099425</v>
          </cell>
          <cell r="G156">
            <v>35000</v>
          </cell>
        </row>
        <row r="157">
          <cell r="A157">
            <v>27</v>
          </cell>
          <cell r="B157" t="str">
            <v>483/96</v>
          </cell>
          <cell r="C157" t="str">
            <v>GREAT DANE</v>
          </cell>
          <cell r="D157" t="str">
            <v>CAJA REFRIGERADA</v>
          </cell>
          <cell r="E157">
            <v>1979</v>
          </cell>
          <cell r="F157">
            <v>94770</v>
          </cell>
          <cell r="G157">
            <v>80000</v>
          </cell>
        </row>
        <row r="158">
          <cell r="A158">
            <v>28</v>
          </cell>
          <cell r="B158" t="str">
            <v>352/97</v>
          </cell>
          <cell r="C158" t="str">
            <v>TRAILMOBILE</v>
          </cell>
          <cell r="D158" t="str">
            <v>CAJA SECA</v>
          </cell>
          <cell r="E158">
            <v>1988</v>
          </cell>
          <cell r="F158" t="str">
            <v>1PTO5DAEJ9006705</v>
          </cell>
          <cell r="G158">
            <v>95000</v>
          </cell>
        </row>
        <row r="159">
          <cell r="A159">
            <v>29</v>
          </cell>
          <cell r="B159" t="str">
            <v>892/9</v>
          </cell>
          <cell r="C159" t="str">
            <v>UTILITY</v>
          </cell>
          <cell r="D159" t="str">
            <v>CAJA SECA</v>
          </cell>
          <cell r="E159">
            <v>1976</v>
          </cell>
          <cell r="F159" t="str">
            <v>7U69004003</v>
          </cell>
          <cell r="G159">
            <v>50000</v>
          </cell>
        </row>
        <row r="160">
          <cell r="A160">
            <v>30</v>
          </cell>
          <cell r="B160" t="str">
            <v>890/94</v>
          </cell>
          <cell r="C160" t="str">
            <v>TRAILMOBILE</v>
          </cell>
          <cell r="D160" t="str">
            <v>CAJA SECA</v>
          </cell>
          <cell r="E160">
            <v>1983</v>
          </cell>
          <cell r="F160" t="str">
            <v>1PTO1AAH3D9003709</v>
          </cell>
          <cell r="G160">
            <v>70000</v>
          </cell>
        </row>
        <row r="161">
          <cell r="A161">
            <v>31</v>
          </cell>
          <cell r="B161" t="str">
            <v>889/94</v>
          </cell>
          <cell r="C161" t="str">
            <v>FRUEHAUF</v>
          </cell>
          <cell r="D161" t="str">
            <v>CAJA SECA</v>
          </cell>
          <cell r="E161">
            <v>1983</v>
          </cell>
          <cell r="F161" t="str">
            <v>1H2V04820DA007928</v>
          </cell>
          <cell r="G161">
            <v>70000</v>
          </cell>
        </row>
        <row r="162">
          <cell r="A162">
            <v>32</v>
          </cell>
          <cell r="B162" t="str">
            <v>177/97</v>
          </cell>
          <cell r="C162" t="str">
            <v>THEURER</v>
          </cell>
          <cell r="D162" t="str">
            <v>CAJA SECA</v>
          </cell>
          <cell r="E162">
            <v>1987</v>
          </cell>
          <cell r="F162" t="str">
            <v>11825H2209715</v>
          </cell>
          <cell r="G162">
            <v>90000</v>
          </cell>
        </row>
        <row r="163">
          <cell r="A163">
            <v>33</v>
          </cell>
          <cell r="B163" t="str">
            <v>95/95</v>
          </cell>
          <cell r="C163" t="str">
            <v>AMERICAN</v>
          </cell>
          <cell r="D163" t="str">
            <v>CAJA REFRIGERADA</v>
          </cell>
          <cell r="E163">
            <v>1979</v>
          </cell>
          <cell r="F163">
            <v>32434</v>
          </cell>
          <cell r="G163">
            <v>70000</v>
          </cell>
        </row>
        <row r="164">
          <cell r="A164">
            <v>34</v>
          </cell>
          <cell r="B164" t="str">
            <v>382/93</v>
          </cell>
          <cell r="C164" t="str">
            <v>LOAD CRAFT</v>
          </cell>
          <cell r="D164" t="str">
            <v>PLATAFORMA</v>
          </cell>
          <cell r="E164">
            <v>1986</v>
          </cell>
          <cell r="F164" t="str">
            <v>1LDE4020XGB860607</v>
          </cell>
          <cell r="G164">
            <v>50000</v>
          </cell>
        </row>
        <row r="165">
          <cell r="A165">
            <v>35</v>
          </cell>
          <cell r="B165" t="str">
            <v>356/93</v>
          </cell>
          <cell r="C165" t="str">
            <v>UTILITY</v>
          </cell>
          <cell r="D165" t="str">
            <v>CAJA REFRIGERADA</v>
          </cell>
          <cell r="E165">
            <v>1984</v>
          </cell>
          <cell r="F165" t="str">
            <v>1IUYS348XET209314</v>
          </cell>
          <cell r="G165">
            <v>100000</v>
          </cell>
        </row>
        <row r="166">
          <cell r="A166">
            <v>36</v>
          </cell>
          <cell r="B166" t="str">
            <v>367/97</v>
          </cell>
          <cell r="C166" t="str">
            <v>GREAT DANE</v>
          </cell>
          <cell r="D166" t="str">
            <v>CAJA SECA</v>
          </cell>
          <cell r="E166" t="str">
            <v>S/M</v>
          </cell>
          <cell r="F166">
            <v>8914495</v>
          </cell>
          <cell r="G166">
            <v>65000</v>
          </cell>
        </row>
        <row r="167">
          <cell r="A167" t="str">
            <v xml:space="preserve">NO. </v>
          </cell>
          <cell r="B167" t="str">
            <v>CONTROL</v>
          </cell>
          <cell r="C167" t="str">
            <v xml:space="preserve">MARCA </v>
          </cell>
          <cell r="D167" t="str">
            <v>TIPO</v>
          </cell>
          <cell r="E167" t="str">
            <v>MODELO</v>
          </cell>
          <cell r="F167" t="str">
            <v>SERIE</v>
          </cell>
          <cell r="G167" t="str">
            <v>V. COM.</v>
          </cell>
        </row>
        <row r="168">
          <cell r="G168" t="str">
            <v>$</v>
          </cell>
        </row>
        <row r="170">
          <cell r="A170">
            <v>37</v>
          </cell>
          <cell r="B170" t="str">
            <v>621/97</v>
          </cell>
          <cell r="C170" t="str">
            <v>FRUEHAUF</v>
          </cell>
          <cell r="D170" t="str">
            <v>CAJA SECA</v>
          </cell>
          <cell r="E170">
            <v>1991</v>
          </cell>
          <cell r="F170" t="str">
            <v>1H2V05323ME043005</v>
          </cell>
          <cell r="G170">
            <v>120000</v>
          </cell>
        </row>
        <row r="171">
          <cell r="A171">
            <v>38</v>
          </cell>
          <cell r="B171" t="str">
            <v>87/97</v>
          </cell>
          <cell r="C171" t="str">
            <v>THEURER</v>
          </cell>
          <cell r="D171" t="str">
            <v>CAJA SECA</v>
          </cell>
          <cell r="E171">
            <v>1980</v>
          </cell>
          <cell r="F171" t="str">
            <v>TG23467</v>
          </cell>
          <cell r="G171">
            <v>60000</v>
          </cell>
        </row>
        <row r="172">
          <cell r="A172">
            <v>39</v>
          </cell>
          <cell r="B172" t="str">
            <v>822/94</v>
          </cell>
          <cell r="C172" t="str">
            <v>THEURER</v>
          </cell>
          <cell r="D172" t="str">
            <v>PLATAFORMA</v>
          </cell>
          <cell r="E172">
            <v>1982</v>
          </cell>
          <cell r="F172" t="str">
            <v>144027C1102814</v>
          </cell>
          <cell r="G172">
            <v>50000</v>
          </cell>
        </row>
        <row r="173">
          <cell r="A173">
            <v>40</v>
          </cell>
          <cell r="B173" t="str">
            <v>565/97</v>
          </cell>
          <cell r="C173" t="str">
            <v>PETERBILT</v>
          </cell>
          <cell r="D173" t="str">
            <v>TRACTO 5ª RUEDA</v>
          </cell>
          <cell r="E173">
            <v>1984</v>
          </cell>
          <cell r="F173" t="str">
            <v>1XP6XD29X5ED163500</v>
          </cell>
          <cell r="G173">
            <v>160000</v>
          </cell>
        </row>
        <row r="174">
          <cell r="A174">
            <v>41</v>
          </cell>
          <cell r="B174" t="str">
            <v>566/97</v>
          </cell>
          <cell r="C174" t="str">
            <v>DORSEY</v>
          </cell>
          <cell r="D174" t="str">
            <v>CAJA SECA</v>
          </cell>
          <cell r="E174">
            <v>1979</v>
          </cell>
          <cell r="F174">
            <v>145572</v>
          </cell>
          <cell r="G174">
            <v>60000</v>
          </cell>
        </row>
        <row r="175">
          <cell r="A175">
            <v>42</v>
          </cell>
          <cell r="B175" t="str">
            <v>190/95</v>
          </cell>
          <cell r="C175" t="str">
            <v>OSHKOSH</v>
          </cell>
          <cell r="D175" t="str">
            <v>PLATAFORMA</v>
          </cell>
          <cell r="E175">
            <v>1992</v>
          </cell>
          <cell r="F175" t="str">
            <v>4MLC64035NM648002</v>
          </cell>
          <cell r="G175">
            <v>80000</v>
          </cell>
        </row>
        <row r="176">
          <cell r="A176">
            <v>43</v>
          </cell>
          <cell r="B176" t="str">
            <v>496/96</v>
          </cell>
          <cell r="C176" t="str">
            <v>KENWORTH</v>
          </cell>
          <cell r="D176" t="str">
            <v>TRACTO 5ª RUEDA</v>
          </cell>
          <cell r="E176">
            <v>1984</v>
          </cell>
          <cell r="F176" t="str">
            <v>1NKKKL29X5EK359589</v>
          </cell>
          <cell r="G176">
            <v>160000</v>
          </cell>
        </row>
        <row r="177">
          <cell r="A177">
            <v>44</v>
          </cell>
          <cell r="B177" t="str">
            <v>167/97</v>
          </cell>
          <cell r="C177" t="str">
            <v>FREIGHTLINER</v>
          </cell>
          <cell r="D177" t="str">
            <v>TRACTO 5ª RUEDA</v>
          </cell>
          <cell r="E177">
            <v>1983</v>
          </cell>
          <cell r="F177" t="str">
            <v>1FUEYBYB2DH223625</v>
          </cell>
          <cell r="G177">
            <v>155000</v>
          </cell>
        </row>
        <row r="178">
          <cell r="A178">
            <v>45</v>
          </cell>
          <cell r="B178" t="str">
            <v>563/95</v>
          </cell>
          <cell r="C178" t="str">
            <v>KENWORTH</v>
          </cell>
          <cell r="D178" t="str">
            <v>TRACTO 5ª RUEDA</v>
          </cell>
          <cell r="E178">
            <v>1982</v>
          </cell>
          <cell r="F178" t="str">
            <v>J297719</v>
          </cell>
          <cell r="G178">
            <v>155000</v>
          </cell>
        </row>
        <row r="179">
          <cell r="A179">
            <v>46</v>
          </cell>
          <cell r="B179" t="str">
            <v>265/95</v>
          </cell>
          <cell r="C179" t="str">
            <v>TRACTOCAZA</v>
          </cell>
          <cell r="D179" t="str">
            <v>TRACTO 5ª RUEDA</v>
          </cell>
          <cell r="E179" t="str">
            <v>S/M</v>
          </cell>
          <cell r="F179" t="str">
            <v>TRA94T5R1647</v>
          </cell>
          <cell r="G179">
            <v>155000</v>
          </cell>
        </row>
        <row r="180">
          <cell r="A180">
            <v>47</v>
          </cell>
          <cell r="B180" t="str">
            <v>171/96</v>
          </cell>
          <cell r="C180" t="str">
            <v>MACK</v>
          </cell>
          <cell r="D180" t="str">
            <v>TRACTO 5ª RUEDA</v>
          </cell>
          <cell r="E180" t="str">
            <v>S/M</v>
          </cell>
          <cell r="F180" t="str">
            <v>MKR8B121</v>
          </cell>
          <cell r="G180">
            <v>155000</v>
          </cell>
        </row>
        <row r="181">
          <cell r="A181">
            <v>48</v>
          </cell>
          <cell r="B181" t="str">
            <v>172/96</v>
          </cell>
          <cell r="C181" t="str">
            <v>KENWORTH</v>
          </cell>
          <cell r="D181" t="str">
            <v>TRACTO 5ª RUEDA</v>
          </cell>
          <cell r="E181" t="str">
            <v>S/M</v>
          </cell>
          <cell r="F181" t="str">
            <v>M27384</v>
          </cell>
          <cell r="G181">
            <v>155000</v>
          </cell>
        </row>
        <row r="182">
          <cell r="A182">
            <v>49</v>
          </cell>
          <cell r="B182" t="str">
            <v>883/94</v>
          </cell>
          <cell r="C182" t="str">
            <v>INTERNATIONAL</v>
          </cell>
          <cell r="D182" t="str">
            <v>TRACTO 5ª RUEDA</v>
          </cell>
          <cell r="E182">
            <v>1981</v>
          </cell>
          <cell r="F182" t="str">
            <v>1HTL23277BGA16571</v>
          </cell>
          <cell r="G182">
            <v>150000</v>
          </cell>
        </row>
        <row r="183">
          <cell r="A183">
            <v>50</v>
          </cell>
          <cell r="B183" t="str">
            <v>811/97</v>
          </cell>
          <cell r="C183" t="str">
            <v>INTERNATIONAL</v>
          </cell>
          <cell r="D183" t="str">
            <v>TRACTO 5ª RUEDA</v>
          </cell>
          <cell r="E183">
            <v>1981</v>
          </cell>
          <cell r="F183" t="str">
            <v>1HTD21375BGB19155</v>
          </cell>
          <cell r="G183">
            <v>150000</v>
          </cell>
        </row>
        <row r="184">
          <cell r="A184">
            <v>51</v>
          </cell>
          <cell r="B184" t="str">
            <v>862/94</v>
          </cell>
          <cell r="C184" t="str">
            <v>FRUEHAUF</v>
          </cell>
          <cell r="D184" t="str">
            <v>CAJA SECA</v>
          </cell>
          <cell r="E184">
            <v>1984</v>
          </cell>
          <cell r="F184" t="str">
            <v>1H2V04829EE011308</v>
          </cell>
          <cell r="G184">
            <v>80000</v>
          </cell>
        </row>
        <row r="185">
          <cell r="A185">
            <v>52</v>
          </cell>
          <cell r="B185" t="str">
            <v>114/95</v>
          </cell>
          <cell r="C185" t="str">
            <v>FRUEHAUF</v>
          </cell>
          <cell r="D185" t="str">
            <v>CAJA SECA</v>
          </cell>
          <cell r="E185">
            <v>1984</v>
          </cell>
          <cell r="F185" t="str">
            <v>1H2V04828EA028205</v>
          </cell>
          <cell r="G185">
            <v>80000</v>
          </cell>
        </row>
        <row r="186">
          <cell r="A186">
            <v>53</v>
          </cell>
          <cell r="B186" t="str">
            <v>803/94</v>
          </cell>
          <cell r="C186" t="str">
            <v>GREAT DANE</v>
          </cell>
          <cell r="D186" t="str">
            <v>CAJA SECA</v>
          </cell>
          <cell r="E186">
            <v>1994</v>
          </cell>
          <cell r="F186" t="str">
            <v>1GRCT9603R5068851</v>
          </cell>
          <cell r="G186">
            <v>150000</v>
          </cell>
        </row>
        <row r="187">
          <cell r="A187">
            <v>54</v>
          </cell>
          <cell r="B187" t="str">
            <v>144/95</v>
          </cell>
          <cell r="C187" t="str">
            <v>FRUEHAUF</v>
          </cell>
          <cell r="D187" t="str">
            <v>CAJA SECA</v>
          </cell>
          <cell r="E187" t="str">
            <v>S/M</v>
          </cell>
          <cell r="F187" t="str">
            <v>1H2V05023B008715</v>
          </cell>
          <cell r="G187">
            <v>70000</v>
          </cell>
        </row>
        <row r="188">
          <cell r="A188">
            <v>55</v>
          </cell>
          <cell r="B188" t="str">
            <v>825/94</v>
          </cell>
          <cell r="C188" t="str">
            <v>FRUEHAUF</v>
          </cell>
          <cell r="D188" t="str">
            <v>CAJA SECA</v>
          </cell>
          <cell r="E188">
            <v>1988</v>
          </cell>
          <cell r="F188" t="str">
            <v>1H5V04825JM023121</v>
          </cell>
          <cell r="G188">
            <v>95000</v>
          </cell>
        </row>
        <row r="189">
          <cell r="A189">
            <v>56</v>
          </cell>
          <cell r="B189" t="str">
            <v>35/95</v>
          </cell>
          <cell r="C189" t="str">
            <v>HOBBS</v>
          </cell>
          <cell r="D189" t="str">
            <v>CAJA SECA</v>
          </cell>
          <cell r="E189">
            <v>1979</v>
          </cell>
          <cell r="F189" t="str">
            <v>BLU998723</v>
          </cell>
          <cell r="G189">
            <v>60000</v>
          </cell>
        </row>
        <row r="190">
          <cell r="A190">
            <v>57</v>
          </cell>
          <cell r="B190" t="str">
            <v>433/95</v>
          </cell>
          <cell r="C190" t="str">
            <v>FRUEHAUF</v>
          </cell>
          <cell r="D190" t="str">
            <v>CAJA SECA</v>
          </cell>
          <cell r="E190">
            <v>1988</v>
          </cell>
          <cell r="F190" t="str">
            <v>1512E9485JE304714</v>
          </cell>
          <cell r="G190">
            <v>95000</v>
          </cell>
        </row>
        <row r="191">
          <cell r="A191">
            <v>58</v>
          </cell>
          <cell r="B191" t="str">
            <v>368/97</v>
          </cell>
          <cell r="C191" t="str">
            <v>PINES</v>
          </cell>
          <cell r="D191" t="str">
            <v>CAJA SECA</v>
          </cell>
          <cell r="E191">
            <v>1991</v>
          </cell>
          <cell r="F191" t="str">
            <v>1PNV532N9M6871273</v>
          </cell>
          <cell r="G191">
            <v>110000</v>
          </cell>
        </row>
        <row r="192">
          <cell r="A192">
            <v>59</v>
          </cell>
          <cell r="B192" t="str">
            <v>218/94</v>
          </cell>
          <cell r="C192" t="str">
            <v>DORSEY</v>
          </cell>
          <cell r="D192" t="str">
            <v>CAJA SECA</v>
          </cell>
          <cell r="E192" t="str">
            <v>S/M</v>
          </cell>
          <cell r="F192" t="str">
            <v>IDTV11X23EW020187</v>
          </cell>
          <cell r="G192">
            <v>70000</v>
          </cell>
        </row>
        <row r="193">
          <cell r="A193">
            <v>60</v>
          </cell>
          <cell r="B193" t="str">
            <v>167/95</v>
          </cell>
          <cell r="C193" t="str">
            <v>FRUEHAUF</v>
          </cell>
          <cell r="D193" t="str">
            <v>CAJA SECA</v>
          </cell>
          <cell r="E193">
            <v>1982</v>
          </cell>
          <cell r="F193" t="str">
            <v>IH2V04827CEC08050</v>
          </cell>
          <cell r="G193">
            <v>65000</v>
          </cell>
        </row>
        <row r="194">
          <cell r="A194">
            <v>61</v>
          </cell>
          <cell r="B194" t="str">
            <v>116/96</v>
          </cell>
          <cell r="C194" t="str">
            <v>FRUEHAUF</v>
          </cell>
          <cell r="D194" t="str">
            <v>CAJA SECA</v>
          </cell>
          <cell r="E194">
            <v>1977</v>
          </cell>
          <cell r="F194" t="str">
            <v>MAY522169</v>
          </cell>
          <cell r="G194">
            <v>55000</v>
          </cell>
        </row>
        <row r="195">
          <cell r="A195">
            <v>62</v>
          </cell>
          <cell r="B195" t="str">
            <v>911/97</v>
          </cell>
          <cell r="C195" t="str">
            <v>STOUGHTON</v>
          </cell>
          <cell r="D195" t="str">
            <v>CAJA SECA</v>
          </cell>
          <cell r="E195">
            <v>1996</v>
          </cell>
          <cell r="F195" t="str">
            <v>1DW1A5329VS040272</v>
          </cell>
          <cell r="G195">
            <v>180000</v>
          </cell>
        </row>
        <row r="196">
          <cell r="A196">
            <v>63</v>
          </cell>
          <cell r="B196" t="str">
            <v>912/97</v>
          </cell>
          <cell r="C196" t="str">
            <v>STRICK</v>
          </cell>
          <cell r="D196" t="str">
            <v>CAJA SECA</v>
          </cell>
          <cell r="E196">
            <v>1989</v>
          </cell>
          <cell r="F196" t="str">
            <v>1S12E84489KE306221</v>
          </cell>
          <cell r="G196">
            <v>100000</v>
          </cell>
        </row>
        <row r="197">
          <cell r="A197">
            <v>64</v>
          </cell>
          <cell r="B197" t="str">
            <v>266/95</v>
          </cell>
          <cell r="C197" t="str">
            <v>LUFKIN</v>
          </cell>
          <cell r="D197" t="str">
            <v>CAJA SECA</v>
          </cell>
          <cell r="E197">
            <v>1985</v>
          </cell>
          <cell r="F197" t="str">
            <v>1LO1A4823F1069722</v>
          </cell>
          <cell r="G197">
            <v>80000</v>
          </cell>
        </row>
        <row r="198">
          <cell r="A198">
            <v>65</v>
          </cell>
          <cell r="B198">
            <v>81</v>
          </cell>
          <cell r="C198" t="str">
            <v>FRUEHAUF</v>
          </cell>
          <cell r="D198" t="str">
            <v>CAJA SECA</v>
          </cell>
          <cell r="E198">
            <v>1981</v>
          </cell>
          <cell r="F198" t="str">
            <v>1H2VO4523BA014120</v>
          </cell>
          <cell r="G198">
            <v>75000</v>
          </cell>
        </row>
        <row r="199">
          <cell r="A199">
            <v>66</v>
          </cell>
          <cell r="B199" t="str">
            <v>106/96</v>
          </cell>
          <cell r="C199" t="str">
            <v>LUFKIN</v>
          </cell>
          <cell r="D199" t="str">
            <v>CAJA SECA</v>
          </cell>
          <cell r="E199">
            <v>1994</v>
          </cell>
          <cell r="F199" t="str">
            <v>1LO1A532051117149</v>
          </cell>
          <cell r="G199">
            <v>150000</v>
          </cell>
        </row>
        <row r="200">
          <cell r="A200">
            <v>67</v>
          </cell>
          <cell r="B200" t="str">
            <v>99/97</v>
          </cell>
          <cell r="C200" t="str">
            <v>LUFKIN</v>
          </cell>
          <cell r="D200" t="str">
            <v>CAJA SECA</v>
          </cell>
          <cell r="E200">
            <v>1985</v>
          </cell>
          <cell r="F200" t="str">
            <v>1LO1A482XF1068745</v>
          </cell>
          <cell r="G200">
            <v>80000</v>
          </cell>
        </row>
        <row r="201">
          <cell r="A201">
            <v>68</v>
          </cell>
          <cell r="B201" t="str">
            <v>893/97</v>
          </cell>
          <cell r="C201" t="str">
            <v>FRUEHAUF</v>
          </cell>
          <cell r="D201" t="str">
            <v>CAJA SECA</v>
          </cell>
          <cell r="E201">
            <v>1984</v>
          </cell>
          <cell r="F201" t="str">
            <v>1H2V04822EH058419</v>
          </cell>
          <cell r="G201">
            <v>75000</v>
          </cell>
        </row>
        <row r="202">
          <cell r="A202">
            <v>69</v>
          </cell>
          <cell r="B202" t="str">
            <v>825/97</v>
          </cell>
          <cell r="C202" t="str">
            <v>FRUEHAUF</v>
          </cell>
          <cell r="D202" t="str">
            <v>CAJA SECA</v>
          </cell>
          <cell r="E202">
            <v>1981</v>
          </cell>
          <cell r="F202" t="str">
            <v>1H2VO2717BL003633</v>
          </cell>
          <cell r="G202">
            <v>75000</v>
          </cell>
        </row>
        <row r="203">
          <cell r="A203">
            <v>70</v>
          </cell>
          <cell r="B203" t="str">
            <v>56/97</v>
          </cell>
          <cell r="C203" t="str">
            <v>FRUEHAUF</v>
          </cell>
          <cell r="D203" t="str">
            <v>CAJA SECA</v>
          </cell>
          <cell r="E203">
            <v>1977</v>
          </cell>
          <cell r="F203" t="str">
            <v>MAY537309</v>
          </cell>
          <cell r="G203">
            <v>55000</v>
          </cell>
        </row>
        <row r="204">
          <cell r="A204">
            <v>71</v>
          </cell>
          <cell r="B204" t="str">
            <v>176/97</v>
          </cell>
          <cell r="C204" t="str">
            <v>KENWORTH</v>
          </cell>
          <cell r="D204" t="str">
            <v>TRACTO 5ª RUEDA</v>
          </cell>
          <cell r="E204">
            <v>1981</v>
          </cell>
          <cell r="F204" t="str">
            <v>S317096</v>
          </cell>
          <cell r="G204">
            <v>170000</v>
          </cell>
        </row>
        <row r="205">
          <cell r="A205">
            <v>72</v>
          </cell>
          <cell r="B205" t="str">
            <v>77/95</v>
          </cell>
          <cell r="C205" t="str">
            <v>DINA</v>
          </cell>
          <cell r="D205" t="str">
            <v>TRACTO 5ª RUEDA</v>
          </cell>
          <cell r="E205">
            <v>1978</v>
          </cell>
          <cell r="F205">
            <v>28133831</v>
          </cell>
          <cell r="G205">
            <v>130000</v>
          </cell>
        </row>
        <row r="206">
          <cell r="A206">
            <v>73</v>
          </cell>
          <cell r="B206" t="str">
            <v>812/97</v>
          </cell>
          <cell r="C206" t="str">
            <v>EVANS MONON</v>
          </cell>
          <cell r="D206" t="str">
            <v>CAJA SECA</v>
          </cell>
          <cell r="E206">
            <v>1984</v>
          </cell>
          <cell r="F206" t="str">
            <v>1NNVF4827EM080965</v>
          </cell>
          <cell r="G206">
            <v>80000</v>
          </cell>
        </row>
        <row r="207">
          <cell r="A207">
            <v>74</v>
          </cell>
          <cell r="B207" t="str">
            <v>8/95</v>
          </cell>
          <cell r="C207" t="str">
            <v>SIN MARCA</v>
          </cell>
          <cell r="D207" t="str">
            <v>CAJA SECA</v>
          </cell>
          <cell r="E207" t="str">
            <v>S/M</v>
          </cell>
          <cell r="F207" t="str">
            <v>SIN SERIE</v>
          </cell>
          <cell r="G207">
            <v>80000</v>
          </cell>
        </row>
        <row r="208">
          <cell r="A208">
            <v>75</v>
          </cell>
          <cell r="B208" t="str">
            <v>480/96</v>
          </cell>
          <cell r="C208" t="str">
            <v>SEAC</v>
          </cell>
          <cell r="D208" t="str">
            <v>PLATAFORMA</v>
          </cell>
          <cell r="E208">
            <v>1978</v>
          </cell>
          <cell r="F208">
            <v>404446</v>
          </cell>
          <cell r="G208">
            <v>50000</v>
          </cell>
        </row>
        <row r="209">
          <cell r="A209" t="str">
            <v xml:space="preserve">NO. </v>
          </cell>
          <cell r="B209" t="str">
            <v>CONTROL</v>
          </cell>
          <cell r="C209" t="str">
            <v xml:space="preserve">MARCA </v>
          </cell>
          <cell r="D209" t="str">
            <v>TIPO</v>
          </cell>
          <cell r="E209" t="str">
            <v>MODELO</v>
          </cell>
          <cell r="F209" t="str">
            <v>SERIE</v>
          </cell>
          <cell r="G209" t="str">
            <v>V. COM.</v>
          </cell>
        </row>
        <row r="210">
          <cell r="G210" t="str">
            <v>$</v>
          </cell>
        </row>
        <row r="212">
          <cell r="A212">
            <v>76</v>
          </cell>
          <cell r="B212" t="str">
            <v>479/96</v>
          </cell>
          <cell r="C212" t="str">
            <v>NIPPON</v>
          </cell>
          <cell r="D212" t="str">
            <v>CONTENEDOR</v>
          </cell>
          <cell r="E212">
            <v>1985</v>
          </cell>
          <cell r="F212" t="str">
            <v>FL7058</v>
          </cell>
          <cell r="G212">
            <v>30000</v>
          </cell>
        </row>
        <row r="213">
          <cell r="A213">
            <v>77</v>
          </cell>
          <cell r="B213" t="str">
            <v>310/93</v>
          </cell>
          <cell r="C213" t="str">
            <v>KENWORTH</v>
          </cell>
          <cell r="D213" t="str">
            <v>TRACTO 5ª RUEDA</v>
          </cell>
          <cell r="E213">
            <v>1979</v>
          </cell>
          <cell r="F213">
            <v>78977</v>
          </cell>
          <cell r="G213">
            <v>140000</v>
          </cell>
        </row>
        <row r="214">
          <cell r="A214">
            <v>78</v>
          </cell>
          <cell r="B214" t="str">
            <v>316/93</v>
          </cell>
          <cell r="C214" t="str">
            <v>FREIGHTLINER</v>
          </cell>
          <cell r="D214" t="str">
            <v>TRACTO 5ª RUEDA</v>
          </cell>
          <cell r="E214">
            <v>1985</v>
          </cell>
          <cell r="F214" t="str">
            <v>1FUPYCYB2FP255062</v>
          </cell>
          <cell r="G214">
            <v>165000</v>
          </cell>
        </row>
        <row r="215">
          <cell r="A215">
            <v>79</v>
          </cell>
          <cell r="B215" t="str">
            <v>331/93</v>
          </cell>
          <cell r="C215" t="str">
            <v>WHITE</v>
          </cell>
          <cell r="D215" t="str">
            <v>TRACTO 5ª RUEDA</v>
          </cell>
          <cell r="E215">
            <v>1983</v>
          </cell>
          <cell r="F215" t="str">
            <v>1WGDEJE4DN057880</v>
          </cell>
          <cell r="G215">
            <v>155000</v>
          </cell>
        </row>
        <row r="216">
          <cell r="A216">
            <v>80</v>
          </cell>
          <cell r="B216" t="str">
            <v>383/93</v>
          </cell>
          <cell r="C216" t="str">
            <v>SIN MARCA</v>
          </cell>
          <cell r="D216" t="str">
            <v>CAJA SECA</v>
          </cell>
          <cell r="E216" t="str">
            <v>S/M</v>
          </cell>
          <cell r="F216" t="str">
            <v>S/SERIE</v>
          </cell>
          <cell r="G216">
            <v>80000</v>
          </cell>
        </row>
        <row r="217">
          <cell r="A217">
            <v>81</v>
          </cell>
          <cell r="B217" t="str">
            <v>350/93</v>
          </cell>
          <cell r="C217" t="str">
            <v>KENWORTH</v>
          </cell>
          <cell r="D217" t="str">
            <v>TRACTO 5ª RUEDA</v>
          </cell>
          <cell r="E217">
            <v>1982</v>
          </cell>
          <cell r="F217" t="str">
            <v>456892RA28</v>
          </cell>
          <cell r="G217">
            <v>155000</v>
          </cell>
        </row>
        <row r="218">
          <cell r="A218">
            <v>82</v>
          </cell>
          <cell r="B218" t="str">
            <v>337/93</v>
          </cell>
          <cell r="C218" t="str">
            <v>KENWORTH</v>
          </cell>
          <cell r="D218" t="str">
            <v>TRACTO 5ª RUEDA</v>
          </cell>
          <cell r="E218">
            <v>1975</v>
          </cell>
          <cell r="F218">
            <v>84324883</v>
          </cell>
          <cell r="G218">
            <v>155000</v>
          </cell>
        </row>
        <row r="219">
          <cell r="A219">
            <v>83</v>
          </cell>
          <cell r="B219" t="str">
            <v>333/93</v>
          </cell>
          <cell r="C219" t="str">
            <v>KENWORTH</v>
          </cell>
          <cell r="D219" t="str">
            <v>TRACTO 5ª RUEDA</v>
          </cell>
          <cell r="E219">
            <v>1978</v>
          </cell>
          <cell r="F219" t="str">
            <v>261407J</v>
          </cell>
          <cell r="G219">
            <v>90000</v>
          </cell>
        </row>
        <row r="220">
          <cell r="A220">
            <v>84</v>
          </cell>
          <cell r="B220" t="str">
            <v>370/93</v>
          </cell>
          <cell r="C220" t="str">
            <v>KENTUKY</v>
          </cell>
          <cell r="D220" t="str">
            <v>CAJA SECA</v>
          </cell>
          <cell r="E220">
            <v>1978</v>
          </cell>
          <cell r="F220">
            <v>57653</v>
          </cell>
          <cell r="G220">
            <v>60000</v>
          </cell>
        </row>
        <row r="221">
          <cell r="A221">
            <v>85</v>
          </cell>
          <cell r="B221" t="str">
            <v>76/95</v>
          </cell>
          <cell r="C221" t="str">
            <v>FRUEHAUF</v>
          </cell>
          <cell r="D221" t="str">
            <v>CAJA SECA</v>
          </cell>
          <cell r="E221">
            <v>1978</v>
          </cell>
          <cell r="F221" t="str">
            <v>CHZ279662</v>
          </cell>
          <cell r="G221">
            <v>60000</v>
          </cell>
        </row>
        <row r="222">
          <cell r="A222">
            <v>86</v>
          </cell>
          <cell r="B222" t="str">
            <v>323/95</v>
          </cell>
          <cell r="C222" t="str">
            <v>FRUEHAUF</v>
          </cell>
          <cell r="D222" t="str">
            <v>CAJA SECA</v>
          </cell>
          <cell r="E222">
            <v>1984</v>
          </cell>
          <cell r="F222" t="str">
            <v>1H2V04822EH055827</v>
          </cell>
          <cell r="G222">
            <v>80000</v>
          </cell>
        </row>
        <row r="223">
          <cell r="A223">
            <v>87</v>
          </cell>
          <cell r="B223" t="str">
            <v>287/95</v>
          </cell>
          <cell r="C223" t="str">
            <v>TRAILMOBILE</v>
          </cell>
          <cell r="D223" t="str">
            <v>CAJA SECA</v>
          </cell>
          <cell r="E223" t="str">
            <v>S/M</v>
          </cell>
          <cell r="F223" t="str">
            <v>M-931-72</v>
          </cell>
          <cell r="G223">
            <v>80000</v>
          </cell>
        </row>
        <row r="224">
          <cell r="A224">
            <v>88</v>
          </cell>
          <cell r="B224" t="str">
            <v>364/93</v>
          </cell>
          <cell r="C224" t="str">
            <v>GREAT DANE</v>
          </cell>
          <cell r="D224" t="str">
            <v>CAJA SECA</v>
          </cell>
          <cell r="E224">
            <v>1990</v>
          </cell>
          <cell r="F224" t="str">
            <v>1GRAA0624MB000304</v>
          </cell>
          <cell r="G224">
            <v>100000</v>
          </cell>
        </row>
        <row r="225">
          <cell r="A225">
            <v>89</v>
          </cell>
          <cell r="B225" t="str">
            <v>321/95</v>
          </cell>
          <cell r="C225" t="str">
            <v>STOUGHTON</v>
          </cell>
          <cell r="D225" t="str">
            <v>CAJA SECA</v>
          </cell>
          <cell r="E225">
            <v>1987</v>
          </cell>
          <cell r="F225" t="str">
            <v>1DW1A482XHS533398</v>
          </cell>
          <cell r="G225">
            <v>85000</v>
          </cell>
        </row>
        <row r="226">
          <cell r="A226">
            <v>90</v>
          </cell>
          <cell r="B226" t="str">
            <v>817/94</v>
          </cell>
          <cell r="C226" t="str">
            <v>GREAT DANE</v>
          </cell>
          <cell r="D226" t="str">
            <v>CAJA SECA</v>
          </cell>
          <cell r="E226">
            <v>1985</v>
          </cell>
          <cell r="F226" t="str">
            <v>1GRAA9623FB102037</v>
          </cell>
          <cell r="G226">
            <v>80000</v>
          </cell>
        </row>
        <row r="227">
          <cell r="A227">
            <v>91</v>
          </cell>
          <cell r="B227" t="str">
            <v>379/93</v>
          </cell>
          <cell r="C227" t="str">
            <v>TRAILMOBILE</v>
          </cell>
          <cell r="D227" t="str">
            <v>PLATAFORMA</v>
          </cell>
          <cell r="E227">
            <v>1973</v>
          </cell>
          <cell r="F227" t="str">
            <v>K67942</v>
          </cell>
          <cell r="G227">
            <v>30000</v>
          </cell>
        </row>
        <row r="228">
          <cell r="A228">
            <v>92</v>
          </cell>
          <cell r="B228" t="str">
            <v>66/95</v>
          </cell>
          <cell r="C228" t="str">
            <v>MATLOCK</v>
          </cell>
          <cell r="D228" t="str">
            <v>CAJA SECA</v>
          </cell>
          <cell r="E228">
            <v>1981</v>
          </cell>
          <cell r="F228" t="str">
            <v>1RMFRP455B1002419</v>
          </cell>
          <cell r="G228">
            <v>75000</v>
          </cell>
        </row>
        <row r="229">
          <cell r="A229">
            <v>93</v>
          </cell>
          <cell r="B229" t="str">
            <v>357/93</v>
          </cell>
          <cell r="C229" t="str">
            <v>FRUEHAUF</v>
          </cell>
          <cell r="D229" t="str">
            <v>CAJA SECA</v>
          </cell>
          <cell r="E229">
            <v>1978</v>
          </cell>
          <cell r="F229" t="str">
            <v>AVJ883231</v>
          </cell>
          <cell r="G229">
            <v>60000</v>
          </cell>
        </row>
        <row r="230">
          <cell r="A230">
            <v>94</v>
          </cell>
          <cell r="B230" t="str">
            <v>377/93</v>
          </cell>
          <cell r="C230" t="str">
            <v>TIPHOOK</v>
          </cell>
          <cell r="D230" t="str">
            <v>CONTENEDOR</v>
          </cell>
          <cell r="E230">
            <v>1989</v>
          </cell>
          <cell r="F230" t="str">
            <v>TPH06379638</v>
          </cell>
          <cell r="G230">
            <v>30000</v>
          </cell>
        </row>
        <row r="231">
          <cell r="A231">
            <v>95</v>
          </cell>
          <cell r="B231" t="str">
            <v>378/93</v>
          </cell>
          <cell r="C231" t="str">
            <v>SIN MARCA</v>
          </cell>
          <cell r="D231" t="str">
            <v>CONTENEDOR</v>
          </cell>
          <cell r="E231">
            <v>1979</v>
          </cell>
          <cell r="F231" t="str">
            <v>CD110008</v>
          </cell>
          <cell r="G231">
            <v>25000</v>
          </cell>
        </row>
        <row r="232">
          <cell r="A232">
            <v>96</v>
          </cell>
          <cell r="B232" t="str">
            <v>377/93BIS</v>
          </cell>
          <cell r="C232" t="str">
            <v>LOAD CRAFT</v>
          </cell>
          <cell r="D232" t="str">
            <v>PLATAFORMA</v>
          </cell>
          <cell r="E232">
            <v>1987</v>
          </cell>
          <cell r="F232" t="str">
            <v>LDD23203HB70022</v>
          </cell>
          <cell r="G232">
            <v>60000</v>
          </cell>
        </row>
        <row r="233">
          <cell r="A233">
            <v>97</v>
          </cell>
          <cell r="B233" t="str">
            <v>376/93BIS</v>
          </cell>
          <cell r="C233" t="str">
            <v>BERTOLINI</v>
          </cell>
          <cell r="D233" t="str">
            <v>CONTENEDOR</v>
          </cell>
          <cell r="E233">
            <v>1979</v>
          </cell>
          <cell r="F233" t="str">
            <v>B-37170</v>
          </cell>
          <cell r="G233">
            <v>25000</v>
          </cell>
        </row>
        <row r="234">
          <cell r="A234">
            <v>98</v>
          </cell>
          <cell r="B234" t="str">
            <v>376/93</v>
          </cell>
          <cell r="C234" t="str">
            <v>TRITON</v>
          </cell>
          <cell r="D234" t="str">
            <v>CONTENEDOR</v>
          </cell>
          <cell r="E234">
            <v>1987</v>
          </cell>
          <cell r="F234" t="str">
            <v>HDTR87106325</v>
          </cell>
          <cell r="G234">
            <v>25000</v>
          </cell>
        </row>
        <row r="235">
          <cell r="A235">
            <v>99</v>
          </cell>
          <cell r="B235" t="str">
            <v>375/93</v>
          </cell>
          <cell r="C235" t="str">
            <v>SIN MARCA</v>
          </cell>
          <cell r="D235" t="str">
            <v>PLATAFORMA</v>
          </cell>
          <cell r="E235" t="str">
            <v>S/M</v>
          </cell>
          <cell r="F235" t="str">
            <v>SIN SERIE</v>
          </cell>
          <cell r="G235">
            <v>50000</v>
          </cell>
        </row>
        <row r="236">
          <cell r="A236">
            <v>100</v>
          </cell>
          <cell r="B236" t="str">
            <v>359/93</v>
          </cell>
          <cell r="C236" t="str">
            <v>FRUEHAUF</v>
          </cell>
          <cell r="D236" t="str">
            <v>CAJA SECA</v>
          </cell>
          <cell r="E236">
            <v>1984</v>
          </cell>
          <cell r="F236" t="str">
            <v>1H2V04521EM035850</v>
          </cell>
          <cell r="G236">
            <v>75000</v>
          </cell>
        </row>
        <row r="237">
          <cell r="A237">
            <v>101</v>
          </cell>
          <cell r="B237" t="str">
            <v>361/93</v>
          </cell>
          <cell r="C237" t="str">
            <v>FRUEHAUF</v>
          </cell>
          <cell r="D237" t="str">
            <v>CAJA SECA</v>
          </cell>
          <cell r="E237">
            <v>1984</v>
          </cell>
          <cell r="F237" t="str">
            <v>1H2V04824EH055019</v>
          </cell>
          <cell r="G237">
            <v>75000</v>
          </cell>
        </row>
        <row r="238">
          <cell r="A238">
            <v>102</v>
          </cell>
          <cell r="B238" t="str">
            <v>362/93</v>
          </cell>
          <cell r="C238" t="str">
            <v>FRUEHAUF</v>
          </cell>
          <cell r="D238" t="str">
            <v>CAJA SECA</v>
          </cell>
          <cell r="E238">
            <v>1985</v>
          </cell>
          <cell r="F238" t="str">
            <v>1H2V0482XFA002321</v>
          </cell>
          <cell r="G238">
            <v>80000</v>
          </cell>
        </row>
        <row r="239">
          <cell r="A239">
            <v>103</v>
          </cell>
          <cell r="B239" t="str">
            <v>363/93</v>
          </cell>
          <cell r="C239" t="str">
            <v>KENTUKY</v>
          </cell>
          <cell r="D239" t="str">
            <v>CAJA SECA</v>
          </cell>
          <cell r="E239">
            <v>1979</v>
          </cell>
          <cell r="F239">
            <v>58127</v>
          </cell>
          <cell r="G239">
            <v>60000</v>
          </cell>
        </row>
        <row r="240">
          <cell r="A240">
            <v>104</v>
          </cell>
          <cell r="B240" t="str">
            <v>365/93</v>
          </cell>
          <cell r="C240" t="str">
            <v>FRUEHAUF</v>
          </cell>
          <cell r="D240" t="str">
            <v>CAJA SECA</v>
          </cell>
          <cell r="E240">
            <v>1977</v>
          </cell>
          <cell r="F240" t="str">
            <v>HPY581153</v>
          </cell>
          <cell r="G240">
            <v>55000</v>
          </cell>
        </row>
        <row r="241">
          <cell r="A241">
            <v>105</v>
          </cell>
          <cell r="B241" t="str">
            <v>347/93</v>
          </cell>
          <cell r="C241" t="str">
            <v>WHITE</v>
          </cell>
          <cell r="D241" t="str">
            <v>TRACTO 5ª RUEDA</v>
          </cell>
          <cell r="E241" t="str">
            <v>S/M</v>
          </cell>
          <cell r="F241" t="str">
            <v>4BQCPGG029495</v>
          </cell>
          <cell r="G241">
            <v>140000</v>
          </cell>
        </row>
        <row r="242">
          <cell r="A242">
            <v>106</v>
          </cell>
          <cell r="B242" t="str">
            <v>326/93</v>
          </cell>
          <cell r="C242" t="str">
            <v>INTERNATIONAL</v>
          </cell>
          <cell r="D242" t="str">
            <v>TRACTO 5ª RUEDA</v>
          </cell>
          <cell r="E242">
            <v>1983</v>
          </cell>
          <cell r="F242" t="str">
            <v>1HTI23272DGA18716</v>
          </cell>
          <cell r="G242">
            <v>155000</v>
          </cell>
        </row>
        <row r="243">
          <cell r="A243">
            <v>107</v>
          </cell>
          <cell r="B243" t="str">
            <v>791/94</v>
          </cell>
          <cell r="C243" t="str">
            <v>FREIGHTLINER</v>
          </cell>
          <cell r="D243" t="str">
            <v>TRACTO 5ª RUEDA</v>
          </cell>
          <cell r="E243">
            <v>1984</v>
          </cell>
          <cell r="F243" t="str">
            <v>1FUEYC4BOEP226861</v>
          </cell>
          <cell r="G243">
            <v>160000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BASE DE DATOS"/>
      <sheetName val="IMPRESIONB"/>
      <sheetName val="FOTOS-LOGO"/>
      <sheetName val="IMPRESION-BANCOMER"/>
      <sheetName val="FOTOS"/>
      <sheetName val="Hoja1"/>
      <sheetName val="RESUMEN"/>
      <sheetName val="LOGO"/>
      <sheetName val="DIAGNOSTICOS "/>
      <sheetName val="IMPRESION-LOGO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CÉDUL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U1">
            <v>1983</v>
          </cell>
          <cell r="V1">
            <v>1984</v>
          </cell>
          <cell r="W1">
            <v>1985</v>
          </cell>
          <cell r="X1">
            <v>1990</v>
          </cell>
          <cell r="Y1">
            <v>1991</v>
          </cell>
        </row>
        <row r="2">
          <cell r="U2">
            <v>90000</v>
          </cell>
          <cell r="V2">
            <v>95000</v>
          </cell>
          <cell r="W2">
            <v>100000</v>
          </cell>
          <cell r="X2">
            <v>150000</v>
          </cell>
          <cell r="Y2">
            <v>160000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MERCADO CATER"/>
      <sheetName val="CALERA"/>
      <sheetName val="RESUMENES (2)"/>
      <sheetName val="CALERA (2)"/>
      <sheetName val="MERCADO EUCLID"/>
      <sheetName val="FACTOR MTO Y OBSO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>
            <v>1950</v>
          </cell>
          <cell r="C3">
            <v>0.7</v>
          </cell>
        </row>
        <row r="4">
          <cell r="B4">
            <v>1951</v>
          </cell>
          <cell r="C4">
            <v>0.7</v>
          </cell>
        </row>
        <row r="5">
          <cell r="B5">
            <v>1952</v>
          </cell>
          <cell r="C5">
            <v>0.7</v>
          </cell>
        </row>
        <row r="6">
          <cell r="B6">
            <v>1953</v>
          </cell>
          <cell r="C6">
            <v>0.7</v>
          </cell>
        </row>
        <row r="7">
          <cell r="B7">
            <v>1954</v>
          </cell>
          <cell r="C7">
            <v>0.7</v>
          </cell>
        </row>
        <row r="8">
          <cell r="B8">
            <v>1955</v>
          </cell>
          <cell r="C8">
            <v>0.7</v>
          </cell>
        </row>
        <row r="9">
          <cell r="B9">
            <v>1956</v>
          </cell>
          <cell r="C9">
            <v>0.7</v>
          </cell>
        </row>
        <row r="10">
          <cell r="B10">
            <v>1957</v>
          </cell>
          <cell r="C10">
            <v>0.75</v>
          </cell>
        </row>
        <row r="11">
          <cell r="B11">
            <v>1958</v>
          </cell>
          <cell r="C11">
            <v>0.75</v>
          </cell>
        </row>
        <row r="12">
          <cell r="B12">
            <v>1959</v>
          </cell>
          <cell r="C12">
            <v>0.75</v>
          </cell>
        </row>
        <row r="13">
          <cell r="B13">
            <v>1960</v>
          </cell>
          <cell r="C13">
            <v>0.75</v>
          </cell>
        </row>
        <row r="14">
          <cell r="B14">
            <v>1961</v>
          </cell>
          <cell r="C14">
            <v>0.75</v>
          </cell>
        </row>
        <row r="15">
          <cell r="B15">
            <v>1962</v>
          </cell>
          <cell r="C15">
            <v>0.75</v>
          </cell>
        </row>
        <row r="16">
          <cell r="B16">
            <v>1963</v>
          </cell>
          <cell r="C16">
            <v>0.75</v>
          </cell>
        </row>
        <row r="17">
          <cell r="B17">
            <v>1964</v>
          </cell>
          <cell r="C17">
            <v>0.75</v>
          </cell>
        </row>
        <row r="18">
          <cell r="B18">
            <v>1965</v>
          </cell>
          <cell r="C18">
            <v>0.75</v>
          </cell>
        </row>
        <row r="19">
          <cell r="B19">
            <v>1966</v>
          </cell>
          <cell r="C19">
            <v>0.75</v>
          </cell>
        </row>
        <row r="20">
          <cell r="B20">
            <v>1967</v>
          </cell>
          <cell r="C20">
            <v>0.8</v>
          </cell>
        </row>
        <row r="21">
          <cell r="B21">
            <v>1968</v>
          </cell>
          <cell r="C21">
            <v>0.8</v>
          </cell>
        </row>
        <row r="22">
          <cell r="B22">
            <v>1969</v>
          </cell>
          <cell r="C22">
            <v>0.8</v>
          </cell>
        </row>
        <row r="23">
          <cell r="B23">
            <v>1970</v>
          </cell>
          <cell r="C23">
            <v>0.8</v>
          </cell>
        </row>
        <row r="24">
          <cell r="B24">
            <v>1971</v>
          </cell>
          <cell r="C24">
            <v>0.8</v>
          </cell>
        </row>
        <row r="25">
          <cell r="B25">
            <v>1972</v>
          </cell>
          <cell r="C25">
            <v>0.8</v>
          </cell>
        </row>
        <row r="26">
          <cell r="B26">
            <v>1973</v>
          </cell>
          <cell r="C26">
            <v>0.8</v>
          </cell>
        </row>
        <row r="27">
          <cell r="B27">
            <v>1974</v>
          </cell>
          <cell r="C27">
            <v>0.8</v>
          </cell>
        </row>
        <row r="28">
          <cell r="B28">
            <v>1975</v>
          </cell>
          <cell r="C28">
            <v>0.8</v>
          </cell>
        </row>
        <row r="29">
          <cell r="B29">
            <v>1976</v>
          </cell>
          <cell r="C29">
            <v>0.8</v>
          </cell>
        </row>
        <row r="30">
          <cell r="B30">
            <v>1977</v>
          </cell>
          <cell r="C30">
            <v>0.85</v>
          </cell>
        </row>
        <row r="31">
          <cell r="B31">
            <v>1978</v>
          </cell>
          <cell r="C31">
            <v>0.85</v>
          </cell>
        </row>
        <row r="32">
          <cell r="B32">
            <v>1979</v>
          </cell>
          <cell r="C32">
            <v>0.85</v>
          </cell>
        </row>
        <row r="33">
          <cell r="B33">
            <v>1980</v>
          </cell>
          <cell r="C33">
            <v>0.85</v>
          </cell>
        </row>
        <row r="34">
          <cell r="B34">
            <v>1981</v>
          </cell>
          <cell r="C34">
            <v>0.85</v>
          </cell>
        </row>
        <row r="35">
          <cell r="B35">
            <v>1982</v>
          </cell>
          <cell r="C35">
            <v>0.85</v>
          </cell>
        </row>
        <row r="36">
          <cell r="B36">
            <v>1983</v>
          </cell>
          <cell r="C36">
            <v>0.85</v>
          </cell>
        </row>
        <row r="37">
          <cell r="B37">
            <v>1984</v>
          </cell>
          <cell r="C37">
            <v>0.85</v>
          </cell>
        </row>
        <row r="38">
          <cell r="B38">
            <v>1985</v>
          </cell>
          <cell r="C38">
            <v>0.85</v>
          </cell>
        </row>
        <row r="39">
          <cell r="B39">
            <v>1986</v>
          </cell>
          <cell r="C39">
            <v>0.85</v>
          </cell>
        </row>
        <row r="40">
          <cell r="B40">
            <v>1987</v>
          </cell>
          <cell r="C40">
            <v>0.9</v>
          </cell>
        </row>
        <row r="41">
          <cell r="B41">
            <v>1988</v>
          </cell>
          <cell r="C41">
            <v>0.9</v>
          </cell>
        </row>
        <row r="42">
          <cell r="B42">
            <v>1989</v>
          </cell>
          <cell r="C42">
            <v>0.9</v>
          </cell>
        </row>
        <row r="43">
          <cell r="B43">
            <v>1990</v>
          </cell>
          <cell r="C43">
            <v>0.9</v>
          </cell>
        </row>
        <row r="44">
          <cell r="B44">
            <v>1991</v>
          </cell>
          <cell r="C44">
            <v>0.9</v>
          </cell>
        </row>
        <row r="45">
          <cell r="B45">
            <v>1992</v>
          </cell>
          <cell r="C45">
            <v>0.95</v>
          </cell>
        </row>
        <row r="46">
          <cell r="B46">
            <v>1993</v>
          </cell>
          <cell r="C46">
            <v>0.95</v>
          </cell>
        </row>
        <row r="47">
          <cell r="B47">
            <v>1994</v>
          </cell>
          <cell r="C47">
            <v>0.95</v>
          </cell>
        </row>
        <row r="48">
          <cell r="B48">
            <v>1995</v>
          </cell>
          <cell r="C48">
            <v>0.95</v>
          </cell>
        </row>
        <row r="49">
          <cell r="B49">
            <v>1996</v>
          </cell>
          <cell r="C49">
            <v>0.95</v>
          </cell>
        </row>
        <row r="50">
          <cell r="B50">
            <v>1997</v>
          </cell>
          <cell r="C50">
            <v>0.98</v>
          </cell>
        </row>
        <row r="51">
          <cell r="B51">
            <v>1998</v>
          </cell>
          <cell r="C51">
            <v>0.98</v>
          </cell>
        </row>
        <row r="52">
          <cell r="B52">
            <v>1999</v>
          </cell>
          <cell r="C52">
            <v>0.98</v>
          </cell>
        </row>
        <row r="53">
          <cell r="B53">
            <v>2000</v>
          </cell>
          <cell r="C53">
            <v>1</v>
          </cell>
        </row>
        <row r="54">
          <cell r="B54">
            <v>2001</v>
          </cell>
          <cell r="C54">
            <v>1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TERRENO"/>
      <sheetName val="AVALUO"/>
      <sheetName val="avaluo(2)"/>
      <sheetName val="Portada"/>
      <sheetName val="AP0912002"/>
      <sheetName val="MERCADO"/>
      <sheetName val="Num&gt;Letra"/>
      <sheetName val="Foto"/>
      <sheetName val="Foto (2)"/>
      <sheetName val="Av. Terreno"/>
      <sheetName val="MERSUELO"/>
      <sheetName val="MERCONST"/>
      <sheetName val="Numero"/>
      <sheetName val="Fotografía Chica"/>
      <sheetName val="IV0212000"/>
      <sheetName val="Numero (2)"/>
      <sheetName val="IN015.2001"/>
      <sheetName val="N&gt;L-Constr"/>
      <sheetName val="Maq."/>
      <sheetName val="N&lt;L-Maq"/>
      <sheetName val="Resumen"/>
      <sheetName val="Num&lt;Res"/>
      <sheetName val="Planta Despep."/>
      <sheetName val="I-1"/>
      <sheetName val="I-2"/>
      <sheetName val="Foto1"/>
      <sheetName val="CROQUIS"/>
      <sheetName val="BASE"/>
      <sheetName val="ELM"/>
      <sheetName val="H. VENTAS"/>
      <sheetName val="Conclusión"/>
      <sheetName val="FACTOR MTO Y OBSOLE"/>
      <sheetName val="Cálculos"/>
      <sheetName val="Inventario"/>
      <sheetName val="AVALÚO"/>
      <sheetName val="INSPECCIONES"/>
      <sheetName val="Foto_(2)"/>
      <sheetName val="Av__Terreno"/>
      <sheetName val="Fotografía_Chica"/>
      <sheetName val="Numero_(2)"/>
      <sheetName val="IN015_2001"/>
      <sheetName val="Maq_"/>
      <sheetName val="Planta_Despep_"/>
      <sheetName val="EDOS. FIN."/>
      <sheetName val="H__VENTAS"/>
      <sheetName val="FACTOR_MTO_Y_OBSOLE"/>
      <sheetName val="Hoja1"/>
      <sheetName val="DEDUCC249"/>
      <sheetName val="INV. DE MERC249"/>
      <sheetName val="AVALUO AVB08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Croquis"/>
      <sheetName val="Resumen de valores"/>
      <sheetName val="Inventario"/>
      <sheetName val="Resumen"/>
      <sheetName val="Fotos"/>
      <sheetName val="Cédulas"/>
      <sheetName val="Factor Mercado"/>
      <sheetName val="AVALUO"/>
      <sheetName val="Resumen Deptos"/>
      <sheetName val="Cédulas Autos"/>
      <sheetName val="FACTOR MTO Y OBSOLE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CARATULA"/>
      <sheetName val="TEXTO"/>
      <sheetName val="HOMOLOGACIÓN"/>
      <sheetName val="EXCEL"/>
      <sheetName val="CEDULAEVT"/>
      <sheetName val="CEDVESAC"/>
      <sheetName val="HORIZONTAL (2)"/>
      <sheetName val="TES. EDO."/>
      <sheetName val="DESCRIPCIONES"/>
      <sheetName val="DATOS"/>
      <sheetName val="DATO"/>
      <sheetName val="Manz11-5-3"/>
      <sheetName val="Manz11-5-4"/>
      <sheetName val="Manz11-5-5"/>
      <sheetName val="Manz11-7-1"/>
      <sheetName val="Manz11-7-2"/>
      <sheetName val="Manz11-7-3"/>
      <sheetName val="Manz11-7-4"/>
      <sheetName val="Manz11-7-5"/>
      <sheetName val="Manz11-7-6"/>
      <sheetName val="Manz11-9-1"/>
      <sheetName val="Manz11-9-2"/>
      <sheetName val="Manz11-9-3"/>
      <sheetName val="Manz11-9-4"/>
      <sheetName val="Manz11-9-5"/>
      <sheetName val="Manz11-9-6"/>
      <sheetName val="Manz11-11-1"/>
      <sheetName val="Manz11-11-2"/>
      <sheetName val="Manz11-11-3"/>
      <sheetName val="Manz11-11-4"/>
      <sheetName val="Manz11-11-5"/>
      <sheetName val="Manz11-11-6"/>
      <sheetName val="Manz11-13-1"/>
      <sheetName val="Manz11-13-2"/>
      <sheetName val="Manz11-13"/>
      <sheetName val="Anexo"/>
      <sheetName val="TDF"/>
      <sheetName val="Hoja Anexa"/>
      <sheetName val="Anexo (2)"/>
      <sheetName val="cantidad "/>
      <sheetName val="VENTA"/>
      <sheetName val="HORIZONTAL_(2)"/>
      <sheetName val="TES__EDO_"/>
      <sheetName val="Hoja_Anexa"/>
      <sheetName val="Anexo_(2)"/>
      <sheetName val="cantidad_"/>
      <sheetName val="Terreno"/>
      <sheetName val="AVALUO"/>
      <sheetName val="Appraisal "/>
      <sheetName val="Oper Inc &amp; Exp Analysis"/>
      <sheetName val="ALBERTO96"/>
      <sheetName val="Calc.2doTrim."/>
      <sheetName val="SRA.OYOLA"/>
      <sheetName val="Cédulas"/>
      <sheetName val="Macro1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CARATULA"/>
      <sheetName val="PRIMER HOJA"/>
      <sheetName val="CONCLUSION (2)"/>
      <sheetName val="AVALUO"/>
      <sheetName val="AVALUO MAQ. SERV."/>
      <sheetName val="AVALUO MOB."/>
      <sheetName val="AVALUO COMPU"/>
      <sheetName val="AVALUO TRANSPO"/>
      <sheetName val="AVALUO MOLDES"/>
      <sheetName val="MEM CAL."/>
      <sheetName val="OBSOLES "/>
      <sheetName val="DEPTOS"/>
      <sheetName val="MEM SAC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>
            <v>1</v>
          </cell>
          <cell r="B3" t="str">
            <v>DEPARTAMENTO GERENCIA GENERAL</v>
          </cell>
        </row>
        <row r="4">
          <cell r="A4">
            <v>2</v>
          </cell>
          <cell r="B4" t="str">
            <v>DEPARTAMENTO GERENCIA RECURSOS HUMANOS</v>
          </cell>
        </row>
        <row r="5">
          <cell r="A5">
            <v>3</v>
          </cell>
          <cell r="B5" t="str">
            <v>DEPARTAMENTO LOGISTICA DE PLANEACION</v>
          </cell>
        </row>
        <row r="6">
          <cell r="A6">
            <v>4</v>
          </cell>
          <cell r="B6" t="str">
            <v>DEPARTAMENTO GERENCIA DE LOGISTICA Y TRAFICO DE MATERIALES</v>
          </cell>
        </row>
        <row r="7">
          <cell r="A7">
            <v>5</v>
          </cell>
          <cell r="B7" t="str">
            <v>DEPARTAMENTO COMPRAS</v>
          </cell>
        </row>
        <row r="8">
          <cell r="A8">
            <v>6</v>
          </cell>
          <cell r="B8" t="str">
            <v>DEPARTAMENTO SALA DE JUNTAS</v>
          </cell>
        </row>
        <row r="9">
          <cell r="A9">
            <v>7</v>
          </cell>
          <cell r="B9" t="str">
            <v>DEPARTAMENTO CAFETERIA</v>
          </cell>
        </row>
        <row r="10">
          <cell r="A10">
            <v>8</v>
          </cell>
          <cell r="B10" t="str">
            <v>DEPARTAMENTO SISTEMAS</v>
          </cell>
        </row>
        <row r="11">
          <cell r="A11">
            <v>9</v>
          </cell>
          <cell r="B11" t="str">
            <v>DEPARTAMENTO FACTURACION</v>
          </cell>
        </row>
        <row r="12">
          <cell r="A12">
            <v>10</v>
          </cell>
          <cell r="B12" t="str">
            <v>DEPARTAMENTO COPIADO</v>
          </cell>
        </row>
        <row r="13">
          <cell r="A13">
            <v>11</v>
          </cell>
          <cell r="B13" t="str">
            <v>DEPARTAMENTO GERENCIA DE SERVICIO TECNICO Y DESARROLLO</v>
          </cell>
        </row>
        <row r="14">
          <cell r="A14">
            <v>12</v>
          </cell>
          <cell r="B14" t="str">
            <v>DEPARTAMENTO GERENCIA DE CONTROL DE CALIDAD</v>
          </cell>
        </row>
        <row r="15">
          <cell r="A15">
            <v>13</v>
          </cell>
          <cell r="B15" t="str">
            <v>DEPARTAMENTO SUB-GERENCIA CONTROL DE CALIDAD</v>
          </cell>
        </row>
        <row r="16">
          <cell r="A16">
            <v>14</v>
          </cell>
          <cell r="B16" t="str">
            <v>DEPARTAMENTO RECEPCION CONTROL DE CALIDAD</v>
          </cell>
        </row>
        <row r="17">
          <cell r="A17">
            <v>15</v>
          </cell>
          <cell r="B17" t="str">
            <v>DEPARTAMENTO CUARTO DE LABORATORIO</v>
          </cell>
        </row>
        <row r="18">
          <cell r="A18">
            <v>17</v>
          </cell>
          <cell r="B18" t="str">
            <v>DEPARTAMENTO GERENCIA DE PLANTA</v>
          </cell>
        </row>
        <row r="19">
          <cell r="A19">
            <v>18</v>
          </cell>
          <cell r="B19" t="str">
            <v>DEPARTAMENTO PRODUCCION</v>
          </cell>
        </row>
        <row r="20">
          <cell r="A20">
            <v>19</v>
          </cell>
          <cell r="B20" t="str">
            <v>DEPARTAMENTO RECURSOS HUMANOS</v>
          </cell>
        </row>
        <row r="21">
          <cell r="A21">
            <v>20</v>
          </cell>
          <cell r="B21" t="str">
            <v>DEPARTAMENTO SERVICIO MEDICO</v>
          </cell>
        </row>
        <row r="22">
          <cell r="A22">
            <v>21</v>
          </cell>
          <cell r="B22" t="str">
            <v>DEPARTAMENTO COMEDOR</v>
          </cell>
        </row>
        <row r="23">
          <cell r="A23">
            <v>22</v>
          </cell>
          <cell r="B23" t="str">
            <v>DEPARTAMENTO VESTIDORES DAMAS</v>
          </cell>
        </row>
        <row r="24">
          <cell r="A24">
            <v>23</v>
          </cell>
          <cell r="B24" t="str">
            <v>DEPARTAMENTO VESTIDORES CABALLEROS</v>
          </cell>
        </row>
        <row r="25">
          <cell r="A25">
            <v>24</v>
          </cell>
          <cell r="B25" t="str">
            <v>DEPARTAMENTO LABORATORIO DE ELECTRONICA</v>
          </cell>
        </row>
        <row r="26">
          <cell r="A26">
            <v>25</v>
          </cell>
          <cell r="B26" t="str">
            <v>DEPARTAMENTO ENSAMBLE</v>
          </cell>
        </row>
        <row r="27">
          <cell r="A27">
            <v>26</v>
          </cell>
          <cell r="B27" t="str">
            <v xml:space="preserve">DEPARTAMENTO SERVICIOS ENSAMBLE </v>
          </cell>
        </row>
        <row r="28">
          <cell r="A28">
            <v>27</v>
          </cell>
          <cell r="B28" t="str">
            <v>DEPARTAMENTO VIGILANCIA</v>
          </cell>
        </row>
        <row r="29">
          <cell r="A29">
            <v>28</v>
          </cell>
          <cell r="B29" t="str">
            <v>DEPARTAMENTO MANTENIMIENTO</v>
          </cell>
        </row>
        <row r="30">
          <cell r="A30">
            <v>29</v>
          </cell>
          <cell r="B30" t="str">
            <v>DEPARTAMENTO ALMACEN DE REFACCIONES</v>
          </cell>
        </row>
        <row r="31">
          <cell r="A31">
            <v>30</v>
          </cell>
          <cell r="B31" t="str">
            <v>DEPARTAMENTO TALLER CERRADURAS</v>
          </cell>
        </row>
        <row r="32">
          <cell r="A32">
            <v>31</v>
          </cell>
          <cell r="B32" t="str">
            <v>DEPARTAMENTO TALLER ELECTRICO</v>
          </cell>
        </row>
        <row r="33">
          <cell r="A33">
            <v>32</v>
          </cell>
          <cell r="B33" t="str">
            <v>DEPARTAMENTO FOTOLITO</v>
          </cell>
        </row>
        <row r="34">
          <cell r="A34">
            <v>33</v>
          </cell>
          <cell r="B34" t="str">
            <v xml:space="preserve">DEPARTAMENTO  AUXILIARES FOTOLITO </v>
          </cell>
        </row>
        <row r="35">
          <cell r="A35">
            <v>34</v>
          </cell>
          <cell r="B35" t="str">
            <v>DEPARTAMENTO SERVICIOS GENERALES</v>
          </cell>
        </row>
        <row r="36">
          <cell r="A36">
            <v>35</v>
          </cell>
          <cell r="B36" t="str">
            <v>DEPARTAMENTO LITOGRAFIA</v>
          </cell>
        </row>
        <row r="37">
          <cell r="A37">
            <v>36</v>
          </cell>
          <cell r="B37" t="str">
            <v>DEPARTAMENTO TROQUELADO</v>
          </cell>
        </row>
        <row r="38">
          <cell r="A38">
            <v>37</v>
          </cell>
          <cell r="B38" t="str">
            <v>DEPARTAMENTO ENSAMBLE DE CORONA LINEA 1</v>
          </cell>
        </row>
        <row r="39">
          <cell r="A39">
            <v>38</v>
          </cell>
          <cell r="B39" t="str">
            <v>DEPARTAMENTO ENSAMBLE DE CORONA LINEA 3</v>
          </cell>
        </row>
        <row r="40">
          <cell r="A40">
            <v>39</v>
          </cell>
          <cell r="B40" t="str">
            <v>DEPARTAMENTO ENSAMBLE DE CORONA LINEA 4</v>
          </cell>
        </row>
        <row r="41">
          <cell r="A41">
            <v>40</v>
          </cell>
          <cell r="B41" t="str">
            <v>DEPARTAMENTO ENSAMBLE DE CORONA LINEA 5</v>
          </cell>
        </row>
        <row r="42">
          <cell r="A42">
            <v>41</v>
          </cell>
          <cell r="B42" t="str">
            <v>DEPARTAMENTO ENSAMBLE DE CORONA</v>
          </cell>
        </row>
        <row r="43">
          <cell r="A43">
            <v>42</v>
          </cell>
          <cell r="B43" t="str">
            <v>DEPARTAMENTO ENSAMBLE DE CASQUILLO</v>
          </cell>
        </row>
        <row r="44">
          <cell r="A44">
            <v>43</v>
          </cell>
          <cell r="B44" t="str">
            <v>DEPARTAMENTO ENSAMBLE DE TAPA-ROSCA</v>
          </cell>
        </row>
        <row r="45">
          <cell r="A45">
            <v>44</v>
          </cell>
          <cell r="B45" t="str">
            <v>DEPARTAMENTO LABORATORIO DE ANALISIS FISICO-QUIMICO</v>
          </cell>
        </row>
        <row r="46">
          <cell r="A46">
            <v>45</v>
          </cell>
          <cell r="B46" t="str">
            <v>DEPARTAMENTO LABORATORIO DE METROLOGIA</v>
          </cell>
        </row>
        <row r="47">
          <cell r="A47">
            <v>46</v>
          </cell>
          <cell r="B47" t="str">
            <v>DEPARTAMENTO LAMINADO WELEX</v>
          </cell>
        </row>
        <row r="48">
          <cell r="A48">
            <v>47</v>
          </cell>
          <cell r="B48" t="str">
            <v xml:space="preserve">DEPARTAMENTO INYECCION </v>
          </cell>
        </row>
        <row r="49">
          <cell r="A49">
            <v>48</v>
          </cell>
          <cell r="B49" t="str">
            <v>DEPARTAMENTO LINEA SACMI</v>
          </cell>
        </row>
        <row r="50">
          <cell r="A50">
            <v>49</v>
          </cell>
          <cell r="B50" t="str">
            <v xml:space="preserve">DEPARTAMENTO SERVICIOS PLANTA </v>
          </cell>
        </row>
        <row r="51">
          <cell r="A51">
            <v>50</v>
          </cell>
          <cell r="B51" t="str">
            <v xml:space="preserve">DEPARTAMENTO SERVICIOS AUXILIARES </v>
          </cell>
        </row>
      </sheetData>
      <sheetData sheetId="12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CARATULA"/>
      <sheetName val="PRIMER HOJA"/>
      <sheetName val="CONCLUSION"/>
      <sheetName val="AVALUO MAQ."/>
      <sheetName val="AVALUO MAQ. SERV."/>
      <sheetName val="AVALUO MOB"/>
      <sheetName val="AVALUO COMPU"/>
      <sheetName val="AVALUO TRANSPO"/>
      <sheetName val="AVALUO MOLDES"/>
      <sheetName val="DEPTOS1"/>
      <sheetName val="MEM CAL"/>
      <sheetName val="OBSO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2">
            <v>1</v>
          </cell>
          <cell r="B2" t="str">
            <v>DEPARTAMENTO GERENCIA DE MANTENIMIENTO</v>
          </cell>
          <cell r="G2">
            <v>1</v>
          </cell>
          <cell r="H2" t="str">
            <v>SUMAS DEPARTAMENTO GERENCIA DE MANTENIMIENTO</v>
          </cell>
        </row>
        <row r="3">
          <cell r="A3">
            <v>2</v>
          </cell>
          <cell r="B3" t="str">
            <v>DEPARTAMENTO MANTENIMIENTO SUPERVISORES</v>
          </cell>
          <cell r="G3">
            <v>2</v>
          </cell>
          <cell r="H3" t="str">
            <v>SUMAS DEPARTAMENTO MANTENIMIENTO SUPERVISORES</v>
          </cell>
        </row>
        <row r="4">
          <cell r="A4">
            <v>3</v>
          </cell>
          <cell r="B4" t="str">
            <v>DEPARTAMENTO COMEDOR</v>
          </cell>
          <cell r="G4">
            <v>3</v>
          </cell>
          <cell r="H4" t="str">
            <v>SUMAS DEPARTAMENTO COMEDOR</v>
          </cell>
        </row>
        <row r="5">
          <cell r="A5">
            <v>4</v>
          </cell>
          <cell r="B5" t="str">
            <v>DEPARTAMENTO VESTIDORES CABALLEROS</v>
          </cell>
          <cell r="G5">
            <v>4</v>
          </cell>
          <cell r="H5" t="str">
            <v>SUMAS DEPARTAMENTO VESTIDORES CABALLEROS</v>
          </cell>
        </row>
        <row r="6">
          <cell r="A6">
            <v>5</v>
          </cell>
          <cell r="B6" t="str">
            <v>DEPARTAMENTO VIGILANCIA</v>
          </cell>
          <cell r="G6">
            <v>5</v>
          </cell>
          <cell r="H6" t="str">
            <v>SUMAS DEPARTAMENTO VIGILANCIA</v>
          </cell>
        </row>
        <row r="7">
          <cell r="A7">
            <v>6</v>
          </cell>
          <cell r="B7" t="str">
            <v>DEPARTAMENTO RELACIONES INDUSTRIALES</v>
          </cell>
          <cell r="G7">
            <v>6</v>
          </cell>
          <cell r="H7" t="str">
            <v>SUMAS DEPARTAMENTO RELACIONES INDUSTRIALES</v>
          </cell>
        </row>
        <row r="8">
          <cell r="A8">
            <v>7</v>
          </cell>
          <cell r="B8" t="str">
            <v>DEPARTAMENTO CAPACITACION Y RECLUTAMIENTO DE PERSONAL</v>
          </cell>
          <cell r="G8">
            <v>7</v>
          </cell>
          <cell r="H8" t="str">
            <v>SUMAS DEPARTAMENTO CAPACITACION Y RECLUTAMIENTO DE PERSONAL</v>
          </cell>
        </row>
        <row r="9">
          <cell r="A9">
            <v>8</v>
          </cell>
          <cell r="B9" t="str">
            <v>DEPARTAMENTO SEGURIDAD INDUSTRIAL</v>
          </cell>
          <cell r="G9">
            <v>8</v>
          </cell>
          <cell r="H9" t="str">
            <v>SUMAS DEPARTAMENTO SEGURIDAD INDUSTRIAL</v>
          </cell>
        </row>
        <row r="10">
          <cell r="A10">
            <v>9</v>
          </cell>
          <cell r="B10" t="str">
            <v>DEPARTAMENTO SALA DE JUNTAS</v>
          </cell>
          <cell r="G10">
            <v>9</v>
          </cell>
          <cell r="H10" t="str">
            <v>SUMAS DEPARTAMENTO SALA DE JUNTAS</v>
          </cell>
        </row>
        <row r="11">
          <cell r="A11">
            <v>10</v>
          </cell>
          <cell r="B11" t="str">
            <v>DEPARTAMENTO COPIADO</v>
          </cell>
          <cell r="G11">
            <v>10</v>
          </cell>
          <cell r="H11" t="str">
            <v>SUMAS DEPARTAMENTO COPIADO</v>
          </cell>
        </row>
        <row r="12">
          <cell r="A12">
            <v>11</v>
          </cell>
          <cell r="B12" t="str">
            <v>DEPARTAMENTO CAJA</v>
          </cell>
          <cell r="G12">
            <v>11</v>
          </cell>
          <cell r="H12" t="str">
            <v>SUMAS DEPARTAMENTO CAJA</v>
          </cell>
        </row>
        <row r="13">
          <cell r="A13">
            <v>12</v>
          </cell>
          <cell r="B13" t="str">
            <v>DEPARTAMENTO GERENCIA ADMINISTRATIVA</v>
          </cell>
          <cell r="G13">
            <v>12</v>
          </cell>
          <cell r="H13" t="str">
            <v>SUMAS DEPARTAMENTO GERENCIA ADMINISTRATIVA</v>
          </cell>
        </row>
        <row r="14">
          <cell r="A14">
            <v>13</v>
          </cell>
          <cell r="B14" t="str">
            <v>DEPARTAMENTO CONSULTORIO MEDICO</v>
          </cell>
          <cell r="G14">
            <v>13</v>
          </cell>
          <cell r="H14" t="str">
            <v>SUMAS DEPARTAMENTO CONSULTORIO MEDICO</v>
          </cell>
        </row>
        <row r="15">
          <cell r="A15">
            <v>14</v>
          </cell>
          <cell r="B15" t="str">
            <v>DEPARTAMENTO GERENCIA GENERAL</v>
          </cell>
          <cell r="G15">
            <v>14</v>
          </cell>
          <cell r="H15" t="str">
            <v>SUMAS DEPARTAMENTO GERENCIA GENERAL</v>
          </cell>
        </row>
        <row r="16">
          <cell r="A16">
            <v>15</v>
          </cell>
          <cell r="B16" t="str">
            <v>DEPARTAMENTO COPIADO</v>
          </cell>
          <cell r="G16">
            <v>15</v>
          </cell>
          <cell r="H16" t="str">
            <v>SUMAS DEPARTAMENTO COPIADO</v>
          </cell>
        </row>
        <row r="17">
          <cell r="A17">
            <v>16</v>
          </cell>
          <cell r="B17" t="str">
            <v>DEPARTAMENTO CONTABILIDAD</v>
          </cell>
          <cell r="G17">
            <v>16</v>
          </cell>
          <cell r="H17" t="str">
            <v>SUMAS DEPARTAMENTO CONTABILIDAD</v>
          </cell>
        </row>
        <row r="18">
          <cell r="A18">
            <v>17</v>
          </cell>
          <cell r="B18" t="str">
            <v>DEPARTAMENTO RECEPCION</v>
          </cell>
          <cell r="G18">
            <v>17</v>
          </cell>
          <cell r="H18" t="str">
            <v>SUMAS DEPARTAMENTO RECEPCION</v>
          </cell>
        </row>
        <row r="19">
          <cell r="A19">
            <v>18</v>
          </cell>
          <cell r="B19" t="str">
            <v>DEPARTAMENTO OFICINA DE COSTOS</v>
          </cell>
          <cell r="G19">
            <v>18</v>
          </cell>
          <cell r="H19" t="str">
            <v>SUMAS DEPARTAMENTO OFICINA DE COSTOS</v>
          </cell>
        </row>
        <row r="20">
          <cell r="A20">
            <v>19</v>
          </cell>
          <cell r="B20" t="str">
            <v>DEPARTAMENTO NOMINAS</v>
          </cell>
          <cell r="G20">
            <v>19</v>
          </cell>
          <cell r="H20" t="str">
            <v>SUMAS DEPARTAMENTO NOMINAS</v>
          </cell>
        </row>
        <row r="21">
          <cell r="A21">
            <v>20</v>
          </cell>
          <cell r="B21" t="str">
            <v>DEPARTAMENTO BODEGA</v>
          </cell>
          <cell r="G21">
            <v>20</v>
          </cell>
          <cell r="H21" t="str">
            <v>SUMAS DEPARTAMENTO BODEGA</v>
          </cell>
        </row>
        <row r="22">
          <cell r="A22">
            <v>21</v>
          </cell>
          <cell r="B22" t="str">
            <v>DEPARTAMENTO PAPELERIA</v>
          </cell>
          <cell r="G22">
            <v>21</v>
          </cell>
          <cell r="H22" t="str">
            <v>SUMAS DEPARTAMENTO PAPELERIA</v>
          </cell>
        </row>
        <row r="23">
          <cell r="A23">
            <v>22</v>
          </cell>
          <cell r="B23" t="str">
            <v>DEPARTAMENTO SALA DE JUNTAS</v>
          </cell>
          <cell r="G23">
            <v>22</v>
          </cell>
          <cell r="H23" t="str">
            <v>SUMAS DEPARTAMENTO SALA DE JUNTAS</v>
          </cell>
        </row>
        <row r="24">
          <cell r="A24">
            <v>23</v>
          </cell>
          <cell r="B24" t="str">
            <v>DEPARTAMENTO SUPERINTENDENCIA, CONTROL Y PRODUCCION</v>
          </cell>
          <cell r="G24">
            <v>23</v>
          </cell>
          <cell r="H24" t="str">
            <v>SUMAS DEPARTAMENTO SUPERINTENDENCIA, CONTROL Y PRODUCCION</v>
          </cell>
        </row>
        <row r="25">
          <cell r="A25">
            <v>24</v>
          </cell>
          <cell r="B25" t="str">
            <v>DEPARTAMENTO INGENIERIA DE PROYECTOS</v>
          </cell>
          <cell r="G25">
            <v>24</v>
          </cell>
          <cell r="H25" t="str">
            <v>SUMAS DEPARTAMENTO INGENIERIA DE PROYECTOS</v>
          </cell>
        </row>
        <row r="26">
          <cell r="A26">
            <v>25</v>
          </cell>
          <cell r="B26" t="str">
            <v>DEPARTAMENTO SALA DE JUNTAS PLANTA</v>
          </cell>
          <cell r="G26">
            <v>25</v>
          </cell>
          <cell r="H26" t="str">
            <v>SUMAS DEPARTAMENTO SALA DE JUNTAS PLANTA</v>
          </cell>
        </row>
        <row r="27">
          <cell r="A27">
            <v>26</v>
          </cell>
          <cell r="B27" t="str">
            <v>DEPARTAMENTO INGENIERIA INDUSTRIAL</v>
          </cell>
          <cell r="G27">
            <v>26</v>
          </cell>
          <cell r="H27" t="str">
            <v>SUMAS DEPARTAMENTO INGENIERIA INDUSTRIAL</v>
          </cell>
        </row>
        <row r="28">
          <cell r="A28">
            <v>27</v>
          </cell>
          <cell r="B28" t="str">
            <v>DEPARTAMENTO INGENIERIA INDUSTRIAL, ASISTENCIA PLANEACION</v>
          </cell>
          <cell r="G28">
            <v>27</v>
          </cell>
          <cell r="H28" t="str">
            <v>SUMAS DEPARTAMENTO INGENIERIA INDUSTRIAL, ASISTENCIA PLANEACION</v>
          </cell>
        </row>
        <row r="29">
          <cell r="A29">
            <v>28</v>
          </cell>
          <cell r="B29" t="str">
            <v>DEPARTAMENTO ALMACEN DE REFACCIONES</v>
          </cell>
          <cell r="G29">
            <v>28</v>
          </cell>
          <cell r="H29" t="str">
            <v>SUMAS DEPARTAMENTO ALMACEN DE REFACCIONES</v>
          </cell>
        </row>
        <row r="30">
          <cell r="A30">
            <v>29</v>
          </cell>
          <cell r="B30" t="str">
            <v>DEPARAMENTO ALMACEN DE RECIBO</v>
          </cell>
          <cell r="G30">
            <v>29</v>
          </cell>
          <cell r="H30" t="str">
            <v>SUMAS DEPARAMENTO ALMACEN DE RECIBO</v>
          </cell>
        </row>
        <row r="31">
          <cell r="A31">
            <v>30</v>
          </cell>
          <cell r="B31" t="str">
            <v>DEPARTAMENTO ALMACEN DE MATERIA PRIMA</v>
          </cell>
          <cell r="G31">
            <v>30</v>
          </cell>
          <cell r="H31" t="str">
            <v>SUMAS DEPARTAMENTO ALMACEN DE MATERIA PRIMA</v>
          </cell>
        </row>
        <row r="32">
          <cell r="A32">
            <v>31</v>
          </cell>
          <cell r="B32" t="str">
            <v>DEPARTAMENTO LABORATORIO CONTROL DE CALIDAD</v>
          </cell>
          <cell r="G32">
            <v>31</v>
          </cell>
          <cell r="H32" t="str">
            <v>SUMAS DEPARTAMENTO LABORATORIO CONTROL DE CALIDAD</v>
          </cell>
        </row>
        <row r="33">
          <cell r="A33">
            <v>32</v>
          </cell>
          <cell r="B33" t="str">
            <v>DEPARTAMENTO ETIQUETADO</v>
          </cell>
          <cell r="G33">
            <v>32</v>
          </cell>
          <cell r="H33" t="str">
            <v>SUMAS DEPARTAMENTO ETIQUETADO</v>
          </cell>
        </row>
        <row r="34">
          <cell r="A34">
            <v>33</v>
          </cell>
          <cell r="B34" t="str">
            <v xml:space="preserve">DEPARTAMENTO SISTEMA DE TRANSPORTADORES </v>
          </cell>
          <cell r="G34">
            <v>33</v>
          </cell>
          <cell r="H34" t="str">
            <v xml:space="preserve">SUMAS DEPARTAMENTO SISTEMA DE TRANSPORTADORES </v>
          </cell>
        </row>
        <row r="35">
          <cell r="A35">
            <v>34</v>
          </cell>
          <cell r="B35" t="str">
            <v>DEPARTAMENTO INYECCION Y SOPLADO</v>
          </cell>
          <cell r="G35">
            <v>34</v>
          </cell>
          <cell r="H35" t="str">
            <v>SUMAS DEPARTAMENTO INYECCION Y SOPLADO</v>
          </cell>
        </row>
        <row r="36">
          <cell r="A36">
            <v>35</v>
          </cell>
          <cell r="B36" t="str">
            <v>DEPARTAMENTO RECICLADO</v>
          </cell>
          <cell r="G36">
            <v>35</v>
          </cell>
          <cell r="H36" t="str">
            <v>SUMAS DEPARTAMENTO RECICLADO</v>
          </cell>
        </row>
        <row r="37">
          <cell r="A37">
            <v>36</v>
          </cell>
          <cell r="B37" t="str">
            <v>DEPARTAMENTO ALMACEN DE EMBARQUES</v>
          </cell>
          <cell r="G37">
            <v>36</v>
          </cell>
          <cell r="H37" t="str">
            <v>SUMAS DEPARTAMENTO ALMACEN DE EMBARQUES</v>
          </cell>
        </row>
        <row r="38">
          <cell r="A38">
            <v>37</v>
          </cell>
          <cell r="B38" t="str">
            <v>DEPARTAMENTO INFORMATICA</v>
          </cell>
          <cell r="G38">
            <v>37</v>
          </cell>
          <cell r="H38" t="str">
            <v>SUMAS DEPARTAMENTO INFORMATICA</v>
          </cell>
        </row>
        <row r="39">
          <cell r="A39">
            <v>38</v>
          </cell>
          <cell r="B39" t="str">
            <v>DEPARTAMENTO TALLER MECANICO</v>
          </cell>
          <cell r="G39">
            <v>38</v>
          </cell>
          <cell r="H39" t="str">
            <v>SUMAS DEPARTAMENTO TALLER MECANICO</v>
          </cell>
        </row>
        <row r="40">
          <cell r="A40">
            <v>39</v>
          </cell>
          <cell r="B40" t="str">
            <v>DEPARTAMENTO SERVICIOS GENERALES</v>
          </cell>
          <cell r="G40">
            <v>39</v>
          </cell>
          <cell r="H40" t="str">
            <v>SUMAS DEPARTAMENTO SERVICIOS GENERALES</v>
          </cell>
        </row>
        <row r="41">
          <cell r="A41">
            <v>40</v>
          </cell>
          <cell r="B41" t="str">
            <v>DEPARTAMENTO FOTOLITO</v>
          </cell>
          <cell r="G41">
            <v>40</v>
          </cell>
          <cell r="H41" t="str">
            <v>SUMAS DEPARTAMENTO FOTOLITO</v>
          </cell>
        </row>
        <row r="42">
          <cell r="A42">
            <v>41</v>
          </cell>
          <cell r="B42" t="str">
            <v>DEPARTAMENTO PRODUCTO TERMINADO</v>
          </cell>
          <cell r="G42">
            <v>41</v>
          </cell>
          <cell r="H42" t="str">
            <v>SUMAS DEPARTAMENTO PRODUCTO TERMINADO</v>
          </cell>
        </row>
      </sheetData>
      <sheetData sheetId="10" refreshError="1"/>
      <sheetData sheetId="11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TEXTO"/>
      <sheetName val="HOMOLOGACIÓN"/>
      <sheetName val="EXCEL"/>
      <sheetName val="HORIZONTAL (1)"/>
      <sheetName val="fotos (4)"/>
      <sheetName val="TESORERÍA (TANDY)"/>
      <sheetName val="DESCRIPCIONES"/>
      <sheetName val="DATOS"/>
      <sheetName val="DATO"/>
      <sheetName val="proyecto (2)"/>
      <sheetName val="Caratula"/>
      <sheetName val="Antecedente"/>
      <sheetName val="Costos"/>
      <sheetName val="Deducciones"/>
      <sheetName val="Conclusión"/>
      <sheetName val="FOTOG"/>
      <sheetName val="FOTOG COMP"/>
      <sheetName val="TDF"/>
      <sheetName val="Hoja Anexa"/>
      <sheetName val="cantidad "/>
      <sheetName val="AVALUO"/>
      <sheetName val="AVA98118"/>
      <sheetName val="ENFOQUE COSTOS"/>
      <sheetName val="HORIZONTAL_(1)"/>
      <sheetName val="fotos_(4)"/>
      <sheetName val="TESORERÍA_(TANDY)"/>
      <sheetName val="proyecto_(2)"/>
      <sheetName val="FOTOG_COMP"/>
      <sheetName val="Hoja_Anexa"/>
      <sheetName val="cantidad_"/>
      <sheetName val="Inventario"/>
      <sheetName val="RENT ROLL"/>
      <sheetName val="Flujo de efectivo"/>
      <sheetName val="Resumen de valores del Conjunto"/>
      <sheetName val="Programa de obra"/>
      <sheetName val="Resumen de obra"/>
      <sheetName val="Resumen de valores aplicados"/>
      <sheetName val="Value"/>
      <sheetName val="Property"/>
      <sheetName val="Catalogos"/>
      <sheetName val="Menú"/>
      <sheetName val="DEPTOS1"/>
      <sheetName val="resumen"/>
      <sheetName val="Avalú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AVALUO"/>
      <sheetName val="Modulo1"/>
      <sheetName val="inicio"/>
      <sheetName val="INV.MERC (2)"/>
      <sheetName val="AFISCAP "/>
      <sheetName val="TES1"/>
      <sheetName val="TES2"/>
      <sheetName val="Carátula"/>
      <sheetName val="Hoja2"/>
      <sheetName val="CEDULAS"/>
      <sheetName val="CEDULAS SIN FOTO"/>
      <sheetName val="Hoja1 (2)"/>
      <sheetName val="Hoja1"/>
      <sheetName val="CATALOGO"/>
      <sheetName val="Inventario"/>
      <sheetName val="deptos"/>
      <sheetName val="HOMOLOGACIÓN"/>
      <sheetName val="DEPTOS1"/>
      <sheetName val="AVA98118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Portada"/>
      <sheetName val="Consideraciones"/>
      <sheetName val="Croquis "/>
      <sheetName val="Resumen de valores"/>
      <sheetName val="Inventario"/>
      <sheetName val="Resumen Deptos"/>
      <sheetName val="Reporte Fotográfico"/>
      <sheetName val="Cédulas"/>
      <sheetName val="Obsolescencia"/>
      <sheetName val="Croquis"/>
      <sheetName val="Fotos"/>
      <sheetName val="Cédulas Autos"/>
      <sheetName val="Escalaciones"/>
      <sheetName val="Ductería"/>
      <sheetName val="Maq"/>
      <sheetName val="HOMOLOGACIÓ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F2:R57"/>
  <sheetViews>
    <sheetView topLeftCell="E31" workbookViewId="0">
      <selection activeCell="G36" sqref="G36"/>
    </sheetView>
  </sheetViews>
  <sheetFormatPr defaultColWidth="11.42578125" defaultRowHeight="15"/>
  <cols>
    <col min="6" max="6" width="34.85546875" customWidth="1"/>
    <col min="7" max="7" width="27.42578125" customWidth="1"/>
    <col min="8" max="8" width="17" customWidth="1"/>
    <col min="9" max="9" width="19.140625" customWidth="1"/>
    <col min="10" max="10" width="18.28515625" customWidth="1"/>
    <col min="11" max="11" width="16.140625" customWidth="1"/>
    <col min="12" max="12" width="14.5703125" customWidth="1"/>
    <col min="13" max="13" width="20.28515625" bestFit="1" customWidth="1"/>
    <col min="15" max="15" width="12.5703125" bestFit="1" customWidth="1"/>
    <col min="18" max="18" width="14.140625" bestFit="1" customWidth="1"/>
  </cols>
  <sheetData>
    <row r="2" spans="6:12" ht="23.25" customHeight="1">
      <c r="F2" s="307" t="s">
        <v>16</v>
      </c>
      <c r="G2" s="307"/>
      <c r="H2" s="307"/>
      <c r="I2" s="307"/>
      <c r="J2" s="307"/>
      <c r="K2" s="307"/>
      <c r="L2" s="307"/>
    </row>
    <row r="3" spans="6:12">
      <c r="F3" s="307"/>
      <c r="G3" s="307"/>
      <c r="H3" s="307"/>
      <c r="I3" s="307"/>
      <c r="J3" s="307"/>
      <c r="K3" s="307"/>
      <c r="L3" s="307"/>
    </row>
    <row r="4" spans="6:12" ht="23.25" customHeight="1">
      <c r="F4" s="307"/>
      <c r="G4" s="307"/>
      <c r="H4" s="307"/>
      <c r="I4" s="307"/>
      <c r="J4" s="307"/>
      <c r="K4" s="307"/>
      <c r="L4" s="307"/>
    </row>
    <row r="5" spans="6:12">
      <c r="G5" s="4"/>
      <c r="H5" s="4"/>
      <c r="I5" s="4"/>
      <c r="J5" s="4"/>
      <c r="K5" s="4"/>
      <c r="L5" s="4"/>
    </row>
    <row r="6" spans="6:12">
      <c r="G6" s="4"/>
      <c r="H6" s="4"/>
      <c r="I6" s="4"/>
      <c r="J6" s="4"/>
      <c r="K6" s="4"/>
      <c r="L6" s="4"/>
    </row>
    <row r="7" spans="6:12" ht="18.75">
      <c r="G7" s="7">
        <v>2012</v>
      </c>
      <c r="H7" s="7">
        <f>G7+1</f>
        <v>2013</v>
      </c>
      <c r="I7" s="7">
        <f>H7+1</f>
        <v>2014</v>
      </c>
      <c r="J7" s="7">
        <f>I7+1</f>
        <v>2015</v>
      </c>
      <c r="K7" s="7">
        <f>J7+1</f>
        <v>2016</v>
      </c>
      <c r="L7" s="7">
        <f>K7+1</f>
        <v>2017</v>
      </c>
    </row>
    <row r="8" spans="6:12" ht="18.75">
      <c r="G8" s="7"/>
      <c r="H8" s="7"/>
      <c r="I8" s="7"/>
      <c r="J8" s="7"/>
      <c r="K8" s="7"/>
      <c r="L8" s="7"/>
    </row>
    <row r="9" spans="6:12">
      <c r="F9" t="s">
        <v>2</v>
      </c>
      <c r="G9" s="4">
        <v>22846126</v>
      </c>
      <c r="H9" s="4">
        <v>22134911</v>
      </c>
      <c r="I9">
        <v>22880811</v>
      </c>
      <c r="J9" s="4">
        <v>27828753</v>
      </c>
      <c r="K9" s="4">
        <v>33484551</v>
      </c>
      <c r="L9" s="4">
        <v>39016877</v>
      </c>
    </row>
    <row r="10" spans="6:12">
      <c r="F10" t="s">
        <v>17</v>
      </c>
      <c r="G10" s="4">
        <v>1415436</v>
      </c>
      <c r="H10" s="4">
        <v>1196899</v>
      </c>
      <c r="I10" s="4">
        <v>1207120</v>
      </c>
      <c r="J10" s="4">
        <v>1288883</v>
      </c>
      <c r="K10" s="4">
        <v>2323817</v>
      </c>
      <c r="L10" s="4">
        <v>2521059</v>
      </c>
    </row>
    <row r="11" spans="6:12">
      <c r="F11" t="s">
        <v>18</v>
      </c>
      <c r="G11" s="4">
        <v>48190798</v>
      </c>
      <c r="H11" s="4">
        <v>48189860</v>
      </c>
      <c r="I11" s="4">
        <v>48349462</v>
      </c>
      <c r="J11" s="4">
        <v>52959720</v>
      </c>
      <c r="K11" s="4">
        <v>54707449</v>
      </c>
      <c r="L11" s="4">
        <v>61425302</v>
      </c>
    </row>
    <row r="12" spans="6:12">
      <c r="F12" t="s">
        <v>3</v>
      </c>
      <c r="G12" s="4">
        <v>39472657</v>
      </c>
      <c r="H12" s="4">
        <v>50442948</v>
      </c>
      <c r="I12" s="4">
        <v>50990079</v>
      </c>
      <c r="J12" s="4">
        <v>57905827</v>
      </c>
      <c r="K12" s="4">
        <v>60234190</v>
      </c>
      <c r="L12" s="4">
        <v>65299028</v>
      </c>
    </row>
    <row r="13" spans="6:12">
      <c r="F13" t="s">
        <v>15</v>
      </c>
      <c r="G13" s="4">
        <v>8141211</v>
      </c>
      <c r="H13" s="4">
        <v>8238905</v>
      </c>
      <c r="I13" s="4">
        <v>8884550</v>
      </c>
      <c r="J13" s="4">
        <v>14532741</v>
      </c>
      <c r="K13" s="4">
        <v>15044982</v>
      </c>
      <c r="L13" s="4">
        <v>16777414</v>
      </c>
    </row>
    <row r="14" spans="6:12">
      <c r="F14" s="8" t="s">
        <v>1</v>
      </c>
      <c r="G14" s="9">
        <f t="shared" ref="G14:L14" si="0">SUM(G9:G13)</f>
        <v>120066228</v>
      </c>
      <c r="H14" s="9">
        <f t="shared" si="0"/>
        <v>130203523</v>
      </c>
      <c r="I14" s="9">
        <f t="shared" si="0"/>
        <v>132312022</v>
      </c>
      <c r="J14" s="9">
        <f t="shared" si="0"/>
        <v>154515924</v>
      </c>
      <c r="K14" s="9">
        <f t="shared" si="0"/>
        <v>165794989</v>
      </c>
      <c r="L14" s="9">
        <f t="shared" si="0"/>
        <v>185039680</v>
      </c>
    </row>
    <row r="15" spans="6:12">
      <c r="F15" s="10"/>
      <c r="G15" s="11"/>
      <c r="H15" s="11"/>
      <c r="I15" s="11"/>
      <c r="J15" s="11"/>
      <c r="K15" s="11"/>
      <c r="L15" s="11"/>
    </row>
    <row r="16" spans="6:12">
      <c r="F16" s="2"/>
      <c r="G16" s="4"/>
      <c r="H16" s="4"/>
      <c r="I16" s="4"/>
      <c r="J16" s="4"/>
      <c r="K16" s="4"/>
      <c r="L16" s="4"/>
    </row>
    <row r="17" spans="6:18">
      <c r="G17" s="4"/>
      <c r="H17" s="4"/>
      <c r="I17" s="4"/>
      <c r="J17" s="4"/>
      <c r="K17" s="4"/>
      <c r="L17" s="4"/>
    </row>
    <row r="18" spans="6:18">
      <c r="F18" t="s">
        <v>20</v>
      </c>
      <c r="G18" s="4">
        <v>19245308</v>
      </c>
      <c r="H18" s="4">
        <v>25393095</v>
      </c>
      <c r="I18" s="4">
        <v>20959617</v>
      </c>
      <c r="J18" s="4">
        <v>28060101</v>
      </c>
      <c r="K18" s="4">
        <v>33404099</v>
      </c>
      <c r="L18" s="4">
        <v>43752207</v>
      </c>
      <c r="M18" s="5"/>
    </row>
    <row r="19" spans="6:18">
      <c r="F19" t="s">
        <v>21</v>
      </c>
      <c r="G19" s="4">
        <v>37821137</v>
      </c>
      <c r="H19" s="4">
        <v>39039220</v>
      </c>
      <c r="I19" s="4">
        <v>30942382</v>
      </c>
      <c r="J19" s="4">
        <v>35672970</v>
      </c>
      <c r="K19" s="4">
        <v>30665298</v>
      </c>
      <c r="L19" s="4">
        <v>32209527</v>
      </c>
      <c r="M19" s="5"/>
    </row>
    <row r="20" spans="6:18">
      <c r="F20" t="s">
        <v>22</v>
      </c>
      <c r="G20" s="4">
        <v>8572146</v>
      </c>
      <c r="H20" s="4">
        <v>7586418</v>
      </c>
      <c r="I20" s="4">
        <v>9921084</v>
      </c>
      <c r="J20" s="4">
        <v>12575343</v>
      </c>
      <c r="K20" s="4">
        <v>12072732</v>
      </c>
      <c r="L20" s="4">
        <v>12183023</v>
      </c>
    </row>
    <row r="21" spans="6:18">
      <c r="F21" t="s">
        <v>57</v>
      </c>
      <c r="G21" s="4">
        <v>2087956</v>
      </c>
      <c r="H21" s="4">
        <v>2096929</v>
      </c>
      <c r="I21" s="4"/>
      <c r="J21" s="4"/>
      <c r="K21" s="4"/>
      <c r="L21" s="4"/>
    </row>
    <row r="22" spans="6:18">
      <c r="F22" t="s">
        <v>10</v>
      </c>
      <c r="G22" s="4">
        <v>52339681</v>
      </c>
      <c r="H22" s="4">
        <v>56087861</v>
      </c>
      <c r="I22" s="4">
        <v>70488939</v>
      </c>
      <c r="J22" s="4">
        <v>78207510</v>
      </c>
      <c r="K22" s="4">
        <v>89652860</v>
      </c>
      <c r="L22" s="4">
        <v>96894923</v>
      </c>
    </row>
    <row r="23" spans="6:18">
      <c r="F23" s="8" t="s">
        <v>23</v>
      </c>
      <c r="G23" s="12">
        <f t="shared" ref="G23:L23" si="1">SUM(G18:G22)</f>
        <v>120066228</v>
      </c>
      <c r="H23" s="12">
        <f t="shared" si="1"/>
        <v>130203523</v>
      </c>
      <c r="I23" s="12">
        <f t="shared" si="1"/>
        <v>132312022</v>
      </c>
      <c r="J23" s="12">
        <f t="shared" si="1"/>
        <v>154515924</v>
      </c>
      <c r="K23" s="12">
        <f t="shared" si="1"/>
        <v>165794989</v>
      </c>
      <c r="L23" s="12">
        <f t="shared" si="1"/>
        <v>185039680</v>
      </c>
      <c r="R23" s="17"/>
    </row>
    <row r="24" spans="6:18">
      <c r="G24" s="4"/>
      <c r="H24" s="4"/>
      <c r="I24" s="4"/>
      <c r="J24" s="4"/>
      <c r="K24" s="4"/>
      <c r="L24" s="4"/>
    </row>
    <row r="25" spans="6:18">
      <c r="F25" t="s">
        <v>24</v>
      </c>
      <c r="G25" s="13">
        <f t="shared" ref="G25:L25" si="2">G14-G23</f>
        <v>0</v>
      </c>
      <c r="H25" s="13">
        <f t="shared" si="2"/>
        <v>0</v>
      </c>
      <c r="I25" s="13">
        <f t="shared" si="2"/>
        <v>0</v>
      </c>
      <c r="J25" s="13">
        <f t="shared" si="2"/>
        <v>0</v>
      </c>
      <c r="K25" s="13">
        <f t="shared" si="2"/>
        <v>0</v>
      </c>
      <c r="L25" s="13">
        <f t="shared" si="2"/>
        <v>0</v>
      </c>
    </row>
    <row r="26" spans="6:18">
      <c r="G26" s="4"/>
      <c r="H26" s="4"/>
      <c r="I26" s="4"/>
      <c r="J26" s="4"/>
      <c r="K26" s="4"/>
      <c r="L26" s="4"/>
    </row>
    <row r="27" spans="6:18">
      <c r="G27" s="4"/>
      <c r="H27" s="4"/>
      <c r="I27" s="4"/>
      <c r="J27" s="4"/>
      <c r="K27" s="4"/>
      <c r="L27" s="4"/>
    </row>
    <row r="28" spans="6:18">
      <c r="G28" s="4"/>
      <c r="H28" s="4"/>
      <c r="I28" s="4"/>
      <c r="J28" s="4"/>
      <c r="K28" s="4"/>
      <c r="L28" s="4"/>
    </row>
    <row r="29" spans="6:18">
      <c r="G29" s="4"/>
      <c r="H29" s="4"/>
      <c r="I29" s="4"/>
    </row>
    <row r="30" spans="6:18" ht="18.75">
      <c r="G30" s="14">
        <f t="shared" ref="G30:L30" si="3">G7</f>
        <v>2012</v>
      </c>
      <c r="H30" s="14">
        <f t="shared" si="3"/>
        <v>2013</v>
      </c>
      <c r="I30" s="14">
        <f t="shared" si="3"/>
        <v>2014</v>
      </c>
      <c r="J30" s="14">
        <f t="shared" si="3"/>
        <v>2015</v>
      </c>
      <c r="K30" s="14">
        <f t="shared" si="3"/>
        <v>2016</v>
      </c>
      <c r="L30" s="14">
        <f t="shared" si="3"/>
        <v>2017</v>
      </c>
      <c r="M30" s="6"/>
    </row>
    <row r="31" spans="6:18">
      <c r="G31" s="4"/>
      <c r="H31" s="4"/>
      <c r="I31" s="4"/>
      <c r="J31" s="4"/>
      <c r="K31" s="4"/>
      <c r="L31" s="4"/>
      <c r="M31" s="6"/>
    </row>
    <row r="32" spans="6:18">
      <c r="F32" t="s">
        <v>25</v>
      </c>
      <c r="G32" s="4">
        <v>86193407</v>
      </c>
      <c r="H32" s="4">
        <v>100802694</v>
      </c>
      <c r="I32" s="4">
        <v>111636017</v>
      </c>
      <c r="J32" s="4">
        <v>136119603</v>
      </c>
      <c r="K32" s="4">
        <v>147556064</v>
      </c>
      <c r="L32" s="4">
        <v>168021667</v>
      </c>
      <c r="M32" s="6"/>
      <c r="N32" s="6"/>
    </row>
    <row r="33" spans="6:14">
      <c r="F33" t="s">
        <v>6</v>
      </c>
      <c r="G33" s="4">
        <v>44854408</v>
      </c>
      <c r="H33" s="4">
        <v>53322120</v>
      </c>
      <c r="I33" s="4">
        <v>59483320</v>
      </c>
      <c r="J33" s="4">
        <v>73365134</v>
      </c>
      <c r="K33" s="4">
        <v>79738814</v>
      </c>
      <c r="L33" s="4">
        <v>90398236</v>
      </c>
      <c r="M33" s="6"/>
      <c r="N33" s="6"/>
    </row>
    <row r="34" spans="6:14">
      <c r="F34" t="s">
        <v>7</v>
      </c>
      <c r="G34" s="15">
        <v>27746925</v>
      </c>
      <c r="H34" s="15">
        <v>32660661</v>
      </c>
      <c r="I34" s="15">
        <v>35749252</v>
      </c>
      <c r="J34" s="15">
        <v>44286977</v>
      </c>
      <c r="K34" s="15">
        <v>48080944</v>
      </c>
      <c r="L34" s="15">
        <v>54939490</v>
      </c>
      <c r="M34" s="6"/>
      <c r="N34" s="6"/>
    </row>
    <row r="35" spans="6:14">
      <c r="F35" t="s">
        <v>69</v>
      </c>
      <c r="G35" s="4">
        <f t="shared" ref="G35:L35" si="4">G32-G33-G34</f>
        <v>13592074</v>
      </c>
      <c r="H35" s="4">
        <f t="shared" si="4"/>
        <v>14819913</v>
      </c>
      <c r="I35" s="4">
        <f t="shared" si="4"/>
        <v>16403445</v>
      </c>
      <c r="J35" s="4">
        <f t="shared" si="4"/>
        <v>18467492</v>
      </c>
      <c r="K35" s="4">
        <f t="shared" si="4"/>
        <v>19736306</v>
      </c>
      <c r="L35" s="4">
        <f t="shared" si="4"/>
        <v>22683941</v>
      </c>
      <c r="M35" s="6"/>
      <c r="N35" s="6"/>
    </row>
    <row r="36" spans="6:14">
      <c r="F36" t="s">
        <v>27</v>
      </c>
      <c r="G36" s="4">
        <v>9150611</v>
      </c>
      <c r="H36" s="4">
        <v>12515182</v>
      </c>
      <c r="I36" s="4">
        <v>13319115</v>
      </c>
      <c r="J36" s="4">
        <v>14468359</v>
      </c>
      <c r="K36" s="4">
        <v>16885947</v>
      </c>
      <c r="L36" s="4">
        <v>13485353</v>
      </c>
      <c r="M36" s="6"/>
    </row>
    <row r="37" spans="6:14">
      <c r="F37" t="s">
        <v>28</v>
      </c>
      <c r="G37" s="4">
        <v>3550954</v>
      </c>
      <c r="H37" s="4">
        <v>6274112</v>
      </c>
      <c r="I37" s="4">
        <v>5765864</v>
      </c>
      <c r="J37" s="4">
        <v>7127208</v>
      </c>
      <c r="K37" s="4">
        <v>8511093</v>
      </c>
      <c r="L37" s="4">
        <v>6707570</v>
      </c>
      <c r="M37" s="6"/>
    </row>
    <row r="38" spans="6:14">
      <c r="F38" t="s">
        <v>29</v>
      </c>
      <c r="G38" s="3">
        <f t="shared" ref="G38:L38" si="5">1-G37/G36</f>
        <v>0.61194350847172929</v>
      </c>
      <c r="H38" s="3">
        <f t="shared" si="5"/>
        <v>0.49867992331234179</v>
      </c>
      <c r="I38" s="3">
        <f t="shared" si="5"/>
        <v>0.56709856473196607</v>
      </c>
      <c r="J38" s="3">
        <f t="shared" si="5"/>
        <v>0.50739347841728288</v>
      </c>
      <c r="K38" s="3">
        <f t="shared" si="5"/>
        <v>0.49596590585058686</v>
      </c>
      <c r="L38" s="3">
        <f t="shared" si="5"/>
        <v>0.50260330597204239</v>
      </c>
      <c r="M38" s="6"/>
    </row>
    <row r="39" spans="6:14">
      <c r="G39" s="4"/>
      <c r="H39" s="4"/>
      <c r="I39" s="4"/>
      <c r="M39" s="6"/>
    </row>
    <row r="40" spans="6:14">
      <c r="G40" s="3"/>
      <c r="H40" s="4"/>
      <c r="I40" s="4"/>
    </row>
    <row r="41" spans="6:14">
      <c r="G41" s="3"/>
      <c r="H41" s="4"/>
      <c r="I41" s="4"/>
    </row>
    <row r="42" spans="6:14">
      <c r="G42" s="3"/>
      <c r="H42" s="4"/>
      <c r="I42" s="4"/>
    </row>
    <row r="43" spans="6:14">
      <c r="G43" s="3"/>
      <c r="H43" s="4"/>
      <c r="I43" s="4"/>
    </row>
    <row r="44" spans="6:14">
      <c r="F44" t="s">
        <v>222</v>
      </c>
      <c r="G44" s="191">
        <f>G51/G45</f>
        <v>3.846625571072058</v>
      </c>
      <c r="H44" s="4"/>
      <c r="I44" s="4"/>
    </row>
    <row r="45" spans="6:14">
      <c r="F45" t="s">
        <v>223</v>
      </c>
      <c r="G45" s="17">
        <v>17891131</v>
      </c>
      <c r="H45" s="4"/>
      <c r="I45" s="4"/>
    </row>
    <row r="46" spans="6:14">
      <c r="G46" s="190"/>
      <c r="H46" s="4"/>
      <c r="I46" s="4"/>
    </row>
    <row r="47" spans="6:14">
      <c r="F47" t="s">
        <v>254</v>
      </c>
      <c r="G47" s="190">
        <v>4334637</v>
      </c>
      <c r="H47" s="4"/>
      <c r="I47" s="4"/>
    </row>
    <row r="48" spans="6:14">
      <c r="G48" s="190"/>
      <c r="H48" s="4"/>
      <c r="I48" s="4"/>
    </row>
    <row r="49" spans="6:9">
      <c r="F49" t="s">
        <v>112</v>
      </c>
      <c r="G49" s="190">
        <v>28074441</v>
      </c>
      <c r="H49" s="4"/>
      <c r="I49" s="4"/>
    </row>
    <row r="50" spans="6:9">
      <c r="G50" s="190"/>
      <c r="H50" s="4"/>
      <c r="I50" s="4"/>
    </row>
    <row r="51" spans="6:9">
      <c r="F51" t="s">
        <v>224</v>
      </c>
      <c r="G51" s="190">
        <v>68820482</v>
      </c>
      <c r="H51" s="190">
        <f>G51/G45</f>
        <v>3.846625571072058</v>
      </c>
      <c r="I51" s="4"/>
    </row>
    <row r="52" spans="6:9">
      <c r="G52" s="3"/>
      <c r="H52" s="4"/>
      <c r="I52" s="4"/>
    </row>
    <row r="53" spans="6:9">
      <c r="G53" s="3"/>
      <c r="H53" s="4"/>
      <c r="I53" s="4"/>
    </row>
    <row r="54" spans="6:9">
      <c r="G54" s="3"/>
      <c r="H54" s="4"/>
      <c r="I54" s="4"/>
    </row>
    <row r="55" spans="6:9">
      <c r="G55" s="3"/>
      <c r="H55" s="4"/>
      <c r="I55" s="4"/>
    </row>
    <row r="56" spans="6:9">
      <c r="G56" s="3"/>
      <c r="H56" s="4"/>
      <c r="I56" s="4"/>
    </row>
    <row r="57" spans="6:9">
      <c r="G57" s="3"/>
      <c r="H57" s="4"/>
      <c r="I57" s="4"/>
    </row>
  </sheetData>
  <mergeCells count="1">
    <mergeCell ref="F2:L4"/>
  </mergeCells>
  <phoneticPr fontId="0" type="noConversion"/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2:S275"/>
  <sheetViews>
    <sheetView tabSelected="1" topLeftCell="E175" workbookViewId="0">
      <selection activeCell="G206" sqref="G206"/>
    </sheetView>
  </sheetViews>
  <sheetFormatPr defaultColWidth="11.42578125" defaultRowHeight="15"/>
  <cols>
    <col min="1" max="5" width="11.42578125" style="196"/>
    <col min="6" max="6" width="36" style="196" customWidth="1"/>
    <col min="7" max="7" width="19.5703125" style="196" customWidth="1"/>
    <col min="8" max="8" width="17" style="196" customWidth="1"/>
    <col min="9" max="9" width="19.140625" style="196" customWidth="1"/>
    <col min="10" max="10" width="18.28515625" style="196" customWidth="1"/>
    <col min="11" max="11" width="16.140625" style="196" customWidth="1"/>
    <col min="12" max="12" width="19.140625" style="196" customWidth="1"/>
    <col min="13" max="13" width="20.28515625" style="196" bestFit="1" customWidth="1"/>
    <col min="14" max="14" width="11.42578125" style="196"/>
    <col min="15" max="15" width="12.5703125" style="196" bestFit="1" customWidth="1"/>
    <col min="16" max="19" width="11.42578125" style="196"/>
    <col min="20" max="20" width="14.140625" style="196" bestFit="1" customWidth="1"/>
    <col min="21" max="16384" width="11.42578125" style="196"/>
  </cols>
  <sheetData>
    <row r="2" spans="6:12" ht="23.25" customHeight="1">
      <c r="F2" s="308" t="s">
        <v>111</v>
      </c>
      <c r="G2" s="308"/>
      <c r="H2" s="308"/>
      <c r="I2" s="308"/>
      <c r="J2" s="308"/>
      <c r="K2" s="308"/>
      <c r="L2" s="308"/>
    </row>
    <row r="3" spans="6:12">
      <c r="F3" s="308"/>
      <c r="G3" s="308"/>
      <c r="H3" s="308"/>
      <c r="I3" s="308"/>
      <c r="J3" s="308"/>
      <c r="K3" s="308"/>
      <c r="L3" s="308"/>
    </row>
    <row r="4" spans="6:12" ht="33.75" customHeight="1">
      <c r="F4" s="308"/>
      <c r="G4" s="308"/>
      <c r="H4" s="308"/>
      <c r="I4" s="308"/>
      <c r="J4" s="308"/>
      <c r="K4" s="308"/>
      <c r="L4" s="308"/>
    </row>
    <row r="5" spans="6:12">
      <c r="G5" s="204"/>
      <c r="H5" s="204"/>
      <c r="I5" s="204"/>
      <c r="J5" s="204"/>
      <c r="K5" s="204"/>
      <c r="L5" s="204"/>
    </row>
    <row r="6" spans="6:12" ht="30" customHeight="1">
      <c r="F6" s="205" t="s">
        <v>0</v>
      </c>
      <c r="G6" s="204"/>
      <c r="H6" s="204"/>
      <c r="I6" s="204"/>
      <c r="J6" s="204"/>
      <c r="K6" s="204"/>
      <c r="L6" s="204"/>
    </row>
    <row r="7" spans="6:12" ht="18.75">
      <c r="G7" s="206">
        <v>2012</v>
      </c>
      <c r="H7" s="206">
        <f>G7+1</f>
        <v>2013</v>
      </c>
      <c r="I7" s="206">
        <f>H7+1</f>
        <v>2014</v>
      </c>
      <c r="J7" s="206">
        <f>I7+1</f>
        <v>2015</v>
      </c>
      <c r="K7" s="206">
        <f>J7+1</f>
        <v>2016</v>
      </c>
      <c r="L7" s="206">
        <f>K7+1</f>
        <v>2017</v>
      </c>
    </row>
    <row r="8" spans="6:12" ht="18.75">
      <c r="G8" s="206"/>
      <c r="H8" s="206"/>
      <c r="I8" s="206"/>
      <c r="J8" s="206"/>
      <c r="K8" s="206"/>
      <c r="L8" s="206"/>
    </row>
    <row r="9" spans="6:12" ht="18.75">
      <c r="F9" s="196" t="s">
        <v>58</v>
      </c>
      <c r="G9" s="207">
        <f ca="1">'1.0 FACTOR INPC'!S9</f>
        <v>1.219747123435839</v>
      </c>
      <c r="H9" s="207">
        <f ca="1">'1.0 FACTOR INPC'!S10</f>
        <v>1.1731265918140401</v>
      </c>
      <c r="I9" s="207">
        <f ca="1">'1.0 FACTOR INPC'!S11</f>
        <v>1.1271249967688848</v>
      </c>
      <c r="J9" s="207">
        <f ca="1">'1.0 FACTOR INPC'!S12</f>
        <v>1.1036091519589646</v>
      </c>
      <c r="K9" s="207">
        <f ca="1">'1.0 FACTOR INPC'!S13</f>
        <v>1.0677304819817981</v>
      </c>
      <c r="L9" s="207">
        <f ca="1">'1.0 FACTOR INPC'!S14</f>
        <v>1</v>
      </c>
    </row>
    <row r="10" spans="6:12" ht="20.100000000000001" customHeight="1">
      <c r="F10" s="196" t="s">
        <v>2</v>
      </c>
      <c r="G10" s="204">
        <f ca="1">'EDOS FIN BASE'!G9*REEXPRESIÓN!$G$9</f>
        <v>27866496.470152732</v>
      </c>
      <c r="H10" s="204">
        <f ca="1">'EDOS FIN BASE'!H9*REEXPRESIÓN!$H$9</f>
        <v>25967052.701537106</v>
      </c>
      <c r="I10" s="204">
        <f ca="1">'EDOS FIN BASE'!I9*REEXPRESIÓN!$I$9</f>
        <v>25789534.024444465</v>
      </c>
      <c r="J10" s="204">
        <f ca="1">'EDOS FIN BASE'!J9*REEXPRESIÓN!$J$9</f>
        <v>30712066.49840549</v>
      </c>
      <c r="K10" s="204">
        <f ca="1">'EDOS FIN BASE'!K9*REEXPRESIÓN!$K$9</f>
        <v>35752475.778174102</v>
      </c>
      <c r="L10" s="204">
        <f ca="1">'EDOS FIN BASE'!L9*REEXPRESIÓN!$L$9</f>
        <v>39016877</v>
      </c>
    </row>
    <row r="11" spans="6:12" ht="20.100000000000001" customHeight="1">
      <c r="F11" s="196" t="s">
        <v>17</v>
      </c>
      <c r="G11" s="204">
        <f ca="1">'EDOS FIN BASE'!G10*REEXPRESIÓN!$G$9</f>
        <v>1726473.9894075303</v>
      </c>
      <c r="H11" s="204">
        <f ca="1">'EDOS FIN BASE'!H10*REEXPRESIÓN!$H$9</f>
        <v>1404114.0446156329</v>
      </c>
      <c r="I11" s="204">
        <f ca="1">'EDOS FIN BASE'!I10*REEXPRESIÓN!$I$9</f>
        <v>1360575.1260996561</v>
      </c>
      <c r="J11" s="204">
        <f ca="1">'EDOS FIN BASE'!J10*REEXPRESIÓN!$J$9</f>
        <v>1422423.0746043262</v>
      </c>
      <c r="K11" s="204">
        <f ca="1">'EDOS FIN BASE'!K10*REEXPRESIÓN!$K$9</f>
        <v>2481210.245447496</v>
      </c>
      <c r="L11" s="204">
        <f ca="1">'EDOS FIN BASE'!L10*REEXPRESIÓN!$L$9</f>
        <v>2521059</v>
      </c>
    </row>
    <row r="12" spans="6:12" ht="20.100000000000001" customHeight="1">
      <c r="F12" s="196" t="s">
        <v>18</v>
      </c>
      <c r="G12" s="204">
        <f ca="1">'EDOS FIN BASE'!G11*REEXPRESIÓN!$G$9</f>
        <v>58780587.236577585</v>
      </c>
      <c r="H12" s="204">
        <f ca="1">'EDOS FIN BASE'!H11*REEXPRESIÓN!$H$9</f>
        <v>56532806.221795738</v>
      </c>
      <c r="I12" s="204">
        <f ca="1">'EDOS FIN BASE'!I11*REEXPRESIÓN!$I$9</f>
        <v>54495887.200527318</v>
      </c>
      <c r="J12" s="204">
        <f ca="1">'EDOS FIN BASE'!J11*REEXPRESIÓN!$J$9</f>
        <v>58446831.677184217</v>
      </c>
      <c r="K12" s="204">
        <f ca="1">'EDOS FIN BASE'!K11*REEXPRESIÓN!$K$9</f>
        <v>58412810.888764635</v>
      </c>
      <c r="L12" s="204">
        <f ca="1">'EDOS FIN BASE'!L11*REEXPRESIÓN!$L$9</f>
        <v>61425302</v>
      </c>
    </row>
    <row r="13" spans="6:12" ht="20.100000000000001" customHeight="1">
      <c r="F13" s="196" t="s">
        <v>3</v>
      </c>
      <c r="G13" s="204">
        <f ca="1">'EDOS FIN BASE'!G12*REEXPRESIÓN!$G$9</f>
        <v>48146659.830119535</v>
      </c>
      <c r="H13" s="204">
        <f ca="1">'EDOS FIN BASE'!H12*REEXPRESIÓN!$H$9</f>
        <v>59175963.66829285</v>
      </c>
      <c r="I13" s="204">
        <f ca="1">'EDOS FIN BASE'!I12*REEXPRESIÓN!$I$9</f>
        <v>57472192.628120176</v>
      </c>
      <c r="J13" s="204">
        <f ca="1">'EDOS FIN BASE'!J12*REEXPRESIÓN!$J$9</f>
        <v>63905400.628952511</v>
      </c>
      <c r="K13" s="204">
        <f ca="1">'EDOS FIN BASE'!K12*REEXPRESIÓN!$K$9</f>
        <v>64313880.720483206</v>
      </c>
      <c r="L13" s="204">
        <f ca="1">'EDOS FIN BASE'!L12*REEXPRESIÓN!$L$9</f>
        <v>65299028</v>
      </c>
    </row>
    <row r="14" spans="6:12" ht="20.100000000000001" customHeight="1">
      <c r="F14" s="196" t="s">
        <v>15</v>
      </c>
      <c r="G14" s="204">
        <f ca="1">'EDOS FIN BASE'!G13*REEXPRESIÓN!$G$9</f>
        <v>9930218.6985342111</v>
      </c>
      <c r="H14" s="204">
        <f ca="1">'EDOS FIN BASE'!H13*REEXPRESIÓN!$H$9</f>
        <v>9665278.5429296549</v>
      </c>
      <c r="I14" s="204">
        <f ca="1">'EDOS FIN BASE'!I13*REEXPRESIÓN!$I$9</f>
        <v>10013998.390042996</v>
      </c>
      <c r="J14" s="204">
        <f ca="1">'EDOS FIN BASE'!J13*REEXPRESIÓN!$J$9</f>
        <v>16038465.970649274</v>
      </c>
      <c r="K14" s="204">
        <f ca="1">'EDOS FIN BASE'!K13*REEXPRESIÓN!$K$9</f>
        <v>16063985.882267477</v>
      </c>
      <c r="L14" s="204">
        <f ca="1">'EDOS FIN BASE'!L13*REEXPRESIÓN!$L$9</f>
        <v>16777414</v>
      </c>
    </row>
    <row r="15" spans="6:12" ht="20.100000000000001" customHeight="1">
      <c r="F15" s="208" t="s">
        <v>1</v>
      </c>
      <c r="G15" s="209">
        <f t="shared" ref="G15:L15" si="0">SUM(G10:G14)</f>
        <v>146450436.22479162</v>
      </c>
      <c r="H15" s="209">
        <f t="shared" si="0"/>
        <v>152745215.17917097</v>
      </c>
      <c r="I15" s="209">
        <f t="shared" si="0"/>
        <v>149132187.36923462</v>
      </c>
      <c r="J15" s="209">
        <f t="shared" si="0"/>
        <v>170525187.84979582</v>
      </c>
      <c r="K15" s="209">
        <f t="shared" si="0"/>
        <v>177024363.51513693</v>
      </c>
      <c r="L15" s="209">
        <f t="shared" si="0"/>
        <v>185039680</v>
      </c>
    </row>
    <row r="16" spans="6:12" ht="20.100000000000001" customHeight="1">
      <c r="G16" s="210"/>
      <c r="H16" s="210"/>
      <c r="I16" s="211"/>
      <c r="J16" s="211"/>
      <c r="K16" s="211"/>
      <c r="L16" s="211"/>
    </row>
    <row r="17" spans="1:14" ht="20.100000000000001" customHeight="1">
      <c r="F17" s="196" t="s">
        <v>20</v>
      </c>
      <c r="G17" s="204">
        <f ca="1">'EDOS FIN BASE'!G18*REEXPRESIÓN!$G$9</f>
        <v>23474409.072636738</v>
      </c>
      <c r="H17" s="204">
        <f ca="1">'EDOS FIN BASE'!H18*REEXPRESIÓN!$H$9</f>
        <v>29789314.992960144</v>
      </c>
      <c r="I17" s="204">
        <f ca="1">'EDOS FIN BASE'!I18*REEXPRESIÓN!$I$9</f>
        <v>23624108.243402064</v>
      </c>
      <c r="J17" s="204">
        <f ca="1">'EDOS FIN BASE'!J18*REEXPRESIÓN!$J$9</f>
        <v>30967384.268492892</v>
      </c>
      <c r="K17" s="204">
        <f ca="1">'EDOS FIN BASE'!K18*REEXPRESIÓN!$K$9</f>
        <v>35666574.725437701</v>
      </c>
      <c r="L17" s="204">
        <f ca="1">'EDOS FIN BASE'!L18*REEXPRESIÓN!$L$9</f>
        <v>43752207</v>
      </c>
    </row>
    <row r="18" spans="1:14" ht="20.100000000000001" customHeight="1">
      <c r="F18" s="196" t="s">
        <v>21</v>
      </c>
      <c r="G18" s="204">
        <f ca="1">'EDOS FIN BASE'!G19*REEXPRESIÓN!$G$9</f>
        <v>46132223.060822777</v>
      </c>
      <c r="H18" s="204">
        <f ca="1">'EDOS FIN BASE'!H19*REEXPRESIÓN!$H$9</f>
        <v>45797947.105678514</v>
      </c>
      <c r="I18" s="204">
        <f ca="1">'EDOS FIN BASE'!I19*REEXPRESIÓN!$I$9</f>
        <v>34875932.2117716</v>
      </c>
      <c r="J18" s="204">
        <f ca="1">'EDOS FIN BASE'!J19*REEXPRESIÓN!$J$9</f>
        <v>39369016.169557586</v>
      </c>
      <c r="K18" s="204">
        <f ca="1">'EDOS FIN BASE'!K19*REEXPRESIÓN!$K$9</f>
        <v>32742273.413655471</v>
      </c>
      <c r="L18" s="204">
        <f ca="1">'EDOS FIN BASE'!L19*REEXPRESIÓN!$L$9</f>
        <v>32209527</v>
      </c>
    </row>
    <row r="19" spans="1:14" ht="20.100000000000001" customHeight="1">
      <c r="F19" s="196" t="s">
        <v>22</v>
      </c>
      <c r="G19" s="204">
        <f ca="1">'EDOS FIN BASE'!G20*REEXPRESIÓN!$G$9</f>
        <v>10455850.425172033</v>
      </c>
      <c r="H19" s="204">
        <f ca="1">'EDOS FIN BASE'!H20*REEXPRESIÓN!$H$9</f>
        <v>8899828.6924166866</v>
      </c>
      <c r="I19" s="204">
        <f ca="1">'EDOS FIN BASE'!I20*REEXPRESIÓN!$I$9</f>
        <v>11182301.771443835</v>
      </c>
      <c r="J19" s="204">
        <f ca="1">'EDOS FIN BASE'!J20*REEXPRESIÓN!$J$9</f>
        <v>13878263.623823101</v>
      </c>
      <c r="K19" s="204">
        <f ca="1">'EDOS FIN BASE'!K20*REEXPRESIÓN!$K$9</f>
        <v>12890423.957197078</v>
      </c>
      <c r="L19" s="204">
        <f ca="1">'EDOS FIN BASE'!L20*REEXPRESIÓN!$L$9</f>
        <v>12183023</v>
      </c>
    </row>
    <row r="20" spans="1:14" ht="20.100000000000001" customHeight="1">
      <c r="F20" s="196" t="s">
        <v>57</v>
      </c>
      <c r="G20" s="204">
        <f ca="1">'EDOS FIN BASE'!G21*REEXPRESIÓN!$G$9</f>
        <v>2546778.3248606008</v>
      </c>
      <c r="H20" s="204">
        <f ca="1">'EDOS FIN BASE'!H21*REEXPRESIÓN!$H$9</f>
        <v>2459963.1710460233</v>
      </c>
      <c r="I20" s="204">
        <f ca="1">'EDOS FIN BASE'!I21*REEXPRESIÓN!$I$9</f>
        <v>0</v>
      </c>
      <c r="J20" s="204">
        <f ca="1">'EDOS FIN BASE'!J21*REEXPRESIÓN!$J$9</f>
        <v>0</v>
      </c>
      <c r="K20" s="204">
        <f ca="1">'EDOS FIN BASE'!K21*REEXPRESIÓN!$K$9</f>
        <v>0</v>
      </c>
      <c r="L20" s="204">
        <f ca="1">'EDOS FIN BASE'!L21*REEXPRESIÓN!$L$9</f>
        <v>0</v>
      </c>
    </row>
    <row r="21" spans="1:14" ht="20.100000000000001" customHeight="1">
      <c r="F21" s="196" t="s">
        <v>10</v>
      </c>
      <c r="G21" s="204">
        <f ca="1">'EDOS FIN BASE'!G22*REEXPRESIÓN!$G$9</f>
        <v>63841175.341299437</v>
      </c>
      <c r="H21" s="204">
        <f ca="1">'EDOS FIN BASE'!H22*REEXPRESIÓN!$H$9</f>
        <v>65798161.217069618</v>
      </c>
      <c r="I21" s="204">
        <f ca="1">'EDOS FIN BASE'!I22*REEXPRESIÓN!$I$9</f>
        <v>79449845.142617121</v>
      </c>
      <c r="J21" s="204">
        <f ca="1">'EDOS FIN BASE'!J22*REEXPRESIÓN!$J$9</f>
        <v>86310523.787922248</v>
      </c>
      <c r="K21" s="204">
        <f ca="1">'EDOS FIN BASE'!K22*REEXPRESIÓN!$K$9</f>
        <v>95725091.418846667</v>
      </c>
      <c r="L21" s="204">
        <f ca="1">'EDOS FIN BASE'!L22*REEXPRESIÓN!$L$9</f>
        <v>96894923</v>
      </c>
    </row>
    <row r="22" spans="1:14" ht="20.100000000000001" customHeight="1">
      <c r="F22" s="208" t="s">
        <v>23</v>
      </c>
      <c r="G22" s="212">
        <f t="shared" ref="G22:L22" si="1">SUM(G17:G21)</f>
        <v>146450436.22479159</v>
      </c>
      <c r="H22" s="212">
        <f t="shared" si="1"/>
        <v>152745215.17917097</v>
      </c>
      <c r="I22" s="212">
        <f t="shared" si="1"/>
        <v>149132187.36923462</v>
      </c>
      <c r="J22" s="212">
        <f t="shared" si="1"/>
        <v>170525187.84979582</v>
      </c>
      <c r="K22" s="212">
        <f t="shared" si="1"/>
        <v>177024363.51513693</v>
      </c>
      <c r="L22" s="212">
        <f t="shared" si="1"/>
        <v>185039680</v>
      </c>
    </row>
    <row r="23" spans="1:14" ht="20.100000000000001" customHeight="1">
      <c r="F23" s="196" t="s">
        <v>24</v>
      </c>
      <c r="G23" s="213">
        <f t="shared" ref="G23:L23" si="2">G15-G22</f>
        <v>0</v>
      </c>
      <c r="H23" s="213">
        <f t="shared" si="2"/>
        <v>0</v>
      </c>
      <c r="I23" s="213">
        <f t="shared" si="2"/>
        <v>0</v>
      </c>
      <c r="J23" s="213">
        <f t="shared" si="2"/>
        <v>0</v>
      </c>
      <c r="K23" s="213">
        <f t="shared" si="2"/>
        <v>0</v>
      </c>
      <c r="L23" s="213">
        <f t="shared" si="2"/>
        <v>0</v>
      </c>
    </row>
    <row r="24" spans="1:14" ht="20.100000000000001" customHeight="1">
      <c r="G24" s="204"/>
      <c r="H24" s="204"/>
      <c r="I24" s="204"/>
      <c r="J24" s="204"/>
      <c r="K24" s="204"/>
      <c r="L24" s="204"/>
    </row>
    <row r="25" spans="1:14" ht="30" customHeight="1">
      <c r="F25" s="205" t="s">
        <v>5</v>
      </c>
      <c r="G25" s="204"/>
      <c r="H25" s="204"/>
      <c r="I25" s="204"/>
    </row>
    <row r="26" spans="1:14" ht="20.100000000000001" customHeight="1">
      <c r="G26" s="214">
        <f t="shared" ref="G26:L26" si="3">G7</f>
        <v>2012</v>
      </c>
      <c r="H26" s="214">
        <f t="shared" si="3"/>
        <v>2013</v>
      </c>
      <c r="I26" s="214">
        <f t="shared" si="3"/>
        <v>2014</v>
      </c>
      <c r="J26" s="214">
        <f t="shared" si="3"/>
        <v>2015</v>
      </c>
      <c r="K26" s="214">
        <f t="shared" si="3"/>
        <v>2016</v>
      </c>
      <c r="L26" s="214">
        <f t="shared" si="3"/>
        <v>2017</v>
      </c>
      <c r="M26" s="215"/>
    </row>
    <row r="27" spans="1:14" ht="20.100000000000001" customHeight="1">
      <c r="G27" s="204"/>
      <c r="H27" s="204"/>
      <c r="I27" s="204"/>
      <c r="J27" s="204"/>
      <c r="K27" s="204"/>
      <c r="L27" s="204"/>
      <c r="M27" s="215"/>
    </row>
    <row r="28" spans="1:14" ht="20.100000000000001" customHeight="1">
      <c r="F28" s="196" t="s">
        <v>25</v>
      </c>
      <c r="G28" s="204">
        <f ca="1">'EDOS FIN BASE'!G32*REEXPRESIÓN!$G$9</f>
        <v>105134160.24738452</v>
      </c>
      <c r="H28" s="204">
        <f ca="1">'EDOS FIN BASE'!H32*REEXPRESIÓN!$H$9</f>
        <v>118254320.85789359</v>
      </c>
      <c r="I28" s="204">
        <f ca="1">'EDOS FIN BASE'!I32*REEXPRESIÓN!$I$9</f>
        <v>125827745.30041617</v>
      </c>
      <c r="J28" s="204">
        <f ca="1">'EDOS FIN BASE'!J32*REEXPRESIÓN!$J$9</f>
        <v>150222839.63182092</v>
      </c>
      <c r="K28" s="204">
        <f ca="1">'EDOS FIN BASE'!K32*REEXPRESIÓN!$K$9</f>
        <v>157550107.33405703</v>
      </c>
      <c r="L28" s="204">
        <f ca="1">'EDOS FIN BASE'!L32*REEXPRESIÓN!$L$9</f>
        <v>168021667</v>
      </c>
      <c r="M28" s="216"/>
      <c r="N28" s="216"/>
    </row>
    <row r="29" spans="1:14" ht="20.100000000000001" customHeight="1">
      <c r="F29" s="196" t="s">
        <v>6</v>
      </c>
      <c r="G29" s="204">
        <f ca="1">'EDOS FIN BASE'!G33*REEXPRESIÓN!$G$9</f>
        <v>54711035.131417483</v>
      </c>
      <c r="H29" s="204">
        <f ca="1">'EDOS FIN BASE'!H33*REEXPRESIÓN!$H$9</f>
        <v>62553596.903899267</v>
      </c>
      <c r="I29" s="204">
        <f ca="1">'EDOS FIN BASE'!I33*REEXPRESIÓN!$I$9</f>
        <v>67045136.862802543</v>
      </c>
      <c r="J29" s="204">
        <f ca="1">'EDOS FIN BASE'!J33*REEXPRESIÓN!$J$9</f>
        <v>80966433.317095801</v>
      </c>
      <c r="K29" s="204">
        <f ca="1">'EDOS FIN BASE'!K33*REEXPRESIÓN!$K$9</f>
        <v>85139562.304876953</v>
      </c>
      <c r="L29" s="204">
        <f ca="1">'EDOS FIN BASE'!L33*REEXPRESIÓN!$L$9</f>
        <v>90398236</v>
      </c>
      <c r="M29" s="216"/>
      <c r="N29" s="216"/>
    </row>
    <row r="30" spans="1:14" ht="20.100000000000001" customHeight="1">
      <c r="F30" s="196" t="s">
        <v>7</v>
      </c>
      <c r="G30" s="204">
        <f ca="1">'EDOS FIN BASE'!G34*REEXPRESIÓN!$G$9</f>
        <v>33844231.952939965</v>
      </c>
      <c r="H30" s="204">
        <f ca="1">'EDOS FIN BASE'!H34*REEXPRESIÓN!$H$9</f>
        <v>38315089.92532374</v>
      </c>
      <c r="I30" s="204">
        <f ca="1">'EDOS FIN BASE'!I34*REEXPRESIÓN!$I$9</f>
        <v>40293875.544990048</v>
      </c>
      <c r="J30" s="204">
        <f ca="1">'EDOS FIN BASE'!J34*REEXPRESIÓN!$J$9</f>
        <v>48875513.12979617</v>
      </c>
      <c r="K30" s="204">
        <f ca="1">'EDOS FIN BASE'!K34*REEXPRESIÓN!$K$9</f>
        <v>51337489.511259846</v>
      </c>
      <c r="L30" s="204">
        <f ca="1">'EDOS FIN BASE'!L34*REEXPRESIÓN!$L$9</f>
        <v>54939490</v>
      </c>
      <c r="M30" s="216"/>
      <c r="N30" s="217">
        <f>N29+1</f>
        <v>1</v>
      </c>
    </row>
    <row r="31" spans="1:14" ht="20.100000000000001" customHeight="1">
      <c r="F31" s="196" t="s">
        <v>69</v>
      </c>
      <c r="G31" s="204">
        <f t="shared" ref="G31:L31" si="4">G28-G29-G30</f>
        <v>16578893.16302707</v>
      </c>
      <c r="H31" s="204">
        <f t="shared" si="4"/>
        <v>17385634.028670579</v>
      </c>
      <c r="I31" s="204">
        <f t="shared" si="4"/>
        <v>18488732.892623581</v>
      </c>
      <c r="J31" s="204">
        <f t="shared" si="4"/>
        <v>20380893.184928946</v>
      </c>
      <c r="K31" s="204">
        <f t="shared" si="4"/>
        <v>21073055.517920233</v>
      </c>
      <c r="L31" s="204">
        <f t="shared" si="4"/>
        <v>22683941</v>
      </c>
      <c r="M31" s="216"/>
    </row>
    <row r="32" spans="1:14" ht="20.100000000000001" customHeight="1">
      <c r="A32" s="218"/>
      <c r="B32" s="218"/>
      <c r="C32" s="218"/>
      <c r="D32" s="219"/>
      <c r="E32" s="218"/>
      <c r="F32" s="196" t="s">
        <v>27</v>
      </c>
      <c r="G32" s="204">
        <f ca="1">'EDOS FIN BASE'!G36*REEXPRESIÓN!$G$9</f>
        <v>11161431.444930347</v>
      </c>
      <c r="H32" s="204">
        <f ca="1">'EDOS FIN BASE'!H36*REEXPRESIÓN!$H$9</f>
        <v>14681892.805592421</v>
      </c>
      <c r="I32" s="204">
        <f ca="1">'EDOS FIN BASE'!I36*REEXPRESIÓN!$I$9</f>
        <v>15012307.451339405</v>
      </c>
      <c r="J32" s="204">
        <f ca="1">'EDOS FIN BASE'!J36*REEXPRESIÓN!$J$9</f>
        <v>15967413.406227853</v>
      </c>
      <c r="K32" s="204">
        <f ca="1">'EDOS FIN BASE'!K36*REEXPRESIÓN!$K$9</f>
        <v>18029640.329029098</v>
      </c>
      <c r="L32" s="204">
        <f ca="1">'EDOS FIN BASE'!L36*REEXPRESIÓN!$L$9</f>
        <v>13485353</v>
      </c>
      <c r="M32" s="216"/>
    </row>
    <row r="33" spans="1:14" ht="20.100000000000001" customHeight="1">
      <c r="A33" s="218"/>
      <c r="B33" s="218"/>
      <c r="C33" s="218"/>
      <c r="D33" s="219"/>
      <c r="E33" s="218"/>
      <c r="F33" s="196" t="s">
        <v>28</v>
      </c>
      <c r="G33" s="204">
        <f ca="1">'EDOS FIN BASE'!G37*REEXPRESIÓN!$G$9</f>
        <v>4331265.926952986</v>
      </c>
      <c r="H33" s="204">
        <f ca="1">'EDOS FIN BASE'!H37*REEXPRESIÓN!$H$9</f>
        <v>7360327.6272195708</v>
      </c>
      <c r="I33" s="204">
        <f ca="1">'EDOS FIN BASE'!I37*REEXPRESIÓN!$I$9</f>
        <v>6498849.4423698289</v>
      </c>
      <c r="J33" s="204">
        <f ca="1">'EDOS FIN BASE'!J37*REEXPRESIÓN!$J$9</f>
        <v>7865651.9767151484</v>
      </c>
      <c r="K33" s="204">
        <f ca="1">'EDOS FIN BASE'!K37*REEXPRESIÓN!$K$9</f>
        <v>9087553.4310819078</v>
      </c>
      <c r="L33" s="204">
        <f ca="1">'EDOS FIN BASE'!L37*REEXPRESIÓN!$L$9</f>
        <v>6707570</v>
      </c>
      <c r="M33" s="215"/>
    </row>
    <row r="34" spans="1:14" ht="20.100000000000001" customHeight="1">
      <c r="A34" s="218"/>
      <c r="B34" s="218"/>
      <c r="C34" s="218"/>
      <c r="D34" s="219"/>
      <c r="E34" s="218"/>
      <c r="F34" s="220" t="s">
        <v>29</v>
      </c>
      <c r="G34" s="221">
        <f t="shared" ref="G34:L34" si="5">1-G33/G32</f>
        <v>0.6119435084717294</v>
      </c>
      <c r="H34" s="221">
        <f t="shared" si="5"/>
        <v>0.49867992331234179</v>
      </c>
      <c r="I34" s="221">
        <f t="shared" si="5"/>
        <v>0.56709856473196607</v>
      </c>
      <c r="J34" s="221">
        <f t="shared" si="5"/>
        <v>0.50739347841728288</v>
      </c>
      <c r="K34" s="221">
        <f t="shared" si="5"/>
        <v>0.49596590585058686</v>
      </c>
      <c r="L34" s="221">
        <f t="shared" si="5"/>
        <v>0.50260330597204239</v>
      </c>
      <c r="M34" s="215"/>
    </row>
    <row r="35" spans="1:14">
      <c r="A35" s="218"/>
      <c r="B35" s="218"/>
      <c r="C35" s="218"/>
      <c r="D35" s="218"/>
      <c r="E35" s="218"/>
      <c r="G35" s="204"/>
      <c r="H35" s="204"/>
      <c r="I35" s="204"/>
      <c r="M35" s="215"/>
    </row>
    <row r="36" spans="1:14">
      <c r="A36" s="218"/>
      <c r="B36" s="218"/>
      <c r="C36" s="218"/>
      <c r="D36" s="218"/>
      <c r="E36" s="218"/>
      <c r="G36" s="204"/>
      <c r="H36" s="204"/>
      <c r="I36" s="204"/>
      <c r="M36" s="215"/>
    </row>
    <row r="37" spans="1:14" ht="30" customHeight="1">
      <c r="A37" s="218"/>
      <c r="B37" s="218"/>
      <c r="C37" s="218"/>
      <c r="D37" s="218"/>
      <c r="E37" s="218"/>
      <c r="F37" s="205" t="s">
        <v>63</v>
      </c>
      <c r="G37" s="204"/>
      <c r="H37" s="204"/>
      <c r="I37" s="204"/>
      <c r="M37" s="215"/>
    </row>
    <row r="38" spans="1:14">
      <c r="A38" s="218"/>
      <c r="B38" s="218"/>
      <c r="C38" s="218"/>
      <c r="D38" s="218"/>
      <c r="E38" s="218"/>
      <c r="G38" s="204"/>
      <c r="H38" s="204"/>
      <c r="I38" s="204"/>
      <c r="M38" s="222" t="s">
        <v>9</v>
      </c>
      <c r="N38" s="222" t="s">
        <v>33</v>
      </c>
    </row>
    <row r="39" spans="1:14" ht="20.100000000000001" customHeight="1">
      <c r="A39" s="218"/>
      <c r="B39" s="218"/>
      <c r="C39" s="218"/>
      <c r="D39" s="218"/>
      <c r="E39" s="218"/>
      <c r="F39" s="223" t="s">
        <v>60</v>
      </c>
      <c r="G39" s="224">
        <f t="shared" ref="G39:L39" si="6">G31-G32</f>
        <v>5417461.7180967238</v>
      </c>
      <c r="H39" s="224">
        <f t="shared" si="6"/>
        <v>2703741.2230781578</v>
      </c>
      <c r="I39" s="224">
        <f t="shared" si="6"/>
        <v>3476425.441284176</v>
      </c>
      <c r="J39" s="224">
        <f t="shared" si="6"/>
        <v>4413479.778701093</v>
      </c>
      <c r="K39" s="224">
        <f t="shared" si="6"/>
        <v>3043415.1888911352</v>
      </c>
      <c r="L39" s="224">
        <f t="shared" si="6"/>
        <v>9198588</v>
      </c>
    </row>
    <row r="40" spans="1:14" ht="20.100000000000001" customHeight="1">
      <c r="A40" s="218"/>
      <c r="B40" s="218"/>
      <c r="C40" s="218"/>
      <c r="D40" s="218"/>
      <c r="E40" s="218"/>
      <c r="F40" s="225" t="s">
        <v>61</v>
      </c>
      <c r="G40" s="226">
        <f t="shared" ref="G40:L40" si="7">G39/(G18+G19+G20)</f>
        <v>9.1611994487187293E-2</v>
      </c>
      <c r="H40" s="226">
        <f t="shared" si="7"/>
        <v>4.7303152151240188E-2</v>
      </c>
      <c r="I40" s="226">
        <f t="shared" si="7"/>
        <v>7.5478913120096108E-2</v>
      </c>
      <c r="J40" s="226">
        <f t="shared" si="7"/>
        <v>8.2886483512905104E-2</v>
      </c>
      <c r="K40" s="226">
        <f t="shared" si="7"/>
        <v>6.6693738574285719E-2</v>
      </c>
      <c r="L40" s="226">
        <f t="shared" si="7"/>
        <v>0.2072101737791589</v>
      </c>
      <c r="M40" s="227">
        <f>AVERAGE(G40:L40)</f>
        <v>9.5197409270812217E-2</v>
      </c>
      <c r="N40" s="227">
        <f>STDEV(G40:L40)</f>
        <v>5.6932260983816853E-2</v>
      </c>
    </row>
    <row r="41" spans="1:14">
      <c r="G41" s="228"/>
      <c r="H41" s="228"/>
      <c r="I41" s="228"/>
      <c r="J41" s="228"/>
      <c r="K41" s="228"/>
      <c r="L41" s="228"/>
    </row>
    <row r="42" spans="1:14">
      <c r="G42" s="228"/>
      <c r="H42" s="228"/>
      <c r="I42" s="228"/>
      <c r="J42" s="228"/>
      <c r="K42" s="228"/>
      <c r="L42" s="228"/>
    </row>
    <row r="43" spans="1:14" ht="30" customHeight="1">
      <c r="F43" s="205" t="s">
        <v>30</v>
      </c>
    </row>
    <row r="44" spans="1:14" ht="20.100000000000001" customHeight="1">
      <c r="G44" s="206">
        <f t="shared" ref="G44:L44" si="8">G7</f>
        <v>2012</v>
      </c>
      <c r="H44" s="206">
        <f t="shared" si="8"/>
        <v>2013</v>
      </c>
      <c r="I44" s="206">
        <f t="shared" si="8"/>
        <v>2014</v>
      </c>
      <c r="J44" s="206">
        <f t="shared" si="8"/>
        <v>2015</v>
      </c>
      <c r="K44" s="206">
        <f t="shared" si="8"/>
        <v>2016</v>
      </c>
      <c r="L44" s="206">
        <f t="shared" si="8"/>
        <v>2017</v>
      </c>
    </row>
    <row r="45" spans="1:14" ht="20.100000000000001" customHeight="1">
      <c r="F45" s="196" t="s">
        <v>10</v>
      </c>
      <c r="G45" s="204">
        <f t="shared" ref="G45:L45" si="9">G21</f>
        <v>63841175.341299437</v>
      </c>
      <c r="H45" s="204">
        <f t="shared" si="9"/>
        <v>65798161.217069618</v>
      </c>
      <c r="I45" s="204">
        <f t="shared" si="9"/>
        <v>79449845.142617121</v>
      </c>
      <c r="J45" s="204">
        <f t="shared" si="9"/>
        <v>86310523.787922248</v>
      </c>
      <c r="K45" s="204">
        <f t="shared" si="9"/>
        <v>95725091.418846667</v>
      </c>
      <c r="L45" s="204">
        <f t="shared" si="9"/>
        <v>96894923</v>
      </c>
    </row>
    <row r="46" spans="1:14" ht="20.100000000000001" customHeight="1">
      <c r="F46" s="196" t="s">
        <v>62</v>
      </c>
      <c r="G46" s="204">
        <f t="shared" ref="G46:L46" si="10">(G18+G19+G20)</f>
        <v>59134851.810855411</v>
      </c>
      <c r="H46" s="204">
        <f t="shared" si="10"/>
        <v>57157738.969141223</v>
      </c>
      <c r="I46" s="204">
        <f t="shared" si="10"/>
        <v>46058233.983215436</v>
      </c>
      <c r="J46" s="204">
        <f t="shared" si="10"/>
        <v>53247279.793380685</v>
      </c>
      <c r="K46" s="204">
        <f t="shared" si="10"/>
        <v>45632697.370852545</v>
      </c>
      <c r="L46" s="204">
        <f t="shared" si="10"/>
        <v>44392550</v>
      </c>
    </row>
    <row r="47" spans="1:14" ht="20.100000000000001" customHeight="1" thickBot="1">
      <c r="F47" s="229" t="s">
        <v>19</v>
      </c>
      <c r="G47" s="230">
        <f t="shared" ref="G47:L47" si="11">SUM(G45:G46)</f>
        <v>122976027.15215485</v>
      </c>
      <c r="H47" s="230">
        <f t="shared" si="11"/>
        <v>122955900.18621084</v>
      </c>
      <c r="I47" s="230">
        <f t="shared" si="11"/>
        <v>125508079.12583256</v>
      </c>
      <c r="J47" s="230">
        <f t="shared" si="11"/>
        <v>139557803.58130294</v>
      </c>
      <c r="K47" s="230">
        <f t="shared" si="11"/>
        <v>141357788.7896992</v>
      </c>
      <c r="L47" s="230">
        <f t="shared" si="11"/>
        <v>141287473</v>
      </c>
    </row>
    <row r="48" spans="1:14" ht="20.100000000000001" customHeight="1" thickTop="1"/>
    <row r="49" spans="6:16" ht="30" customHeight="1">
      <c r="F49" s="205" t="s">
        <v>64</v>
      </c>
    </row>
    <row r="50" spans="6:16" ht="20.100000000000001" customHeight="1">
      <c r="G50" s="206">
        <f t="shared" ref="G50:L50" si="12">G44</f>
        <v>2012</v>
      </c>
      <c r="H50" s="206">
        <f t="shared" si="12"/>
        <v>2013</v>
      </c>
      <c r="I50" s="206">
        <f t="shared" si="12"/>
        <v>2014</v>
      </c>
      <c r="J50" s="206">
        <f t="shared" si="12"/>
        <v>2015</v>
      </c>
      <c r="K50" s="206">
        <f t="shared" si="12"/>
        <v>2016</v>
      </c>
      <c r="L50" s="206">
        <f t="shared" si="12"/>
        <v>2017</v>
      </c>
    </row>
    <row r="51" spans="6:16" ht="20.100000000000001" customHeight="1">
      <c r="F51" s="196" t="s">
        <v>10</v>
      </c>
      <c r="G51" s="231">
        <f t="shared" ref="G51:L51" si="13">G45/G47</f>
        <v>0.51913512592426259</v>
      </c>
      <c r="H51" s="231">
        <f t="shared" si="13"/>
        <v>0.53513626525788061</v>
      </c>
      <c r="I51" s="231">
        <f t="shared" si="13"/>
        <v>0.63302574380858678</v>
      </c>
      <c r="J51" s="231">
        <f t="shared" si="13"/>
        <v>0.61845716665811423</v>
      </c>
      <c r="K51" s="231">
        <f t="shared" si="13"/>
        <v>0.67718299952511851</v>
      </c>
      <c r="L51" s="231">
        <f t="shared" si="13"/>
        <v>0.68579981609551466</v>
      </c>
    </row>
    <row r="52" spans="6:16" ht="20.100000000000001" customHeight="1">
      <c r="F52" s="196" t="s">
        <v>62</v>
      </c>
      <c r="G52" s="231">
        <f t="shared" ref="G52:L52" si="14">G46/G47</f>
        <v>0.48086487407573747</v>
      </c>
      <c r="H52" s="231">
        <f t="shared" si="14"/>
        <v>0.46486373474211939</v>
      </c>
      <c r="I52" s="231">
        <f t="shared" si="14"/>
        <v>0.36697425619141322</v>
      </c>
      <c r="J52" s="231">
        <f t="shared" si="14"/>
        <v>0.38154283334188571</v>
      </c>
      <c r="K52" s="231">
        <f t="shared" si="14"/>
        <v>0.32281700047488165</v>
      </c>
      <c r="L52" s="231">
        <f t="shared" si="14"/>
        <v>0.31420018390448529</v>
      </c>
    </row>
    <row r="53" spans="6:16" ht="20.100000000000001" customHeight="1" thickBot="1">
      <c r="F53" s="229" t="s">
        <v>19</v>
      </c>
      <c r="G53" s="232">
        <f t="shared" ref="G53:L53" si="15">SUM(G51:G52)</f>
        <v>1</v>
      </c>
      <c r="H53" s="232">
        <f t="shared" si="15"/>
        <v>1</v>
      </c>
      <c r="I53" s="232">
        <f t="shared" si="15"/>
        <v>1</v>
      </c>
      <c r="J53" s="232">
        <f t="shared" si="15"/>
        <v>1</v>
      </c>
      <c r="K53" s="232">
        <f t="shared" si="15"/>
        <v>1.0000000000000002</v>
      </c>
      <c r="L53" s="232">
        <f t="shared" si="15"/>
        <v>1</v>
      </c>
    </row>
    <row r="54" spans="6:16" ht="20.100000000000001" customHeight="1" thickTop="1"/>
    <row r="55" spans="6:16" ht="20.100000000000001" customHeight="1"/>
    <row r="56" spans="6:16" ht="30" customHeight="1">
      <c r="F56" s="205" t="s">
        <v>65</v>
      </c>
    </row>
    <row r="57" spans="6:16" ht="20.100000000000001" customHeight="1">
      <c r="G57" s="206">
        <f t="shared" ref="G57:L57" si="16">G50</f>
        <v>2012</v>
      </c>
      <c r="H57" s="206">
        <f t="shared" si="16"/>
        <v>2013</v>
      </c>
      <c r="I57" s="206">
        <f t="shared" si="16"/>
        <v>2014</v>
      </c>
      <c r="J57" s="206">
        <f t="shared" si="16"/>
        <v>2015</v>
      </c>
      <c r="K57" s="206">
        <f t="shared" si="16"/>
        <v>2016</v>
      </c>
      <c r="L57" s="206">
        <f t="shared" si="16"/>
        <v>2017</v>
      </c>
      <c r="M57" s="222" t="s">
        <v>9</v>
      </c>
      <c r="N57" s="222" t="s">
        <v>33</v>
      </c>
      <c r="O57" s="222" t="s">
        <v>70</v>
      </c>
      <c r="P57" s="222" t="s">
        <v>71</v>
      </c>
    </row>
    <row r="58" spans="6:16" ht="20.100000000000001" customHeight="1">
      <c r="F58" s="196" t="s">
        <v>25</v>
      </c>
      <c r="G58" s="233">
        <f>G28/$G$28</f>
        <v>1</v>
      </c>
      <c r="H58" s="233">
        <f>H28/$H$28</f>
        <v>1</v>
      </c>
      <c r="I58" s="233">
        <f>I28/$I$28</f>
        <v>1</v>
      </c>
      <c r="J58" s="233">
        <f>J28/$J$28</f>
        <v>1</v>
      </c>
      <c r="K58" s="233">
        <f>K28/$K$28</f>
        <v>1</v>
      </c>
      <c r="L58" s="233">
        <f>L28/$L$28</f>
        <v>1</v>
      </c>
      <c r="M58" s="234"/>
      <c r="N58" s="222"/>
      <c r="O58" s="222"/>
      <c r="P58" s="222"/>
    </row>
    <row r="59" spans="6:16" ht="20.100000000000001" customHeight="1">
      <c r="F59" s="196" t="s">
        <v>6</v>
      </c>
      <c r="G59" s="233">
        <f>G29/$G$28</f>
        <v>0.52039256320381899</v>
      </c>
      <c r="H59" s="233">
        <f>H29/$H$28</f>
        <v>0.52897514822371716</v>
      </c>
      <c r="I59" s="233">
        <f>I29/$I$28</f>
        <v>0.53283269681683465</v>
      </c>
      <c r="J59" s="233">
        <f>J29/$J$28</f>
        <v>0.53897552140230687</v>
      </c>
      <c r="K59" s="233">
        <f>K29/$K$28</f>
        <v>0.54039672676549577</v>
      </c>
      <c r="L59" s="233">
        <f>L29/$L$28</f>
        <v>0.53801535012743329</v>
      </c>
      <c r="M59" s="234">
        <f t="shared" ref="M59:M64" si="17">AVERAGE(G59:L59)</f>
        <v>0.5332646677566012</v>
      </c>
      <c r="N59" s="227">
        <f t="shared" ref="N59:N64" si="18">STDEV(G59:L59)</f>
        <v>7.6200623408356925E-3</v>
      </c>
      <c r="O59" s="227">
        <f t="shared" ref="O59:O64" si="19">M59-N59</f>
        <v>0.52564460541576552</v>
      </c>
      <c r="P59" s="227">
        <f t="shared" ref="P59:P64" si="20">M59+N59</f>
        <v>0.54088473009743687</v>
      </c>
    </row>
    <row r="60" spans="6:16" ht="20.100000000000001" customHeight="1">
      <c r="F60" s="196" t="s">
        <v>7</v>
      </c>
      <c r="G60" s="233">
        <f>G30/$G$28</f>
        <v>0.32191470282640056</v>
      </c>
      <c r="H60" s="233">
        <f>H30/$H$28</f>
        <v>0.32400583460596799</v>
      </c>
      <c r="I60" s="233">
        <f>I30/$I$28</f>
        <v>0.32023045035725339</v>
      </c>
      <c r="J60" s="233">
        <f>J30/$J$28</f>
        <v>0.32535340997137646</v>
      </c>
      <c r="K60" s="233">
        <f>K30/$K$28</f>
        <v>0.32584864828056137</v>
      </c>
      <c r="L60" s="233">
        <f>L30/$L$28</f>
        <v>0.32697860330120398</v>
      </c>
      <c r="M60" s="234">
        <f t="shared" si="17"/>
        <v>0.3240552748904606</v>
      </c>
      <c r="N60" s="227">
        <f t="shared" si="18"/>
        <v>2.5558156277272473E-3</v>
      </c>
      <c r="O60" s="227">
        <f t="shared" si="19"/>
        <v>0.32149945926273338</v>
      </c>
      <c r="P60" s="227">
        <f t="shared" si="20"/>
        <v>0.32661109051818782</v>
      </c>
    </row>
    <row r="61" spans="6:16" ht="20.100000000000001" customHeight="1">
      <c r="F61" s="196" t="s">
        <v>26</v>
      </c>
      <c r="G61" s="233">
        <f>G31/$G$28</f>
        <v>0.15769273396978042</v>
      </c>
      <c r="H61" s="233">
        <f>H31/$H$28</f>
        <v>0.14701901717031485</v>
      </c>
      <c r="I61" s="233">
        <f>I31/$I$28</f>
        <v>0.14693685282591193</v>
      </c>
      <c r="J61" s="233">
        <f>J31/$J$28</f>
        <v>0.13567106862631673</v>
      </c>
      <c r="K61" s="233">
        <f>K31/$K$28</f>
        <v>0.1337546249539428</v>
      </c>
      <c r="L61" s="233">
        <f>L31/$L$28</f>
        <v>0.13500604657136273</v>
      </c>
      <c r="M61" s="234">
        <f t="shared" si="17"/>
        <v>0.14268005735293823</v>
      </c>
      <c r="N61" s="227">
        <f t="shared" si="18"/>
        <v>9.48690726371983E-3</v>
      </c>
      <c r="O61" s="227">
        <f t="shared" si="19"/>
        <v>0.13319315008921839</v>
      </c>
      <c r="P61" s="227">
        <f t="shared" si="20"/>
        <v>0.15216696461665807</v>
      </c>
    </row>
    <row r="62" spans="6:16" ht="20.100000000000001" customHeight="1">
      <c r="F62" s="196" t="s">
        <v>27</v>
      </c>
      <c r="G62" s="233">
        <f>G32/$G$28</f>
        <v>0.1061636999683746</v>
      </c>
      <c r="H62" s="233">
        <f>H32/$H$28</f>
        <v>0.12415523339088537</v>
      </c>
      <c r="I62" s="233">
        <f>I32/$I$28</f>
        <v>0.11930840384604549</v>
      </c>
      <c r="J62" s="233">
        <f>J32/$J$28</f>
        <v>0.106291516292477</v>
      </c>
      <c r="K62" s="233">
        <f>K32/$K$28</f>
        <v>0.11443749949849572</v>
      </c>
      <c r="L62" s="233">
        <f>L32/$L$28</f>
        <v>8.0259607232679109E-2</v>
      </c>
      <c r="M62" s="234">
        <f t="shared" si="17"/>
        <v>0.10843599337149289</v>
      </c>
      <c r="N62" s="227">
        <f t="shared" si="18"/>
        <v>1.552412784798371E-2</v>
      </c>
      <c r="O62" s="227">
        <f t="shared" si="19"/>
        <v>9.2911865523509177E-2</v>
      </c>
      <c r="P62" s="227">
        <f t="shared" si="20"/>
        <v>0.1239601212194766</v>
      </c>
    </row>
    <row r="63" spans="6:16" ht="20.100000000000001" customHeight="1">
      <c r="F63" s="196" t="s">
        <v>8</v>
      </c>
      <c r="G63" s="233">
        <f>(G31-G32)/$G$28</f>
        <v>5.1529034001405807E-2</v>
      </c>
      <c r="H63" s="233">
        <f>(H31-H32)/$H$28</f>
        <v>2.2863783779429488E-2</v>
      </c>
      <c r="I63" s="233">
        <f>(I31-I32)/$I$28</f>
        <v>2.7628448979866427E-2</v>
      </c>
      <c r="J63" s="233">
        <f>(J31-J32)/$J$28</f>
        <v>2.9379552333839713E-2</v>
      </c>
      <c r="K63" s="233">
        <f>(K31-K32)/$K$28</f>
        <v>1.9317125455447094E-2</v>
      </c>
      <c r="L63" s="233">
        <f>(L31-L32)/$L$28</f>
        <v>5.4746439338683624E-2</v>
      </c>
      <c r="M63" s="234">
        <f t="shared" si="17"/>
        <v>3.4244063981445354E-2</v>
      </c>
      <c r="N63" s="227">
        <f t="shared" si="18"/>
        <v>1.5092194608698595E-2</v>
      </c>
      <c r="O63" s="227">
        <f t="shared" si="19"/>
        <v>1.9151869372746759E-2</v>
      </c>
      <c r="P63" s="227">
        <f t="shared" si="20"/>
        <v>4.9336258590143948E-2</v>
      </c>
    </row>
    <row r="64" spans="6:16" ht="20.100000000000001" customHeight="1">
      <c r="F64" s="196" t="s">
        <v>28</v>
      </c>
      <c r="G64" s="233">
        <f>G33/$G$28</f>
        <v>4.1197512937387423E-2</v>
      </c>
      <c r="H64" s="233">
        <f>H33/$H$28</f>
        <v>6.2241511124692762E-2</v>
      </c>
      <c r="I64" s="233">
        <f>I33/$I$28</f>
        <v>5.164877926449131E-2</v>
      </c>
      <c r="J64" s="233">
        <f>J33/$J$28</f>
        <v>5.2359894114589807E-2</v>
      </c>
      <c r="K64" s="233">
        <f>K33/$K$28</f>
        <v>5.7680401396448207E-2</v>
      </c>
      <c r="L64" s="233">
        <f>L33/$L$28</f>
        <v>3.9920863301516937E-2</v>
      </c>
      <c r="M64" s="234">
        <f t="shared" si="17"/>
        <v>5.0841493689854411E-2</v>
      </c>
      <c r="N64" s="227">
        <f t="shared" si="18"/>
        <v>8.8538673901906971E-3</v>
      </c>
      <c r="O64" s="227">
        <f t="shared" si="19"/>
        <v>4.1987626299663711E-2</v>
      </c>
      <c r="P64" s="227">
        <f t="shared" si="20"/>
        <v>5.9695361080045112E-2</v>
      </c>
    </row>
    <row r="65" spans="6:14" ht="20.100000000000001" customHeight="1"/>
    <row r="66" spans="6:14" ht="30" customHeight="1">
      <c r="F66" s="205" t="s">
        <v>66</v>
      </c>
      <c r="G66" s="204"/>
      <c r="H66" s="204"/>
      <c r="I66" s="204"/>
    </row>
    <row r="67" spans="6:14" ht="20.100000000000001" customHeight="1">
      <c r="F67" s="235"/>
      <c r="G67" s="214">
        <f t="shared" ref="G67:L67" si="21">G57</f>
        <v>2012</v>
      </c>
      <c r="H67" s="214">
        <f t="shared" si="21"/>
        <v>2013</v>
      </c>
      <c r="I67" s="214">
        <f t="shared" si="21"/>
        <v>2014</v>
      </c>
      <c r="J67" s="214">
        <f t="shared" si="21"/>
        <v>2015</v>
      </c>
      <c r="K67" s="214">
        <f t="shared" si="21"/>
        <v>2016</v>
      </c>
      <c r="L67" s="214">
        <f t="shared" si="21"/>
        <v>2017</v>
      </c>
      <c r="M67" s="222" t="s">
        <v>67</v>
      </c>
      <c r="N67" s="222" t="s">
        <v>68</v>
      </c>
    </row>
    <row r="68" spans="6:14" ht="20.100000000000001" customHeight="1">
      <c r="F68" s="235"/>
      <c r="G68" s="236"/>
      <c r="H68" s="236"/>
      <c r="I68" s="236"/>
      <c r="J68" s="236"/>
      <c r="K68" s="236"/>
      <c r="L68" s="236"/>
      <c r="M68" s="222"/>
      <c r="N68" s="222"/>
    </row>
    <row r="69" spans="6:14" ht="20.100000000000001" customHeight="1">
      <c r="F69" s="235" t="s">
        <v>25</v>
      </c>
      <c r="G69" s="236">
        <f t="shared" ref="G69:L71" si="22">G28</f>
        <v>105134160.24738452</v>
      </c>
      <c r="H69" s="236">
        <f t="shared" si="22"/>
        <v>118254320.85789359</v>
      </c>
      <c r="I69" s="236">
        <f t="shared" si="22"/>
        <v>125827745.30041617</v>
      </c>
      <c r="J69" s="236">
        <f t="shared" si="22"/>
        <v>150222839.63182092</v>
      </c>
      <c r="K69" s="236">
        <f t="shared" si="22"/>
        <v>157550107.33405703</v>
      </c>
      <c r="L69" s="236">
        <f t="shared" si="22"/>
        <v>168021667</v>
      </c>
      <c r="M69" s="237">
        <f>(L69/G69)^(1/(6-1))</f>
        <v>1.0983083561289555</v>
      </c>
      <c r="N69" s="227">
        <f>M69-1</f>
        <v>9.8308356128955499E-2</v>
      </c>
    </row>
    <row r="70" spans="6:14" ht="20.100000000000001" customHeight="1">
      <c r="F70" s="235" t="s">
        <v>6</v>
      </c>
      <c r="G70" s="236">
        <f t="shared" si="22"/>
        <v>54711035.131417483</v>
      </c>
      <c r="H70" s="236">
        <f t="shared" si="22"/>
        <v>62553596.903899267</v>
      </c>
      <c r="I70" s="236">
        <f t="shared" si="22"/>
        <v>67045136.862802543</v>
      </c>
      <c r="J70" s="236">
        <f t="shared" si="22"/>
        <v>80966433.317095801</v>
      </c>
      <c r="K70" s="236">
        <f t="shared" si="22"/>
        <v>85139562.304876953</v>
      </c>
      <c r="L70" s="236">
        <f t="shared" si="22"/>
        <v>90398236</v>
      </c>
      <c r="M70" s="237">
        <f t="shared" ref="M70:M75" si="23">(L70/G70)^(1/(6-1))</f>
        <v>1.1056483059458895</v>
      </c>
      <c r="N70" s="227">
        <f t="shared" ref="N70:N75" si="24">M70-1</f>
        <v>0.10564830594588948</v>
      </c>
    </row>
    <row r="71" spans="6:14" ht="20.100000000000001" customHeight="1">
      <c r="F71" s="235" t="s">
        <v>7</v>
      </c>
      <c r="G71" s="236">
        <f t="shared" si="22"/>
        <v>33844231.952939965</v>
      </c>
      <c r="H71" s="236">
        <f t="shared" si="22"/>
        <v>38315089.92532374</v>
      </c>
      <c r="I71" s="236">
        <f t="shared" si="22"/>
        <v>40293875.544990048</v>
      </c>
      <c r="J71" s="236">
        <f t="shared" si="22"/>
        <v>48875513.12979617</v>
      </c>
      <c r="K71" s="236">
        <f t="shared" si="22"/>
        <v>51337489.511259846</v>
      </c>
      <c r="L71" s="236">
        <f t="shared" si="22"/>
        <v>54939490</v>
      </c>
      <c r="M71" s="237">
        <f t="shared" si="23"/>
        <v>1.1017422193456379</v>
      </c>
      <c r="N71" s="227">
        <f t="shared" si="24"/>
        <v>0.10174221934563787</v>
      </c>
    </row>
    <row r="72" spans="6:14" ht="20.100000000000001" customHeight="1">
      <c r="F72" s="235" t="s">
        <v>26</v>
      </c>
      <c r="G72" s="236">
        <f t="shared" ref="G72:L72" si="25">G69-G70-G71</f>
        <v>16578893.16302707</v>
      </c>
      <c r="H72" s="236">
        <f t="shared" si="25"/>
        <v>17385634.028670579</v>
      </c>
      <c r="I72" s="236">
        <f t="shared" si="25"/>
        <v>18488732.892623581</v>
      </c>
      <c r="J72" s="236">
        <f t="shared" si="25"/>
        <v>20380893.184928946</v>
      </c>
      <c r="K72" s="236">
        <f t="shared" si="25"/>
        <v>21073055.517920233</v>
      </c>
      <c r="L72" s="236">
        <f t="shared" si="25"/>
        <v>22683941</v>
      </c>
      <c r="M72" s="237">
        <f t="shared" si="23"/>
        <v>1.0647130942683261</v>
      </c>
      <c r="N72" s="227">
        <f t="shared" si="24"/>
        <v>6.4713094268326055E-2</v>
      </c>
    </row>
    <row r="73" spans="6:14" ht="20.100000000000001" customHeight="1">
      <c r="F73" s="235" t="s">
        <v>8</v>
      </c>
      <c r="G73" s="236">
        <f t="shared" ref="G73:L73" si="26">G31-G32</f>
        <v>5417461.7180967238</v>
      </c>
      <c r="H73" s="236">
        <f t="shared" si="26"/>
        <v>2703741.2230781578</v>
      </c>
      <c r="I73" s="236">
        <f t="shared" si="26"/>
        <v>3476425.441284176</v>
      </c>
      <c r="J73" s="236">
        <f t="shared" si="26"/>
        <v>4413479.778701093</v>
      </c>
      <c r="K73" s="236">
        <f t="shared" si="26"/>
        <v>3043415.1888911352</v>
      </c>
      <c r="L73" s="236">
        <f t="shared" si="26"/>
        <v>9198588</v>
      </c>
      <c r="M73" s="237">
        <f t="shared" si="23"/>
        <v>1.1116934920529269</v>
      </c>
      <c r="N73" s="227">
        <f t="shared" si="24"/>
        <v>0.11169349205292689</v>
      </c>
    </row>
    <row r="74" spans="6:14" ht="20.100000000000001" customHeight="1">
      <c r="F74" s="235" t="s">
        <v>27</v>
      </c>
      <c r="G74" s="238">
        <f t="shared" ref="G74:L75" si="27">G32</f>
        <v>11161431.444930347</v>
      </c>
      <c r="H74" s="238">
        <f t="shared" si="27"/>
        <v>14681892.805592421</v>
      </c>
      <c r="I74" s="238">
        <f t="shared" si="27"/>
        <v>15012307.451339405</v>
      </c>
      <c r="J74" s="238">
        <f t="shared" si="27"/>
        <v>15967413.406227853</v>
      </c>
      <c r="K74" s="238">
        <f t="shared" si="27"/>
        <v>18029640.329029098</v>
      </c>
      <c r="L74" s="238">
        <f t="shared" si="27"/>
        <v>13485353</v>
      </c>
      <c r="M74" s="237">
        <f t="shared" si="23"/>
        <v>1.0385525696626328</v>
      </c>
      <c r="N74" s="227">
        <f t="shared" si="24"/>
        <v>3.8552569662632763E-2</v>
      </c>
    </row>
    <row r="75" spans="6:14" ht="20.100000000000001" customHeight="1">
      <c r="F75" s="235" t="s">
        <v>28</v>
      </c>
      <c r="G75" s="236">
        <f t="shared" si="27"/>
        <v>4331265.926952986</v>
      </c>
      <c r="H75" s="236">
        <f t="shared" si="27"/>
        <v>7360327.6272195708</v>
      </c>
      <c r="I75" s="236">
        <f t="shared" si="27"/>
        <v>6498849.4423698289</v>
      </c>
      <c r="J75" s="236">
        <f t="shared" si="27"/>
        <v>7865651.9767151484</v>
      </c>
      <c r="K75" s="236">
        <f t="shared" si="27"/>
        <v>9087553.4310819078</v>
      </c>
      <c r="L75" s="236">
        <f t="shared" si="27"/>
        <v>6707570</v>
      </c>
      <c r="M75" s="237">
        <f t="shared" si="23"/>
        <v>1.0914153887010043</v>
      </c>
      <c r="N75" s="227">
        <f t="shared" si="24"/>
        <v>9.1415388701004296E-2</v>
      </c>
    </row>
    <row r="76" spans="6:14" ht="20.100000000000001" customHeight="1"/>
    <row r="77" spans="6:14" ht="20.100000000000001" customHeight="1"/>
    <row r="78" spans="6:14" ht="30" customHeight="1">
      <c r="F78" s="205" t="s">
        <v>72</v>
      </c>
      <c r="G78" s="204"/>
      <c r="H78" s="204"/>
      <c r="I78" s="204"/>
    </row>
    <row r="79" spans="6:14" ht="20.100000000000001" customHeight="1">
      <c r="F79" s="235"/>
      <c r="G79" s="214">
        <f t="shared" ref="G79:L79" si="28">G67</f>
        <v>2012</v>
      </c>
      <c r="H79" s="214">
        <f t="shared" si="28"/>
        <v>2013</v>
      </c>
      <c r="I79" s="214">
        <f t="shared" si="28"/>
        <v>2014</v>
      </c>
      <c r="J79" s="214">
        <f t="shared" si="28"/>
        <v>2015</v>
      </c>
      <c r="K79" s="214">
        <f t="shared" si="28"/>
        <v>2016</v>
      </c>
      <c r="L79" s="214">
        <f t="shared" si="28"/>
        <v>2017</v>
      </c>
    </row>
    <row r="80" spans="6:14" ht="20.100000000000001" customHeight="1"/>
    <row r="81" spans="6:14" ht="20.100000000000001" customHeight="1">
      <c r="F81" s="196" t="s">
        <v>26</v>
      </c>
      <c r="G81" s="228">
        <f t="shared" ref="G81:L81" si="29">G31</f>
        <v>16578893.16302707</v>
      </c>
      <c r="H81" s="228">
        <f t="shared" si="29"/>
        <v>17385634.028670579</v>
      </c>
      <c r="I81" s="228">
        <f t="shared" si="29"/>
        <v>18488732.892623581</v>
      </c>
      <c r="J81" s="228">
        <f t="shared" si="29"/>
        <v>20380893.184928946</v>
      </c>
      <c r="K81" s="228">
        <f t="shared" si="29"/>
        <v>21073055.517920233</v>
      </c>
      <c r="L81" s="228">
        <f t="shared" si="29"/>
        <v>22683941</v>
      </c>
    </row>
    <row r="82" spans="6:14" ht="20.100000000000001" customHeight="1">
      <c r="F82" s="196" t="s">
        <v>51</v>
      </c>
      <c r="G82" s="239">
        <f t="shared" ref="G82:L82" si="30">G34</f>
        <v>0.6119435084717294</v>
      </c>
      <c r="H82" s="239">
        <f t="shared" si="30"/>
        <v>0.49867992331234179</v>
      </c>
      <c r="I82" s="239">
        <f t="shared" si="30"/>
        <v>0.56709856473196607</v>
      </c>
      <c r="J82" s="239">
        <f t="shared" si="30"/>
        <v>0.50739347841728288</v>
      </c>
      <c r="K82" s="239">
        <f t="shared" si="30"/>
        <v>0.49596590585058686</v>
      </c>
      <c r="L82" s="239">
        <f t="shared" si="30"/>
        <v>0.50260330597204239</v>
      </c>
    </row>
    <row r="83" spans="6:14" ht="20.100000000000001" customHeight="1">
      <c r="F83" s="196" t="s">
        <v>73</v>
      </c>
      <c r="G83" s="240">
        <f t="shared" ref="G83:L83" si="31">G81*(1-G82)</f>
        <v>6433547.1142663173</v>
      </c>
      <c r="H83" s="240">
        <f t="shared" si="31"/>
        <v>8715767.3845166955</v>
      </c>
      <c r="I83" s="240">
        <f t="shared" si="31"/>
        <v>8003799.0055040568</v>
      </c>
      <c r="J83" s="240">
        <f t="shared" si="31"/>
        <v>10039760.898576753</v>
      </c>
      <c r="K83" s="240">
        <f t="shared" si="31"/>
        <v>10621538.448935216</v>
      </c>
      <c r="L83" s="240">
        <f t="shared" si="31"/>
        <v>11282917.260925243</v>
      </c>
    </row>
    <row r="84" spans="6:14" ht="20.100000000000001" customHeight="1">
      <c r="F84" s="241" t="s">
        <v>30</v>
      </c>
      <c r="G84" s="228">
        <f t="shared" ref="G84:L84" si="32">G47</f>
        <v>122976027.15215485</v>
      </c>
      <c r="H84" s="228">
        <f t="shared" si="32"/>
        <v>122955900.18621084</v>
      </c>
      <c r="I84" s="228">
        <f t="shared" si="32"/>
        <v>125508079.12583256</v>
      </c>
      <c r="J84" s="228">
        <f t="shared" si="32"/>
        <v>139557803.58130294</v>
      </c>
      <c r="K84" s="228">
        <f t="shared" si="32"/>
        <v>141357788.7896992</v>
      </c>
      <c r="L84" s="228">
        <f t="shared" si="32"/>
        <v>141287473</v>
      </c>
    </row>
    <row r="85" spans="6:14" ht="20.100000000000001" customHeight="1">
      <c r="F85" s="242" t="s">
        <v>54</v>
      </c>
      <c r="G85" s="243">
        <f t="shared" ref="G85:L85" si="33">G83/G84</f>
        <v>5.2315457437133395E-2</v>
      </c>
      <c r="H85" s="243">
        <f t="shared" si="33"/>
        <v>7.0885312305607795E-2</v>
      </c>
      <c r="I85" s="243">
        <f t="shared" si="33"/>
        <v>6.37711855782572E-2</v>
      </c>
      <c r="J85" s="243">
        <f t="shared" si="33"/>
        <v>7.193980301307791E-2</v>
      </c>
      <c r="K85" s="243">
        <f t="shared" si="33"/>
        <v>7.5139393024441628E-2</v>
      </c>
      <c r="L85" s="243">
        <f t="shared" si="33"/>
        <v>7.9857874313636015E-2</v>
      </c>
    </row>
    <row r="86" spans="6:14" ht="20.100000000000001" customHeight="1"/>
    <row r="87" spans="6:14" ht="20.100000000000001" customHeight="1"/>
    <row r="88" spans="6:14" ht="20.100000000000001" customHeight="1">
      <c r="F88" s="196" t="s">
        <v>11</v>
      </c>
      <c r="G88" s="228">
        <f t="shared" ref="G88:L88" si="34">G33</f>
        <v>4331265.926952986</v>
      </c>
      <c r="H88" s="228">
        <f t="shared" si="34"/>
        <v>7360327.6272195708</v>
      </c>
      <c r="I88" s="228">
        <f t="shared" si="34"/>
        <v>6498849.4423698289</v>
      </c>
      <c r="J88" s="228">
        <f t="shared" si="34"/>
        <v>7865651.9767151484</v>
      </c>
      <c r="K88" s="228">
        <f t="shared" si="34"/>
        <v>9087553.4310819078</v>
      </c>
      <c r="L88" s="228">
        <f t="shared" si="34"/>
        <v>6707570</v>
      </c>
    </row>
    <row r="89" spans="6:14" ht="20.100000000000001" customHeight="1">
      <c r="F89" s="196" t="s">
        <v>74</v>
      </c>
      <c r="G89" s="244">
        <f t="shared" ref="G89:L89" si="35">G21</f>
        <v>63841175.341299437</v>
      </c>
      <c r="H89" s="244">
        <f t="shared" si="35"/>
        <v>65798161.217069618</v>
      </c>
      <c r="I89" s="244">
        <f t="shared" si="35"/>
        <v>79449845.142617121</v>
      </c>
      <c r="J89" s="244">
        <f t="shared" si="35"/>
        <v>86310523.787922248</v>
      </c>
      <c r="K89" s="244">
        <f t="shared" si="35"/>
        <v>95725091.418846667</v>
      </c>
      <c r="L89" s="244">
        <f t="shared" si="35"/>
        <v>96894923</v>
      </c>
    </row>
    <row r="90" spans="6:14" ht="20.100000000000001" customHeight="1">
      <c r="F90" s="241"/>
      <c r="G90" s="228"/>
      <c r="H90" s="228"/>
      <c r="I90" s="228"/>
      <c r="J90" s="228"/>
      <c r="K90" s="228"/>
      <c r="L90" s="228"/>
    </row>
    <row r="91" spans="6:14" ht="20.100000000000001" customHeight="1">
      <c r="F91" s="242" t="s">
        <v>75</v>
      </c>
      <c r="G91" s="243">
        <f t="shared" ref="G91:L91" si="36">G88/G89</f>
        <v>6.7844395154032372E-2</v>
      </c>
      <c r="H91" s="243">
        <f t="shared" si="36"/>
        <v>0.11186220847323809</v>
      </c>
      <c r="I91" s="243">
        <f t="shared" si="36"/>
        <v>8.1798138570364914E-2</v>
      </c>
      <c r="J91" s="243">
        <f t="shared" si="36"/>
        <v>9.113201532691681E-2</v>
      </c>
      <c r="K91" s="243">
        <f t="shared" si="36"/>
        <v>9.493387048667494E-2</v>
      </c>
      <c r="L91" s="243">
        <f t="shared" si="36"/>
        <v>6.9225195627638819E-2</v>
      </c>
    </row>
    <row r="92" spans="6:14" ht="20.100000000000001" customHeight="1"/>
    <row r="93" spans="6:14" ht="20.100000000000001" customHeight="1"/>
    <row r="94" spans="6:14" ht="30" customHeight="1">
      <c r="F94" s="205" t="s">
        <v>76</v>
      </c>
      <c r="G94" s="204"/>
      <c r="H94" s="204"/>
      <c r="I94" s="204"/>
    </row>
    <row r="95" spans="6:14" ht="20.100000000000001" customHeight="1">
      <c r="F95" s="235"/>
      <c r="G95" s="214">
        <f t="shared" ref="G95:L95" si="37">G67</f>
        <v>2012</v>
      </c>
      <c r="H95" s="214">
        <f t="shared" si="37"/>
        <v>2013</v>
      </c>
      <c r="I95" s="214">
        <f t="shared" si="37"/>
        <v>2014</v>
      </c>
      <c r="J95" s="214">
        <f t="shared" si="37"/>
        <v>2015</v>
      </c>
      <c r="K95" s="214">
        <f t="shared" si="37"/>
        <v>2016</v>
      </c>
      <c r="L95" s="214">
        <f t="shared" si="37"/>
        <v>2017</v>
      </c>
      <c r="M95" s="222" t="s">
        <v>67</v>
      </c>
      <c r="N95" s="222" t="s">
        <v>68</v>
      </c>
    </row>
    <row r="96" spans="6:14" ht="20.100000000000001" customHeight="1">
      <c r="F96" s="235"/>
      <c r="G96" s="236"/>
      <c r="H96" s="236"/>
      <c r="I96" s="236"/>
      <c r="J96" s="236"/>
      <c r="K96" s="236"/>
      <c r="L96" s="236"/>
    </row>
    <row r="97" spans="6:14" ht="20.100000000000001" customHeight="1">
      <c r="F97" s="218" t="s">
        <v>229</v>
      </c>
      <c r="G97" s="245">
        <f t="shared" ref="G97:L97" si="38">G12</f>
        <v>58780587.236577585</v>
      </c>
      <c r="H97" s="245">
        <f t="shared" si="38"/>
        <v>56532806.221795738</v>
      </c>
      <c r="I97" s="245">
        <f t="shared" si="38"/>
        <v>54495887.200527318</v>
      </c>
      <c r="J97" s="245">
        <f t="shared" si="38"/>
        <v>58446831.677184217</v>
      </c>
      <c r="K97" s="245">
        <f t="shared" si="38"/>
        <v>58412810.888764635</v>
      </c>
      <c r="L97" s="245">
        <f t="shared" si="38"/>
        <v>61425302</v>
      </c>
      <c r="M97" s="237">
        <f>(L97/G97)^(1/(6-1))</f>
        <v>1.0088408885542062</v>
      </c>
      <c r="N97" s="227">
        <f>M97-1</f>
        <v>8.8408885542061721E-3</v>
      </c>
    </row>
    <row r="98" spans="6:14" ht="20.100000000000001" customHeight="1">
      <c r="F98" s="218" t="s">
        <v>80</v>
      </c>
      <c r="G98" s="246" t="s">
        <v>228</v>
      </c>
      <c r="H98" s="246">
        <f>(H97/G97)-1</f>
        <v>-3.8240193241606657E-2</v>
      </c>
      <c r="I98" s="246">
        <f>(I97/H97)-1</f>
        <v>-3.6030743163128265E-2</v>
      </c>
      <c r="J98" s="246">
        <f>(J97/I97)-1</f>
        <v>7.2499865212189318E-2</v>
      </c>
      <c r="K98" s="246">
        <f>(K97/J97)-1</f>
        <v>-5.8208096903333839E-4</v>
      </c>
      <c r="L98" s="246">
        <f>(L97/K97)-1</f>
        <v>5.1572438740742133E-2</v>
      </c>
    </row>
    <row r="99" spans="6:14" ht="20.100000000000001" customHeight="1">
      <c r="F99" s="218"/>
      <c r="G99" s="245"/>
      <c r="H99" s="246"/>
      <c r="I99" s="246"/>
      <c r="J99" s="246"/>
      <c r="K99" s="246"/>
      <c r="L99" s="246"/>
    </row>
    <row r="100" spans="6:14" ht="20.100000000000001" customHeight="1">
      <c r="F100" s="218" t="s">
        <v>25</v>
      </c>
      <c r="G100" s="245">
        <f t="shared" ref="G100:L100" si="39">G28</f>
        <v>105134160.24738452</v>
      </c>
      <c r="H100" s="245">
        <f t="shared" si="39"/>
        <v>118254320.85789359</v>
      </c>
      <c r="I100" s="245">
        <f t="shared" si="39"/>
        <v>125827745.30041617</v>
      </c>
      <c r="J100" s="245">
        <f t="shared" si="39"/>
        <v>150222839.63182092</v>
      </c>
      <c r="K100" s="245">
        <f t="shared" si="39"/>
        <v>157550107.33405703</v>
      </c>
      <c r="L100" s="245">
        <f t="shared" si="39"/>
        <v>168021667</v>
      </c>
      <c r="M100" s="237">
        <f>(L100/G100)^(1/(6-1))</f>
        <v>1.0983083561289555</v>
      </c>
      <c r="N100" s="227">
        <f>M100-1</f>
        <v>9.8308356128955499E-2</v>
      </c>
    </row>
    <row r="101" spans="6:14" ht="20.100000000000001" customHeight="1">
      <c r="F101" s="218" t="s">
        <v>77</v>
      </c>
      <c r="G101" s="247">
        <f t="shared" ref="G101:L101" si="40">G31</f>
        <v>16578893.16302707</v>
      </c>
      <c r="H101" s="247">
        <f t="shared" si="40"/>
        <v>17385634.028670579</v>
      </c>
      <c r="I101" s="247">
        <f t="shared" si="40"/>
        <v>18488732.892623581</v>
      </c>
      <c r="J101" s="247">
        <f t="shared" si="40"/>
        <v>20380893.184928946</v>
      </c>
      <c r="K101" s="247">
        <f t="shared" si="40"/>
        <v>21073055.517920233</v>
      </c>
      <c r="L101" s="247">
        <f t="shared" si="40"/>
        <v>22683941</v>
      </c>
      <c r="M101" s="237">
        <f>(L101/G101)^(1/(6-1))</f>
        <v>1.0647130942683261</v>
      </c>
      <c r="N101" s="227">
        <f>M101-1</f>
        <v>6.4713094268326055E-2</v>
      </c>
    </row>
    <row r="102" spans="6:14" ht="24.95" customHeight="1">
      <c r="F102" s="248" t="s">
        <v>78</v>
      </c>
      <c r="G102" s="249" t="s">
        <v>228</v>
      </c>
      <c r="H102" s="250">
        <f t="shared" ref="H102:L103" si="41">(H100/G100)-1</f>
        <v>0.1247944586196994</v>
      </c>
      <c r="I102" s="250">
        <f t="shared" si="41"/>
        <v>6.4043532511793622E-2</v>
      </c>
      <c r="J102" s="250">
        <f t="shared" si="41"/>
        <v>0.19387690904864407</v>
      </c>
      <c r="K102" s="250">
        <f t="shared" si="41"/>
        <v>4.877598985743048E-2</v>
      </c>
      <c r="L102" s="250">
        <f t="shared" si="41"/>
        <v>6.6464947838720922E-2</v>
      </c>
    </row>
    <row r="103" spans="6:14" ht="24.95" customHeight="1">
      <c r="F103" s="248" t="s">
        <v>79</v>
      </c>
      <c r="G103" s="249" t="s">
        <v>228</v>
      </c>
      <c r="H103" s="250">
        <f t="shared" si="41"/>
        <v>4.8660719247689999E-2</v>
      </c>
      <c r="I103" s="250">
        <f t="shared" si="41"/>
        <v>6.3448871760091397E-2</v>
      </c>
      <c r="J103" s="250">
        <f t="shared" si="41"/>
        <v>0.10234126390891163</v>
      </c>
      <c r="K103" s="250">
        <f t="shared" si="41"/>
        <v>3.3961334604467597E-2</v>
      </c>
      <c r="L103" s="227">
        <f t="shared" si="41"/>
        <v>7.6442900305078831E-2</v>
      </c>
    </row>
    <row r="104" spans="6:14" ht="20.100000000000001" customHeight="1">
      <c r="F104" s="251" t="s">
        <v>81</v>
      </c>
      <c r="G104" s="252"/>
      <c r="H104" s="253">
        <f>H103-H102</f>
        <v>-7.6133739372009401E-2</v>
      </c>
      <c r="I104" s="253">
        <f>I103-I102</f>
        <v>-5.946607517022251E-4</v>
      </c>
      <c r="J104" s="253">
        <f>J103-J102</f>
        <v>-9.1535645139732447E-2</v>
      </c>
      <c r="K104" s="253">
        <f>K103-K102</f>
        <v>-1.4814655252962883E-2</v>
      </c>
      <c r="L104" s="254">
        <f>L103-L102</f>
        <v>9.9779524663579089E-3</v>
      </c>
      <c r="M104" s="255" t="s">
        <v>82</v>
      </c>
      <c r="N104" s="255"/>
    </row>
    <row r="105" spans="6:14" ht="20.100000000000001" customHeight="1"/>
    <row r="106" spans="6:14" ht="20.100000000000001" customHeight="1"/>
    <row r="107" spans="6:14" ht="30" customHeight="1">
      <c r="F107" s="205" t="s">
        <v>87</v>
      </c>
      <c r="G107" s="204"/>
      <c r="H107" s="204"/>
      <c r="I107" s="204"/>
    </row>
    <row r="108" spans="6:14" ht="20.100000000000001" customHeight="1">
      <c r="F108" s="235"/>
      <c r="G108" s="214">
        <f t="shared" ref="G108:L108" si="42">G95</f>
        <v>2012</v>
      </c>
      <c r="H108" s="214">
        <f t="shared" si="42"/>
        <v>2013</v>
      </c>
      <c r="I108" s="214">
        <f t="shared" si="42"/>
        <v>2014</v>
      </c>
      <c r="J108" s="214">
        <f t="shared" si="42"/>
        <v>2015</v>
      </c>
      <c r="K108" s="214">
        <f t="shared" si="42"/>
        <v>2016</v>
      </c>
      <c r="L108" s="214">
        <f t="shared" si="42"/>
        <v>2017</v>
      </c>
    </row>
    <row r="109" spans="6:14" ht="20.100000000000001" customHeight="1">
      <c r="F109" s="235"/>
      <c r="G109" s="236"/>
      <c r="H109" s="236"/>
      <c r="I109" s="236"/>
      <c r="J109" s="236"/>
      <c r="K109" s="236"/>
      <c r="L109" s="236"/>
    </row>
    <row r="110" spans="6:14" ht="20.100000000000001" customHeight="1"/>
    <row r="111" spans="6:14" ht="20.100000000000001" customHeight="1">
      <c r="F111" s="196" t="s">
        <v>26</v>
      </c>
      <c r="G111" s="228">
        <f t="shared" ref="G111:L111" si="43">G31</f>
        <v>16578893.16302707</v>
      </c>
      <c r="H111" s="228">
        <f t="shared" si="43"/>
        <v>17385634.028670579</v>
      </c>
      <c r="I111" s="228">
        <f t="shared" si="43"/>
        <v>18488732.892623581</v>
      </c>
      <c r="J111" s="228">
        <f t="shared" si="43"/>
        <v>20380893.184928946</v>
      </c>
      <c r="K111" s="228">
        <f t="shared" si="43"/>
        <v>21073055.517920233</v>
      </c>
      <c r="L111" s="228">
        <f t="shared" si="43"/>
        <v>22683941</v>
      </c>
    </row>
    <row r="112" spans="6:14" ht="20.100000000000001" customHeight="1">
      <c r="F112" s="196" t="s">
        <v>83</v>
      </c>
      <c r="G112" s="228">
        <f t="shared" ref="G112:L112" si="44">G18+G19+G20</f>
        <v>59134851.810855411</v>
      </c>
      <c r="H112" s="228">
        <f t="shared" si="44"/>
        <v>57157738.969141223</v>
      </c>
      <c r="I112" s="228">
        <f t="shared" si="44"/>
        <v>46058233.983215436</v>
      </c>
      <c r="J112" s="228">
        <f t="shared" si="44"/>
        <v>53247279.793380685</v>
      </c>
      <c r="K112" s="228">
        <f t="shared" si="44"/>
        <v>45632697.370852545</v>
      </c>
      <c r="L112" s="228">
        <f t="shared" si="44"/>
        <v>44392550</v>
      </c>
    </row>
    <row r="113" spans="6:14" ht="20.100000000000001" customHeight="1">
      <c r="F113" s="196" t="s">
        <v>84</v>
      </c>
      <c r="G113" s="228">
        <f t="shared" ref="G113:L113" si="45">G21</f>
        <v>63841175.341299437</v>
      </c>
      <c r="H113" s="228">
        <f t="shared" si="45"/>
        <v>65798161.217069618</v>
      </c>
      <c r="I113" s="228">
        <f t="shared" si="45"/>
        <v>79449845.142617121</v>
      </c>
      <c r="J113" s="228">
        <f t="shared" si="45"/>
        <v>86310523.787922248</v>
      </c>
      <c r="K113" s="228">
        <f t="shared" si="45"/>
        <v>95725091.418846667</v>
      </c>
      <c r="L113" s="228">
        <f t="shared" si="45"/>
        <v>96894923</v>
      </c>
    </row>
    <row r="114" spans="6:14" ht="20.100000000000001" customHeight="1">
      <c r="F114" s="208" t="s">
        <v>23</v>
      </c>
      <c r="G114" s="256">
        <f t="shared" ref="G114:L114" si="46">G112+G113</f>
        <v>122976027.15215485</v>
      </c>
      <c r="H114" s="256">
        <f t="shared" si="46"/>
        <v>122955900.18621084</v>
      </c>
      <c r="I114" s="256">
        <f t="shared" si="46"/>
        <v>125508079.12583256</v>
      </c>
      <c r="J114" s="256">
        <f t="shared" si="46"/>
        <v>139557803.58130294</v>
      </c>
      <c r="K114" s="256">
        <f t="shared" si="46"/>
        <v>141357788.7896992</v>
      </c>
      <c r="L114" s="256">
        <f t="shared" si="46"/>
        <v>141287473</v>
      </c>
    </row>
    <row r="115" spans="6:14" ht="20.100000000000001" customHeight="1"/>
    <row r="116" spans="6:14" ht="20.100000000000001" customHeight="1">
      <c r="F116" s="196" t="s">
        <v>59</v>
      </c>
      <c r="G116" s="228">
        <f t="shared" ref="G116:L116" si="47">G31-G32</f>
        <v>5417461.7180967238</v>
      </c>
      <c r="H116" s="228">
        <f t="shared" si="47"/>
        <v>2703741.2230781578</v>
      </c>
      <c r="I116" s="228">
        <f t="shared" si="47"/>
        <v>3476425.441284176</v>
      </c>
      <c r="J116" s="228">
        <f t="shared" si="47"/>
        <v>4413479.778701093</v>
      </c>
      <c r="K116" s="228">
        <f t="shared" si="47"/>
        <v>3043415.1888911352</v>
      </c>
      <c r="L116" s="228">
        <f t="shared" si="47"/>
        <v>9198588</v>
      </c>
    </row>
    <row r="117" spans="6:14" ht="20.100000000000001" customHeight="1">
      <c r="F117" s="196" t="s">
        <v>27</v>
      </c>
      <c r="G117" s="228">
        <f t="shared" ref="G117:L117" si="48">G32</f>
        <v>11161431.444930347</v>
      </c>
      <c r="H117" s="228">
        <f t="shared" si="48"/>
        <v>14681892.805592421</v>
      </c>
      <c r="I117" s="228">
        <f t="shared" si="48"/>
        <v>15012307.451339405</v>
      </c>
      <c r="J117" s="228">
        <f t="shared" si="48"/>
        <v>15967413.406227853</v>
      </c>
      <c r="K117" s="228">
        <f t="shared" si="48"/>
        <v>18029640.329029098</v>
      </c>
      <c r="L117" s="228">
        <f t="shared" si="48"/>
        <v>13485353</v>
      </c>
    </row>
    <row r="118" spans="6:14" ht="20.100000000000001" customHeight="1">
      <c r="F118" s="196" t="s">
        <v>85</v>
      </c>
      <c r="G118" s="228">
        <f t="shared" ref="G118:L118" si="49">G74-G75</f>
        <v>6830165.5179773606</v>
      </c>
      <c r="H118" s="228">
        <f t="shared" si="49"/>
        <v>7321565.1783728506</v>
      </c>
      <c r="I118" s="228">
        <f t="shared" si="49"/>
        <v>8513458.0089695752</v>
      </c>
      <c r="J118" s="228">
        <f t="shared" si="49"/>
        <v>8101761.4295127047</v>
      </c>
      <c r="K118" s="228">
        <f t="shared" si="49"/>
        <v>8942086.8979471903</v>
      </c>
      <c r="L118" s="228">
        <f t="shared" si="49"/>
        <v>6777783</v>
      </c>
    </row>
    <row r="119" spans="6:14" ht="20.100000000000001" customHeight="1">
      <c r="F119" s="196" t="s">
        <v>11</v>
      </c>
      <c r="G119" s="228">
        <f t="shared" ref="G119:L119" si="50">G75</f>
        <v>4331265.926952986</v>
      </c>
      <c r="H119" s="228">
        <f t="shared" si="50"/>
        <v>7360327.6272195708</v>
      </c>
      <c r="I119" s="228">
        <f t="shared" si="50"/>
        <v>6498849.4423698289</v>
      </c>
      <c r="J119" s="228">
        <f t="shared" si="50"/>
        <v>7865651.9767151484</v>
      </c>
      <c r="K119" s="228">
        <f t="shared" si="50"/>
        <v>9087553.4310819078</v>
      </c>
      <c r="L119" s="228">
        <f t="shared" si="50"/>
        <v>6707570</v>
      </c>
    </row>
    <row r="120" spans="6:14" ht="20.100000000000001" customHeight="1"/>
    <row r="121" spans="6:14" ht="20.100000000000001" customHeight="1">
      <c r="F121" s="196" t="s">
        <v>75</v>
      </c>
      <c r="G121" s="231">
        <f t="shared" ref="G121:L121" si="51">G119/G113</f>
        <v>6.7844395154032372E-2</v>
      </c>
      <c r="H121" s="257">
        <f t="shared" si="51"/>
        <v>0.11186220847323809</v>
      </c>
      <c r="I121" s="231">
        <f t="shared" si="51"/>
        <v>8.1798138570364914E-2</v>
      </c>
      <c r="J121" s="231">
        <f t="shared" si="51"/>
        <v>9.113201532691681E-2</v>
      </c>
      <c r="K121" s="257">
        <f t="shared" si="51"/>
        <v>9.493387048667494E-2</v>
      </c>
      <c r="L121" s="231">
        <f t="shared" si="51"/>
        <v>6.9225195627638819E-2</v>
      </c>
    </row>
    <row r="122" spans="6:14" ht="20.100000000000001" customHeight="1">
      <c r="F122" s="196" t="s">
        <v>88</v>
      </c>
      <c r="G122" s="258">
        <f t="shared" ref="G122:L122" si="52">G111/G117</f>
        <v>1.4853733810780514</v>
      </c>
      <c r="H122" s="259">
        <f t="shared" si="52"/>
        <v>1.1841548129304067</v>
      </c>
      <c r="I122" s="258">
        <f t="shared" si="52"/>
        <v>1.2315716922633375</v>
      </c>
      <c r="J122" s="258">
        <f t="shared" si="52"/>
        <v>1.2764054306366039</v>
      </c>
      <c r="K122" s="259">
        <f t="shared" si="52"/>
        <v>1.1688006600991925</v>
      </c>
      <c r="L122" s="258">
        <f t="shared" si="52"/>
        <v>1.6821169605274702</v>
      </c>
    </row>
    <row r="123" spans="6:14" ht="20.100000000000001" customHeight="1"/>
    <row r="124" spans="6:14" ht="20.100000000000001" customHeight="1">
      <c r="F124" s="220" t="s">
        <v>86</v>
      </c>
      <c r="G124" s="260">
        <f t="shared" ref="G124:L124" si="53">G112/G113</f>
        <v>0.92628075054565195</v>
      </c>
      <c r="H124" s="261">
        <f t="shared" si="53"/>
        <v>0.8686829223171838</v>
      </c>
      <c r="I124" s="260">
        <f t="shared" si="53"/>
        <v>0.57971458472371107</v>
      </c>
      <c r="J124" s="260">
        <f t="shared" si="53"/>
        <v>0.61692685267693592</v>
      </c>
      <c r="K124" s="261">
        <f t="shared" si="53"/>
        <v>0.47670570687873204</v>
      </c>
      <c r="L124" s="262">
        <f t="shared" si="53"/>
        <v>0.45815145546893105</v>
      </c>
    </row>
    <row r="125" spans="6:14" ht="20.100000000000001" customHeight="1"/>
    <row r="126" spans="6:14" ht="20.100000000000001" customHeight="1">
      <c r="J126" s="263"/>
      <c r="K126" s="263"/>
      <c r="L126" s="263"/>
      <c r="M126" s="258"/>
      <c r="N126" s="264"/>
    </row>
    <row r="127" spans="6:14" ht="30" customHeight="1">
      <c r="F127" s="205" t="s">
        <v>90</v>
      </c>
      <c r="G127" s="204"/>
      <c r="H127" s="204"/>
      <c r="I127" s="204"/>
      <c r="M127" s="258"/>
      <c r="N127" s="264"/>
    </row>
    <row r="128" spans="6:14" ht="20.100000000000001" customHeight="1">
      <c r="F128" s="235"/>
      <c r="G128" s="214">
        <f t="shared" ref="G128:L128" si="54">G108</f>
        <v>2012</v>
      </c>
      <c r="H128" s="214">
        <f t="shared" si="54"/>
        <v>2013</v>
      </c>
      <c r="I128" s="214">
        <f t="shared" si="54"/>
        <v>2014</v>
      </c>
      <c r="J128" s="214">
        <f t="shared" si="54"/>
        <v>2015</v>
      </c>
      <c r="K128" s="214">
        <f t="shared" si="54"/>
        <v>2016</v>
      </c>
      <c r="L128" s="214">
        <f t="shared" si="54"/>
        <v>2017</v>
      </c>
    </row>
    <row r="129" spans="6:13" ht="20.100000000000001" customHeight="1">
      <c r="F129" s="235"/>
      <c r="G129" s="236"/>
      <c r="H129" s="236"/>
      <c r="I129" s="236"/>
      <c r="J129" s="236"/>
      <c r="K129" s="236"/>
      <c r="L129" s="236"/>
    </row>
    <row r="130" spans="6:13" ht="20.100000000000001" customHeight="1"/>
    <row r="131" spans="6:13" ht="20.100000000000001" customHeight="1">
      <c r="F131" s="196" t="s">
        <v>2</v>
      </c>
      <c r="G131" s="228">
        <f t="shared" ref="G131:L131" si="55">G10</f>
        <v>27866496.470152732</v>
      </c>
      <c r="H131" s="228">
        <f t="shared" si="55"/>
        <v>25967052.701537106</v>
      </c>
      <c r="I131" s="228">
        <f t="shared" si="55"/>
        <v>25789534.024444465</v>
      </c>
      <c r="J131" s="228">
        <f t="shared" si="55"/>
        <v>30712066.49840549</v>
      </c>
      <c r="K131" s="228">
        <f t="shared" si="55"/>
        <v>35752475.778174102</v>
      </c>
      <c r="L131" s="228">
        <f t="shared" si="55"/>
        <v>39016877</v>
      </c>
    </row>
    <row r="132" spans="6:13" ht="20.100000000000001" customHeight="1">
      <c r="F132" s="196" t="s">
        <v>4</v>
      </c>
      <c r="G132" s="228">
        <f t="shared" ref="G132:L132" si="56">G17</f>
        <v>23474409.072636738</v>
      </c>
      <c r="H132" s="228">
        <f t="shared" si="56"/>
        <v>29789314.992960144</v>
      </c>
      <c r="I132" s="228">
        <f t="shared" si="56"/>
        <v>23624108.243402064</v>
      </c>
      <c r="J132" s="228">
        <f t="shared" si="56"/>
        <v>30967384.268492892</v>
      </c>
      <c r="K132" s="228">
        <f t="shared" si="56"/>
        <v>35666574.725437701</v>
      </c>
      <c r="L132" s="228">
        <f t="shared" si="56"/>
        <v>43752207</v>
      </c>
    </row>
    <row r="133" spans="6:13" ht="20.100000000000001" customHeight="1">
      <c r="F133" s="208" t="s">
        <v>12</v>
      </c>
      <c r="G133" s="256">
        <f t="shared" ref="G133:L133" si="57">G131-G132</f>
        <v>4392087.3975159936</v>
      </c>
      <c r="H133" s="256">
        <f t="shared" si="57"/>
        <v>-3822262.2914230376</v>
      </c>
      <c r="I133" s="256">
        <f t="shared" si="57"/>
        <v>2165425.7810424007</v>
      </c>
      <c r="J133" s="256">
        <f t="shared" si="57"/>
        <v>-255317.77008740231</v>
      </c>
      <c r="K133" s="256">
        <f t="shared" si="57"/>
        <v>85901.052736401558</v>
      </c>
      <c r="L133" s="256">
        <f t="shared" si="57"/>
        <v>-4735330</v>
      </c>
    </row>
    <row r="134" spans="6:13" ht="20.100000000000001" customHeight="1">
      <c r="F134" s="241" t="s">
        <v>89</v>
      </c>
      <c r="G134" s="196" t="s">
        <v>228</v>
      </c>
      <c r="H134" s="228">
        <f>H133-G133</f>
        <v>-8214349.6889390312</v>
      </c>
      <c r="I134" s="228">
        <f>I133-H133</f>
        <v>5987688.0724654384</v>
      </c>
      <c r="J134" s="228">
        <f>J133-I133</f>
        <v>-2420743.5511298031</v>
      </c>
      <c r="K134" s="228">
        <f>K133-J133</f>
        <v>341218.82282380387</v>
      </c>
      <c r="L134" s="228">
        <f>L133-K133</f>
        <v>-4821231.0527364016</v>
      </c>
    </row>
    <row r="135" spans="6:13" ht="20.100000000000001" customHeight="1"/>
    <row r="136" spans="6:13" ht="20.100000000000001" customHeight="1"/>
    <row r="137" spans="6:13" ht="20.100000000000001" customHeight="1">
      <c r="F137" s="208" t="s">
        <v>31</v>
      </c>
      <c r="G137" s="256">
        <f t="shared" ref="G137:L137" si="58">G11+G12+G13+G14</f>
        <v>118583939.75463887</v>
      </c>
      <c r="H137" s="256">
        <f t="shared" si="58"/>
        <v>126778162.47763386</v>
      </c>
      <c r="I137" s="256">
        <f t="shared" si="58"/>
        <v>123342653.34479013</v>
      </c>
      <c r="J137" s="256">
        <f t="shared" si="58"/>
        <v>139813121.35139033</v>
      </c>
      <c r="K137" s="256">
        <f t="shared" si="58"/>
        <v>141271887.73696283</v>
      </c>
      <c r="L137" s="256">
        <f t="shared" si="58"/>
        <v>146022803</v>
      </c>
    </row>
    <row r="138" spans="6:13" ht="20.100000000000001" customHeight="1">
      <c r="F138" s="241" t="s">
        <v>91</v>
      </c>
      <c r="G138" s="196" t="s">
        <v>228</v>
      </c>
      <c r="H138" s="228">
        <f>H137-G137</f>
        <v>8194222.7229949981</v>
      </c>
      <c r="I138" s="228">
        <f>I137-H137</f>
        <v>-3435509.1328437328</v>
      </c>
      <c r="J138" s="228">
        <f>J137-I137</f>
        <v>16470468.006600201</v>
      </c>
      <c r="K138" s="228">
        <f>K137-J137</f>
        <v>1458766.3855724931</v>
      </c>
      <c r="L138" s="228">
        <f>L137-K137</f>
        <v>4750915.2630371749</v>
      </c>
    </row>
    <row r="139" spans="6:13" ht="20.100000000000001" customHeight="1"/>
    <row r="140" spans="6:13" ht="20.100000000000001" customHeight="1" thickBot="1">
      <c r="F140" s="265" t="s">
        <v>92</v>
      </c>
      <c r="G140" s="266"/>
      <c r="H140" s="267">
        <f>H134+H138</f>
        <v>-20126.965944033116</v>
      </c>
      <c r="I140" s="267">
        <f>I134+I138</f>
        <v>2552178.9396217056</v>
      </c>
      <c r="J140" s="267">
        <f>J134+J138</f>
        <v>14049724.455470398</v>
      </c>
      <c r="K140" s="267">
        <f>K134+K138</f>
        <v>1799985.2083962969</v>
      </c>
      <c r="L140" s="267">
        <f>L134+L138</f>
        <v>-70315.789699226618</v>
      </c>
    </row>
    <row r="141" spans="6:13" ht="20.100000000000001" customHeight="1" thickTop="1"/>
    <row r="142" spans="6:13" ht="30" customHeight="1">
      <c r="F142" s="205" t="s">
        <v>94</v>
      </c>
    </row>
    <row r="143" spans="6:13" ht="30" customHeight="1">
      <c r="F143" s="235"/>
      <c r="G143" s="214">
        <f t="shared" ref="G143:L143" si="59">G128</f>
        <v>2012</v>
      </c>
      <c r="H143" s="214">
        <f t="shared" si="59"/>
        <v>2013</v>
      </c>
      <c r="I143" s="214">
        <f t="shared" si="59"/>
        <v>2014</v>
      </c>
      <c r="J143" s="214">
        <f t="shared" si="59"/>
        <v>2015</v>
      </c>
      <c r="K143" s="214">
        <f t="shared" si="59"/>
        <v>2016</v>
      </c>
      <c r="L143" s="214">
        <f t="shared" si="59"/>
        <v>2017</v>
      </c>
    </row>
    <row r="144" spans="6:13" ht="20.100000000000001" customHeight="1">
      <c r="F144" s="208" t="s">
        <v>30</v>
      </c>
      <c r="G144" s="256">
        <f t="shared" ref="G144:L144" si="60">G84</f>
        <v>122976027.15215485</v>
      </c>
      <c r="H144" s="256">
        <f t="shared" si="60"/>
        <v>122955900.18621084</v>
      </c>
      <c r="I144" s="256">
        <f t="shared" si="60"/>
        <v>125508079.12583256</v>
      </c>
      <c r="J144" s="256">
        <f t="shared" si="60"/>
        <v>139557803.58130294</v>
      </c>
      <c r="K144" s="256">
        <f t="shared" si="60"/>
        <v>141357788.7896992</v>
      </c>
      <c r="L144" s="256">
        <f t="shared" si="60"/>
        <v>141287473</v>
      </c>
      <c r="M144" s="268">
        <f>AVERAGE(G144:L144)</f>
        <v>132273845.30586672</v>
      </c>
    </row>
    <row r="145" spans="6:14" ht="20.100000000000001" customHeight="1">
      <c r="F145" s="241" t="s">
        <v>93</v>
      </c>
      <c r="G145" s="196" t="s">
        <v>228</v>
      </c>
      <c r="H145" s="228">
        <f>H144-G144</f>
        <v>-20126.965944007039</v>
      </c>
      <c r="I145" s="228">
        <f>I144-H144</f>
        <v>2552178.9396217167</v>
      </c>
      <c r="J145" s="228">
        <f>J144-I144</f>
        <v>14049724.455470383</v>
      </c>
      <c r="K145" s="228">
        <f>K144-J144</f>
        <v>1799985.208396256</v>
      </c>
      <c r="L145" s="228">
        <f>L144-K144</f>
        <v>-70315.789699196815</v>
      </c>
      <c r="M145" s="268">
        <f>AVERAGE(G145:L145)</f>
        <v>3662289.1695690304</v>
      </c>
    </row>
    <row r="146" spans="6:14" ht="20.100000000000001" customHeight="1">
      <c r="M146" s="269">
        <f>M145/M144</f>
        <v>2.7687175503973933E-2</v>
      </c>
    </row>
    <row r="147" spans="6:14" ht="20.100000000000001" customHeight="1" thickBot="1">
      <c r="F147" s="266" t="s">
        <v>24</v>
      </c>
      <c r="G147" s="266" t="s">
        <v>228</v>
      </c>
      <c r="H147" s="267">
        <f>H140-H145</f>
        <v>-2.6077032089233398E-8</v>
      </c>
      <c r="I147" s="267">
        <f>I140-I145</f>
        <v>-1.1175870895385742E-8</v>
      </c>
      <c r="J147" s="267">
        <f>J140-J145</f>
        <v>1.4901161193847656E-8</v>
      </c>
      <c r="K147" s="267">
        <f>K140-K145</f>
        <v>4.0978193283081055E-8</v>
      </c>
      <c r="L147" s="267">
        <f>L140-L145</f>
        <v>-2.9802322387695313E-8</v>
      </c>
    </row>
    <row r="148" spans="6:14" ht="20.100000000000001" customHeight="1" thickTop="1"/>
    <row r="149" spans="6:14" ht="20.100000000000001" customHeight="1"/>
    <row r="150" spans="6:14" ht="30" customHeight="1">
      <c r="F150" s="205" t="s">
        <v>95</v>
      </c>
    </row>
    <row r="151" spans="6:14" ht="20.100000000000001" customHeight="1"/>
    <row r="152" spans="6:14" ht="20.100000000000001" customHeight="1">
      <c r="G152" s="270">
        <f t="shared" ref="G152:L152" si="61">G128</f>
        <v>2012</v>
      </c>
      <c r="H152" s="270">
        <f t="shared" si="61"/>
        <v>2013</v>
      </c>
      <c r="I152" s="270">
        <f t="shared" si="61"/>
        <v>2014</v>
      </c>
      <c r="J152" s="270">
        <f t="shared" si="61"/>
        <v>2015</v>
      </c>
      <c r="K152" s="270">
        <f t="shared" si="61"/>
        <v>2016</v>
      </c>
      <c r="L152" s="270">
        <f t="shared" si="61"/>
        <v>2017</v>
      </c>
      <c r="M152" s="222" t="s">
        <v>32</v>
      </c>
      <c r="N152" s="222" t="s">
        <v>33</v>
      </c>
    </row>
    <row r="153" spans="6:14" ht="20.100000000000001" customHeight="1">
      <c r="F153" s="196" t="s">
        <v>34</v>
      </c>
      <c r="G153" s="271">
        <f t="shared" ref="G153:L153" si="62">G29/G28</f>
        <v>0.52039256320381899</v>
      </c>
      <c r="H153" s="271">
        <f t="shared" si="62"/>
        <v>0.52897514822371716</v>
      </c>
      <c r="I153" s="271">
        <f t="shared" si="62"/>
        <v>0.53283269681683465</v>
      </c>
      <c r="J153" s="271">
        <f t="shared" si="62"/>
        <v>0.53897552140230687</v>
      </c>
      <c r="K153" s="271">
        <f t="shared" si="62"/>
        <v>0.54039672676549577</v>
      </c>
      <c r="L153" s="271">
        <f t="shared" si="62"/>
        <v>0.53801535012743329</v>
      </c>
      <c r="M153" s="234">
        <f>AVERAGE(G153:L153)</f>
        <v>0.5332646677566012</v>
      </c>
      <c r="N153" s="234">
        <f>STDEV(G153:L153)</f>
        <v>7.6200623408356925E-3</v>
      </c>
    </row>
    <row r="154" spans="6:14" ht="20.100000000000001" customHeight="1">
      <c r="F154" s="196" t="s">
        <v>35</v>
      </c>
      <c r="G154" s="271">
        <f t="shared" ref="G154:L154" si="63">G71/G69</f>
        <v>0.32191470282640056</v>
      </c>
      <c r="H154" s="271">
        <f t="shared" si="63"/>
        <v>0.32400583460596799</v>
      </c>
      <c r="I154" s="271">
        <f t="shared" si="63"/>
        <v>0.32023045035725339</v>
      </c>
      <c r="J154" s="271">
        <f t="shared" si="63"/>
        <v>0.32535340997137646</v>
      </c>
      <c r="K154" s="271">
        <f t="shared" si="63"/>
        <v>0.32584864828056137</v>
      </c>
      <c r="L154" s="271">
        <f t="shared" si="63"/>
        <v>0.32697860330120398</v>
      </c>
      <c r="M154" s="234">
        <f>AVERAGE(G154:L154)</f>
        <v>0.3240552748904606</v>
      </c>
      <c r="N154" s="234">
        <f>STDEV(G154:L154)</f>
        <v>2.5558156277272473E-3</v>
      </c>
    </row>
    <row r="155" spans="6:14" ht="20.100000000000001" customHeight="1">
      <c r="F155" s="196" t="s">
        <v>36</v>
      </c>
      <c r="G155" s="271">
        <f t="shared" ref="G155:L155" si="64">G31/G28</f>
        <v>0.15769273396978042</v>
      </c>
      <c r="H155" s="271">
        <f t="shared" si="64"/>
        <v>0.14701901717031485</v>
      </c>
      <c r="I155" s="271">
        <f t="shared" si="64"/>
        <v>0.14693685282591193</v>
      </c>
      <c r="J155" s="271">
        <f t="shared" si="64"/>
        <v>0.13567106862631673</v>
      </c>
      <c r="K155" s="271">
        <f t="shared" si="64"/>
        <v>0.1337546249539428</v>
      </c>
      <c r="L155" s="271">
        <f t="shared" si="64"/>
        <v>0.13500604657136273</v>
      </c>
      <c r="M155" s="227">
        <f>AVERAGE(G155:L155)</f>
        <v>0.14268005735293823</v>
      </c>
      <c r="N155" s="234">
        <f>STDEV(G155:L155)</f>
        <v>9.48690726371983E-3</v>
      </c>
    </row>
    <row r="156" spans="6:14" ht="20.100000000000001" customHeight="1">
      <c r="F156" s="196" t="s">
        <v>37</v>
      </c>
      <c r="G156" s="271">
        <f t="shared" ref="G156:L156" si="65">G32/G28</f>
        <v>0.1061636999683746</v>
      </c>
      <c r="H156" s="271">
        <f t="shared" si="65"/>
        <v>0.12415523339088537</v>
      </c>
      <c r="I156" s="271">
        <f t="shared" si="65"/>
        <v>0.11930840384604549</v>
      </c>
      <c r="J156" s="271">
        <f t="shared" si="65"/>
        <v>0.106291516292477</v>
      </c>
      <c r="K156" s="271">
        <f t="shared" si="65"/>
        <v>0.11443749949849572</v>
      </c>
      <c r="L156" s="271">
        <f t="shared" si="65"/>
        <v>8.0259607232679109E-2</v>
      </c>
      <c r="M156" s="234">
        <f>AVERAGE(G156:L156)</f>
        <v>0.10843599337149289</v>
      </c>
      <c r="N156" s="234">
        <f>STDEV(G156:L156)</f>
        <v>1.552412784798371E-2</v>
      </c>
    </row>
    <row r="157" spans="6:14" ht="20.100000000000001" customHeight="1">
      <c r="F157" s="196" t="s">
        <v>38</v>
      </c>
      <c r="G157" s="271">
        <f t="shared" ref="G157:L157" si="66">G33/G28</f>
        <v>4.1197512937387423E-2</v>
      </c>
      <c r="H157" s="271">
        <f t="shared" si="66"/>
        <v>6.2241511124692762E-2</v>
      </c>
      <c r="I157" s="271">
        <f t="shared" si="66"/>
        <v>5.164877926449131E-2</v>
      </c>
      <c r="J157" s="271">
        <f t="shared" si="66"/>
        <v>5.2359894114589807E-2</v>
      </c>
      <c r="K157" s="271">
        <f t="shared" si="66"/>
        <v>5.7680401396448207E-2</v>
      </c>
      <c r="L157" s="271">
        <f t="shared" si="66"/>
        <v>3.9920863301516937E-2</v>
      </c>
      <c r="M157" s="234">
        <f>AVERAGE(G157:L157)</f>
        <v>5.0841493689854411E-2</v>
      </c>
      <c r="N157" s="234">
        <f>STDEV(G157:L157)</f>
        <v>8.8538673901906971E-3</v>
      </c>
    </row>
    <row r="158" spans="6:14" ht="20.100000000000001" customHeight="1">
      <c r="G158" s="263"/>
      <c r="H158" s="263"/>
      <c r="I158" s="263"/>
      <c r="J158" s="263"/>
      <c r="K158" s="263"/>
      <c r="L158" s="263"/>
    </row>
    <row r="159" spans="6:14" ht="20.100000000000001" customHeight="1">
      <c r="F159" s="196" t="s">
        <v>39</v>
      </c>
      <c r="G159" s="271">
        <f t="shared" ref="G159:L159" si="67">G17/G15</f>
        <v>0.16028910311065986</v>
      </c>
      <c r="H159" s="271">
        <f t="shared" si="67"/>
        <v>0.19502617452217483</v>
      </c>
      <c r="I159" s="271">
        <f t="shared" si="67"/>
        <v>0.15841052599135699</v>
      </c>
      <c r="J159" s="271">
        <f t="shared" si="67"/>
        <v>0.18160005955114372</v>
      </c>
      <c r="K159" s="271">
        <f t="shared" si="67"/>
        <v>0.20147833901059578</v>
      </c>
      <c r="L159" s="271">
        <f t="shared" si="67"/>
        <v>0.23644770137950952</v>
      </c>
      <c r="M159" s="234">
        <f>AVERAGE(G159:L159)</f>
        <v>0.18887531726090678</v>
      </c>
      <c r="N159" s="234">
        <f>STDEV(G159:L159)</f>
        <v>2.918220503760471E-2</v>
      </c>
    </row>
    <row r="160" spans="6:14" ht="20.100000000000001" customHeight="1">
      <c r="F160" s="196" t="s">
        <v>230</v>
      </c>
      <c r="G160" s="271">
        <f t="shared" ref="G160:L160" si="68">(G18+G19+G20)/G15</f>
        <v>0.40378747469271703</v>
      </c>
      <c r="H160" s="271">
        <f t="shared" si="68"/>
        <v>0.37420313888127288</v>
      </c>
      <c r="I160" s="271">
        <f t="shared" si="68"/>
        <v>0.30884167124284445</v>
      </c>
      <c r="J160" s="271">
        <f t="shared" si="68"/>
        <v>0.31225463208568716</v>
      </c>
      <c r="K160" s="271">
        <f t="shared" si="68"/>
        <v>0.25777636741481974</v>
      </c>
      <c r="L160" s="271">
        <f t="shared" si="68"/>
        <v>0.23990827264725059</v>
      </c>
      <c r="M160" s="234">
        <f>AVERAGE(G160:L160)</f>
        <v>0.31612859282743194</v>
      </c>
      <c r="N160" s="234">
        <f>STDEV(G160:L160)</f>
        <v>6.3779869373045833E-2</v>
      </c>
    </row>
    <row r="161" spans="6:14" ht="20.100000000000001" customHeight="1">
      <c r="F161" s="196" t="s">
        <v>40</v>
      </c>
      <c r="G161" s="271">
        <f t="shared" ref="G161:L161" si="69">G18/G15</f>
        <v>0.31500229190176604</v>
      </c>
      <c r="H161" s="271">
        <f t="shared" si="69"/>
        <v>0.29983228641209658</v>
      </c>
      <c r="I161" s="271">
        <f t="shared" si="69"/>
        <v>0.23385918779171858</v>
      </c>
      <c r="J161" s="271">
        <f t="shared" si="69"/>
        <v>0.23086921448950468</v>
      </c>
      <c r="K161" s="271">
        <f t="shared" si="69"/>
        <v>0.18495913649115173</v>
      </c>
      <c r="L161" s="271">
        <f t="shared" si="69"/>
        <v>0.17406821607127726</v>
      </c>
      <c r="M161" s="234">
        <f>AVERAGE(G161:L161)</f>
        <v>0.23976505552625249</v>
      </c>
      <c r="N161" s="234">
        <f>STDEV(G161:L161)</f>
        <v>5.7797046119714209E-2</v>
      </c>
    </row>
    <row r="162" spans="6:14" ht="20.100000000000001" customHeight="1">
      <c r="F162" s="196" t="s">
        <v>41</v>
      </c>
      <c r="G162" s="271">
        <f t="shared" ref="G162:L162" si="70">(G17+G18+G19+G20)/G15</f>
        <v>0.56407657780337683</v>
      </c>
      <c r="H162" s="271">
        <f t="shared" si="70"/>
        <v>0.56922931340344762</v>
      </c>
      <c r="I162" s="271">
        <f t="shared" si="70"/>
        <v>0.46725219723420142</v>
      </c>
      <c r="J162" s="271">
        <f t="shared" si="70"/>
        <v>0.49385469163683093</v>
      </c>
      <c r="K162" s="271">
        <f t="shared" si="70"/>
        <v>0.4592547064254156</v>
      </c>
      <c r="L162" s="271">
        <f t="shared" si="70"/>
        <v>0.47635597402676011</v>
      </c>
      <c r="M162" s="234">
        <f>AVERAGE(G162:L162)</f>
        <v>0.50500391008833867</v>
      </c>
      <c r="N162" s="234">
        <f>STDEV(G162:L162)</f>
        <v>4.9148089024580746E-2</v>
      </c>
    </row>
    <row r="163" spans="6:14" ht="20.100000000000001" customHeight="1">
      <c r="F163" s="218"/>
      <c r="G163" s="272"/>
      <c r="H163" s="272"/>
      <c r="I163" s="272"/>
      <c r="J163" s="272"/>
      <c r="K163" s="272"/>
      <c r="L163" s="272"/>
      <c r="M163" s="273"/>
      <c r="N163" s="273"/>
    </row>
    <row r="164" spans="6:14" ht="20.100000000000001" customHeight="1">
      <c r="F164" s="196" t="s">
        <v>42</v>
      </c>
      <c r="G164" s="271">
        <f t="shared" ref="G164:L164" si="71">G11/G28</f>
        <v>1.6421627236524017E-2</v>
      </c>
      <c r="H164" s="271">
        <f t="shared" si="71"/>
        <v>1.1873680677621573E-2</v>
      </c>
      <c r="I164" s="271">
        <f t="shared" si="71"/>
        <v>1.0812997744267425E-2</v>
      </c>
      <c r="J164" s="271">
        <f t="shared" si="71"/>
        <v>9.4687537400472734E-3</v>
      </c>
      <c r="K164" s="271">
        <f t="shared" si="71"/>
        <v>1.5748705522532779E-2</v>
      </c>
      <c r="L164" s="271">
        <f t="shared" si="71"/>
        <v>1.5004368454456532E-2</v>
      </c>
      <c r="M164" s="234">
        <f>AVERAGE(G164:L164)</f>
        <v>1.3221688895908267E-2</v>
      </c>
      <c r="N164" s="234">
        <f>STDEV(G164:L164)</f>
        <v>2.8812082995890451E-3</v>
      </c>
    </row>
    <row r="165" spans="6:14" ht="20.100000000000001" customHeight="1">
      <c r="F165" s="196" t="s">
        <v>43</v>
      </c>
      <c r="G165" s="271">
        <f t="shared" ref="G165:L165" si="72">G12/G28</f>
        <v>0.55910074421353362</v>
      </c>
      <c r="H165" s="271">
        <f t="shared" si="72"/>
        <v>0.47806123118098409</v>
      </c>
      <c r="I165" s="271">
        <f t="shared" si="72"/>
        <v>0.43309913143891543</v>
      </c>
      <c r="J165" s="271">
        <f t="shared" si="72"/>
        <v>0.38906754672212795</v>
      </c>
      <c r="K165" s="271">
        <f t="shared" si="72"/>
        <v>0.3707570364576816</v>
      </c>
      <c r="L165" s="271">
        <f t="shared" si="72"/>
        <v>0.36557964872470883</v>
      </c>
      <c r="M165" s="234">
        <f>AVERAGE(G165:L165)</f>
        <v>0.43261088978965861</v>
      </c>
      <c r="N165" s="234">
        <f>STDEV(G165:L165)</f>
        <v>7.5207399052070523E-2</v>
      </c>
    </row>
    <row r="166" spans="6:14" ht="20.100000000000001" customHeight="1">
      <c r="F166" s="196" t="s">
        <v>44</v>
      </c>
      <c r="G166" s="274">
        <f t="shared" ref="G166:L166" si="73">G13/G28</f>
        <v>0.45795448136769901</v>
      </c>
      <c r="H166" s="274">
        <f t="shared" si="73"/>
        <v>0.50041269730350657</v>
      </c>
      <c r="I166" s="274">
        <f t="shared" si="73"/>
        <v>0.45675294022716695</v>
      </c>
      <c r="J166" s="274">
        <f t="shared" si="73"/>
        <v>0.42540402501761632</v>
      </c>
      <c r="K166" s="274">
        <f t="shared" si="73"/>
        <v>0.4082122304373747</v>
      </c>
      <c r="L166" s="274">
        <f t="shared" si="73"/>
        <v>0.38863456818339981</v>
      </c>
      <c r="M166" s="234">
        <f>AVERAGE(G166:L166)</f>
        <v>0.43956182375612718</v>
      </c>
      <c r="N166" s="234">
        <f>STDEV(G166:L166)</f>
        <v>4.0282697967136856E-2</v>
      </c>
    </row>
    <row r="167" spans="6:14" ht="20.100000000000001" customHeight="1">
      <c r="F167" s="196" t="s">
        <v>45</v>
      </c>
      <c r="G167" s="275">
        <f t="shared" ref="G167:L167" si="74">G14/G28</f>
        <v>9.4452827465098352E-2</v>
      </c>
      <c r="H167" s="275">
        <f t="shared" si="74"/>
        <v>8.1732984239488687E-2</v>
      </c>
      <c r="I167" s="275">
        <f t="shared" si="74"/>
        <v>7.9584978385604715E-2</v>
      </c>
      <c r="J167" s="275">
        <f t="shared" si="74"/>
        <v>0.10676449739572044</v>
      </c>
      <c r="K167" s="275">
        <f t="shared" si="74"/>
        <v>0.10196112306167235</v>
      </c>
      <c r="L167" s="275">
        <f t="shared" si="74"/>
        <v>9.9852681499702056E-2</v>
      </c>
      <c r="M167" s="234">
        <f>AVERAGE(G167:L167)</f>
        <v>9.4058182007881116E-2</v>
      </c>
      <c r="N167" s="234">
        <f>STDEV(G167:L167)</f>
        <v>1.1126751732238854E-2</v>
      </c>
    </row>
    <row r="168" spans="6:14" ht="20.100000000000001" customHeight="1">
      <c r="F168" s="196" t="s">
        <v>46</v>
      </c>
      <c r="G168" s="271">
        <f t="shared" ref="G168:L168" si="75">G133/G28</f>
        <v>4.177602586239574E-2</v>
      </c>
      <c r="H168" s="271">
        <f t="shared" si="75"/>
        <v>-3.2322390113899147E-2</v>
      </c>
      <c r="I168" s="271">
        <f t="shared" si="75"/>
        <v>1.7209445944313832E-2</v>
      </c>
      <c r="J168" s="271">
        <f t="shared" si="75"/>
        <v>-1.6995935552353897E-3</v>
      </c>
      <c r="K168" s="271">
        <f t="shared" si="75"/>
        <v>5.4523004896634959E-4</v>
      </c>
      <c r="L168" s="271">
        <f t="shared" si="75"/>
        <v>-2.8182853345931867E-2</v>
      </c>
      <c r="M168" s="234">
        <f>AVERAGE(G168:L168)</f>
        <v>-4.4568919323174683E-4</v>
      </c>
      <c r="N168" s="234">
        <f>STDEV(G168:L168)</f>
        <v>2.786541064788645E-2</v>
      </c>
    </row>
    <row r="169" spans="6:14" ht="20.100000000000001" customHeight="1">
      <c r="G169" s="276"/>
      <c r="H169" s="276"/>
      <c r="I169" s="276"/>
      <c r="J169" s="276"/>
      <c r="K169" s="276"/>
      <c r="L169" s="276"/>
    </row>
    <row r="170" spans="6:14" ht="20.100000000000001" customHeight="1">
      <c r="F170" s="196" t="s">
        <v>47</v>
      </c>
      <c r="G170" s="277">
        <f t="shared" ref="G170:L170" si="76">(G11+G12+G13+G14)/G31</f>
        <v>7.1527054664358021</v>
      </c>
      <c r="H170" s="277">
        <f t="shared" si="76"/>
        <v>7.2921218903241902</v>
      </c>
      <c r="I170" s="277">
        <f t="shared" si="76"/>
        <v>6.6712334512658762</v>
      </c>
      <c r="J170" s="277">
        <f t="shared" si="76"/>
        <v>6.8600095237620842</v>
      </c>
      <c r="K170" s="277">
        <f t="shared" si="76"/>
        <v>6.7039109547653011</v>
      </c>
      <c r="L170" s="277">
        <f t="shared" si="76"/>
        <v>6.437276617850487</v>
      </c>
      <c r="M170" s="234">
        <f>AVERAGE(G170:L170)</f>
        <v>6.8528763174006224</v>
      </c>
      <c r="N170" s="234">
        <f>STDEV(G170:L170)</f>
        <v>0.31962258835258217</v>
      </c>
    </row>
    <row r="171" spans="6:14" ht="20.100000000000001" customHeight="1">
      <c r="F171" s="196" t="s">
        <v>48</v>
      </c>
      <c r="G171" s="277">
        <f t="shared" ref="G171:L171" si="77">G12/G31</f>
        <v>3.5455073302278937</v>
      </c>
      <c r="H171" s="277">
        <f t="shared" si="77"/>
        <v>3.2516965517948737</v>
      </c>
      <c r="I171" s="277">
        <f t="shared" si="77"/>
        <v>2.9475187681612001</v>
      </c>
      <c r="J171" s="277">
        <f t="shared" si="77"/>
        <v>2.867726705932784</v>
      </c>
      <c r="K171" s="277">
        <f t="shared" si="77"/>
        <v>2.7719193753886899</v>
      </c>
      <c r="L171" s="277">
        <f t="shared" si="77"/>
        <v>2.7078761137670035</v>
      </c>
      <c r="M171" s="234">
        <f>AVERAGE(G171:L171)</f>
        <v>3.0153741408787407</v>
      </c>
      <c r="N171" s="234">
        <f>STDEV(G171:L171)</f>
        <v>0.32159566431185493</v>
      </c>
    </row>
    <row r="172" spans="6:14" ht="20.100000000000001" customHeight="1">
      <c r="F172" s="196" t="s">
        <v>49</v>
      </c>
      <c r="G172" s="277">
        <f t="shared" ref="G172:L172" si="78">G13/G31</f>
        <v>2.9040937387480357</v>
      </c>
      <c r="H172" s="277">
        <f t="shared" si="78"/>
        <v>3.4037276737049686</v>
      </c>
      <c r="I172" s="277">
        <f t="shared" si="78"/>
        <v>3.1084981843752937</v>
      </c>
      <c r="J172" s="277">
        <f t="shared" si="78"/>
        <v>3.135554465110912</v>
      </c>
      <c r="K172" s="277">
        <f t="shared" si="78"/>
        <v>3.0519485257271581</v>
      </c>
      <c r="L172" s="277">
        <f t="shared" si="78"/>
        <v>2.8786456462746046</v>
      </c>
      <c r="M172" s="234">
        <f>AVERAGE(G172:L172)</f>
        <v>3.0804113723234958</v>
      </c>
      <c r="N172" s="234">
        <f>STDEV(G172:L172)</f>
        <v>0.19024747577113019</v>
      </c>
    </row>
    <row r="173" spans="6:14">
      <c r="F173" s="220"/>
      <c r="G173" s="220"/>
      <c r="H173" s="220"/>
      <c r="I173" s="220"/>
      <c r="J173" s="220"/>
      <c r="K173" s="220"/>
      <c r="L173" s="220"/>
      <c r="M173" s="220"/>
      <c r="N173" s="220"/>
    </row>
    <row r="176" spans="6:14" ht="30" customHeight="1">
      <c r="F176" s="205" t="s">
        <v>50</v>
      </c>
    </row>
    <row r="177" spans="4:19" ht="20.100000000000001" customHeight="1"/>
    <row r="178" spans="4:19" ht="20.100000000000001" customHeight="1">
      <c r="G178" s="270">
        <f t="shared" ref="G178:L178" si="79">G152</f>
        <v>2012</v>
      </c>
      <c r="H178" s="270">
        <f t="shared" si="79"/>
        <v>2013</v>
      </c>
      <c r="I178" s="270">
        <f t="shared" si="79"/>
        <v>2014</v>
      </c>
      <c r="J178" s="270">
        <f t="shared" si="79"/>
        <v>2015</v>
      </c>
      <c r="K178" s="270">
        <f t="shared" si="79"/>
        <v>2016</v>
      </c>
      <c r="L178" s="270">
        <f t="shared" si="79"/>
        <v>2017</v>
      </c>
      <c r="N178" s="270">
        <v>2012</v>
      </c>
      <c r="O178" s="270">
        <v>2013</v>
      </c>
      <c r="P178" s="270">
        <v>2014</v>
      </c>
      <c r="Q178" s="270">
        <v>2015</v>
      </c>
      <c r="R178" s="270">
        <v>2016</v>
      </c>
      <c r="S178" s="270">
        <v>2017</v>
      </c>
    </row>
    <row r="179" spans="4:19" ht="20.100000000000001" customHeight="1">
      <c r="F179" s="196" t="s">
        <v>25</v>
      </c>
      <c r="G179" s="228">
        <f t="shared" ref="G179:L179" si="80">G28</f>
        <v>105134160.24738452</v>
      </c>
      <c r="H179" s="228">
        <f t="shared" si="80"/>
        <v>118254320.85789359</v>
      </c>
      <c r="I179" s="228">
        <f t="shared" si="80"/>
        <v>125827745.30041617</v>
      </c>
      <c r="J179" s="228">
        <f t="shared" si="80"/>
        <v>150222839.63182092</v>
      </c>
      <c r="K179" s="228">
        <f t="shared" si="80"/>
        <v>157550107.33405703</v>
      </c>
      <c r="L179" s="228">
        <f t="shared" si="80"/>
        <v>168021667</v>
      </c>
    </row>
    <row r="180" spans="4:19" ht="20.100000000000001" customHeight="1">
      <c r="F180" s="196" t="s">
        <v>26</v>
      </c>
      <c r="G180" s="204">
        <f t="shared" ref="G180:L180" si="81">G179*$M$155</f>
        <v>15000548.013849823</v>
      </c>
      <c r="H180" s="204">
        <f t="shared" si="81"/>
        <v>16872533.282237016</v>
      </c>
      <c r="I180" s="204">
        <f t="shared" si="81"/>
        <v>17953109.916054282</v>
      </c>
      <c r="J180" s="204">
        <f t="shared" si="81"/>
        <v>21433803.374389451</v>
      </c>
      <c r="K180" s="204">
        <f t="shared" si="81"/>
        <v>22479258.350384831</v>
      </c>
      <c r="L180" s="204">
        <f t="shared" si="81"/>
        <v>23973341.08409629</v>
      </c>
      <c r="N180" s="196">
        <v>15000548</v>
      </c>
      <c r="O180" s="196">
        <v>16872533</v>
      </c>
      <c r="P180" s="196">
        <v>17953110</v>
      </c>
      <c r="Q180" s="196">
        <v>21433803</v>
      </c>
      <c r="R180" s="196">
        <v>22479258</v>
      </c>
      <c r="S180" s="196">
        <v>23973341</v>
      </c>
    </row>
    <row r="181" spans="4:19" ht="20.100000000000001" customHeight="1">
      <c r="F181" s="196" t="s">
        <v>27</v>
      </c>
      <c r="G181" s="228">
        <f t="shared" ref="G181:L181" si="82">G179*$M$156</f>
        <v>11400327.103702858</v>
      </c>
      <c r="H181" s="228">
        <f t="shared" si="82"/>
        <v>12823024.752696943</v>
      </c>
      <c r="I181" s="228">
        <f t="shared" si="82"/>
        <v>13644256.555345824</v>
      </c>
      <c r="J181" s="228">
        <f t="shared" si="82"/>
        <v>16289562.842562972</v>
      </c>
      <c r="K181" s="228">
        <f t="shared" si="82"/>
        <v>17084102.394553803</v>
      </c>
      <c r="L181" s="228">
        <f t="shared" si="82"/>
        <v>18219596.369079184</v>
      </c>
    </row>
    <row r="182" spans="4:19" ht="20.100000000000001" customHeight="1">
      <c r="F182" s="196" t="s">
        <v>11</v>
      </c>
      <c r="G182" s="228">
        <f t="shared" ref="G182:L182" si="83">G179*$M$157</f>
        <v>5345177.7448055428</v>
      </c>
      <c r="H182" s="228">
        <f t="shared" si="83"/>
        <v>6012226.3076946158</v>
      </c>
      <c r="I182" s="228">
        <f t="shared" si="83"/>
        <v>6397270.5186997168</v>
      </c>
      <c r="J182" s="228">
        <f t="shared" si="83"/>
        <v>7637553.5532132341</v>
      </c>
      <c r="K182" s="228">
        <f t="shared" si="83"/>
        <v>8010082.787860346</v>
      </c>
      <c r="L182" s="228">
        <f t="shared" si="83"/>
        <v>8542472.5225393195</v>
      </c>
    </row>
    <row r="183" spans="4:19" ht="20.100000000000001" customHeight="1">
      <c r="F183" s="196" t="s">
        <v>29</v>
      </c>
      <c r="G183" s="231">
        <f t="shared" ref="G183:L183" si="84">1-G182/G181</f>
        <v>0.53113821242292125</v>
      </c>
      <c r="H183" s="231">
        <f t="shared" si="84"/>
        <v>0.53113821242292136</v>
      </c>
      <c r="I183" s="231">
        <f t="shared" si="84"/>
        <v>0.53113821242292136</v>
      </c>
      <c r="J183" s="231">
        <f t="shared" si="84"/>
        <v>0.53113821242292136</v>
      </c>
      <c r="K183" s="231">
        <f t="shared" si="84"/>
        <v>0.53113821242292136</v>
      </c>
      <c r="L183" s="231">
        <f t="shared" si="84"/>
        <v>0.53113821242292125</v>
      </c>
    </row>
    <row r="184" spans="4:19" ht="20.100000000000001" customHeight="1">
      <c r="D184" s="196" t="s">
        <v>231</v>
      </c>
      <c r="F184" s="196" t="s">
        <v>73</v>
      </c>
      <c r="G184" s="240">
        <f t="shared" ref="G184:L184" si="85">G180*(1-G183)</f>
        <v>7033183.7564094262</v>
      </c>
      <c r="H184" s="240">
        <f t="shared" si="85"/>
        <v>7910886.1156634009</v>
      </c>
      <c r="I184" s="240">
        <f t="shared" si="85"/>
        <v>8417527.2078089863</v>
      </c>
      <c r="J184" s="240">
        <f t="shared" si="85"/>
        <v>10049491.364691857</v>
      </c>
      <c r="K184" s="240">
        <f t="shared" si="85"/>
        <v>10539665.253568403</v>
      </c>
      <c r="L184" s="240">
        <f t="shared" si="85"/>
        <v>11240183.55488441</v>
      </c>
    </row>
    <row r="185" spans="4:19" ht="20.100000000000001" customHeight="1"/>
    <row r="186" spans="4:19" ht="20.100000000000001" customHeight="1">
      <c r="D186" s="196" t="s">
        <v>232</v>
      </c>
      <c r="F186" s="196" t="s">
        <v>30</v>
      </c>
      <c r="G186" s="228">
        <f t="shared" ref="G186:L186" si="86">G144</f>
        <v>122976027.15215485</v>
      </c>
      <c r="H186" s="228">
        <f t="shared" si="86"/>
        <v>122955900.18621084</v>
      </c>
      <c r="I186" s="228">
        <f t="shared" si="86"/>
        <v>125508079.12583256</v>
      </c>
      <c r="J186" s="228">
        <f t="shared" si="86"/>
        <v>139557803.58130294</v>
      </c>
      <c r="K186" s="228">
        <f t="shared" si="86"/>
        <v>141357788.7896992</v>
      </c>
      <c r="L186" s="228">
        <f t="shared" si="86"/>
        <v>141287473</v>
      </c>
    </row>
    <row r="187" spans="4:19" ht="20.100000000000001" customHeight="1">
      <c r="F187" s="196" t="s">
        <v>52</v>
      </c>
      <c r="G187" s="228">
        <f t="shared" ref="G187:L187" si="87">G186*$M$146</f>
        <v>3404858.8465431752</v>
      </c>
      <c r="H187" s="228">
        <f t="shared" si="87"/>
        <v>3404301.5877047209</v>
      </c>
      <c r="I187" s="228">
        <f t="shared" si="87"/>
        <v>3474964.2139235735</v>
      </c>
      <c r="J187" s="228">
        <f t="shared" si="87"/>
        <v>3863961.4007046563</v>
      </c>
      <c r="K187" s="228">
        <f t="shared" si="87"/>
        <v>3913797.9070740808</v>
      </c>
      <c r="L187" s="228">
        <f t="shared" si="87"/>
        <v>3911851.0614639786</v>
      </c>
    </row>
    <row r="188" spans="4:19" ht="20.100000000000001" customHeight="1">
      <c r="F188" s="196" t="s">
        <v>96</v>
      </c>
      <c r="G188" s="231">
        <f t="shared" ref="G188:L188" si="88">G187/G184</f>
        <v>0.48411344911048082</v>
      </c>
      <c r="H188" s="231">
        <f t="shared" si="88"/>
        <v>0.43033125972629915</v>
      </c>
      <c r="I188" s="231">
        <f t="shared" si="88"/>
        <v>0.41282482707033369</v>
      </c>
      <c r="J188" s="231">
        <f t="shared" si="88"/>
        <v>0.38449323060074442</v>
      </c>
      <c r="K188" s="231">
        <f t="shared" si="88"/>
        <v>0.37133986828936433</v>
      </c>
      <c r="L188" s="231">
        <f t="shared" si="88"/>
        <v>0.34802377046272415</v>
      </c>
    </row>
    <row r="189" spans="4:19" ht="20.100000000000001" customHeight="1">
      <c r="F189" s="208" t="s">
        <v>53</v>
      </c>
      <c r="G189" s="278">
        <f t="shared" ref="G189:L189" si="89">G184-G187</f>
        <v>3628324.9098662511</v>
      </c>
      <c r="H189" s="278">
        <f t="shared" si="89"/>
        <v>4506584.5279586799</v>
      </c>
      <c r="I189" s="278">
        <f t="shared" si="89"/>
        <v>4942562.9938854128</v>
      </c>
      <c r="J189" s="278">
        <f t="shared" si="89"/>
        <v>6185529.9639872015</v>
      </c>
      <c r="K189" s="278">
        <f t="shared" si="89"/>
        <v>6625867.3464943226</v>
      </c>
      <c r="L189" s="278">
        <f t="shared" si="89"/>
        <v>7328332.4934204314</v>
      </c>
    </row>
    <row r="190" spans="4:19" ht="20.100000000000001" customHeight="1"/>
    <row r="191" spans="4:19" ht="30" customHeight="1">
      <c r="F191" s="205" t="s">
        <v>97</v>
      </c>
    </row>
    <row r="192" spans="4:19" ht="20.100000000000001" customHeight="1">
      <c r="G192" s="270">
        <f t="shared" ref="G192:L192" si="90">G178</f>
        <v>2012</v>
      </c>
      <c r="H192" s="270">
        <f t="shared" si="90"/>
        <v>2013</v>
      </c>
      <c r="I192" s="270">
        <f t="shared" si="90"/>
        <v>2014</v>
      </c>
      <c r="J192" s="270">
        <f t="shared" si="90"/>
        <v>2015</v>
      </c>
      <c r="K192" s="270">
        <f t="shared" si="90"/>
        <v>2016</v>
      </c>
      <c r="L192" s="270">
        <f t="shared" si="90"/>
        <v>2017</v>
      </c>
      <c r="M192" s="222" t="s">
        <v>67</v>
      </c>
      <c r="N192" s="222" t="s">
        <v>234</v>
      </c>
    </row>
    <row r="193" spans="5:15" ht="20.100000000000001" customHeight="1">
      <c r="F193" s="196" t="s">
        <v>54</v>
      </c>
      <c r="G193" s="279">
        <f t="shared" ref="G193:L193" si="91">G85</f>
        <v>5.2315457437133395E-2</v>
      </c>
      <c r="H193" s="279">
        <f t="shared" si="91"/>
        <v>7.0885312305607795E-2</v>
      </c>
      <c r="I193" s="279">
        <f t="shared" si="91"/>
        <v>6.37711855782572E-2</v>
      </c>
      <c r="J193" s="279">
        <f t="shared" si="91"/>
        <v>7.193980301307791E-2</v>
      </c>
      <c r="K193" s="279">
        <f t="shared" si="91"/>
        <v>7.5139393024441628E-2</v>
      </c>
      <c r="L193" s="279">
        <f t="shared" si="91"/>
        <v>7.9857874313636015E-2</v>
      </c>
      <c r="M193" s="280"/>
      <c r="N193" s="281"/>
    </row>
    <row r="194" spans="5:15" ht="20.100000000000001" customHeight="1">
      <c r="F194" s="196" t="s">
        <v>52</v>
      </c>
      <c r="G194" s="279">
        <f t="shared" ref="G194:L194" si="92">G188</f>
        <v>0.48411344911048082</v>
      </c>
      <c r="H194" s="279">
        <f t="shared" si="92"/>
        <v>0.43033125972629915</v>
      </c>
      <c r="I194" s="279">
        <f t="shared" si="92"/>
        <v>0.41282482707033369</v>
      </c>
      <c r="J194" s="279">
        <f t="shared" si="92"/>
        <v>0.38449323060074442</v>
      </c>
      <c r="K194" s="279">
        <f t="shared" si="92"/>
        <v>0.37133986828936433</v>
      </c>
      <c r="L194" s="279">
        <f t="shared" si="92"/>
        <v>0.34802377046272415</v>
      </c>
      <c r="M194" s="280">
        <f>(L194/G194)^(1/(6-1))</f>
        <v>0.93612178482692754</v>
      </c>
      <c r="N194" s="280">
        <f>M194-1</f>
        <v>-6.3878215173072461E-2</v>
      </c>
    </row>
    <row r="195" spans="5:15" ht="20.100000000000001" customHeight="1">
      <c r="F195" s="282" t="s">
        <v>113</v>
      </c>
      <c r="G195" s="283"/>
      <c r="H195" s="283"/>
      <c r="I195" s="283"/>
      <c r="J195" s="283"/>
      <c r="K195" s="283"/>
      <c r="L195" s="283"/>
    </row>
    <row r="196" spans="5:15" ht="20.100000000000001" customHeight="1">
      <c r="F196" s="284" t="s">
        <v>98</v>
      </c>
      <c r="G196" s="231">
        <f t="shared" ref="G196:L196" si="93">G193*G194</f>
        <v>2.5326616541683201E-2</v>
      </c>
      <c r="H196" s="231">
        <f t="shared" si="93"/>
        <v>3.0504165740564339E-2</v>
      </c>
      <c r="I196" s="231">
        <f t="shared" si="93"/>
        <v>2.6326328658414187E-2</v>
      </c>
      <c r="J196" s="231">
        <f t="shared" si="93"/>
        <v>2.7660367269279493E-2</v>
      </c>
      <c r="K196" s="231">
        <f t="shared" si="93"/>
        <v>2.7902252309038936E-2</v>
      </c>
      <c r="L196" s="231">
        <f t="shared" si="93"/>
        <v>2.7792438519769935E-2</v>
      </c>
    </row>
    <row r="197" spans="5:15" ht="35.25" customHeight="1">
      <c r="F197" s="282" t="s">
        <v>99</v>
      </c>
      <c r="G197" s="283">
        <f>AVERAGE(G196:L196)</f>
        <v>2.7585361506458347E-2</v>
      </c>
    </row>
    <row r="198" spans="5:15" ht="20.100000000000001" customHeight="1">
      <c r="F198" s="285"/>
      <c r="G198" s="286"/>
      <c r="H198" s="285"/>
      <c r="I198" s="285"/>
      <c r="J198" s="285"/>
      <c r="K198" s="285"/>
      <c r="L198" s="285"/>
    </row>
    <row r="199" spans="5:15" ht="20.100000000000001" customHeight="1">
      <c r="G199" s="231"/>
    </row>
    <row r="200" spans="5:15" ht="20.100000000000001" customHeight="1">
      <c r="F200" s="205" t="s">
        <v>55</v>
      </c>
    </row>
    <row r="201" spans="5:15" ht="33.75" customHeight="1">
      <c r="E201" s="196" t="s">
        <v>130</v>
      </c>
      <c r="F201" s="287">
        <f ca="1">WACC!E22</f>
        <v>8.3977102044471716E-2</v>
      </c>
    </row>
    <row r="202" spans="5:15" ht="20.100000000000001" customHeight="1">
      <c r="F202" s="309" t="s">
        <v>110</v>
      </c>
      <c r="G202" s="288">
        <v>1</v>
      </c>
      <c r="H202" s="288">
        <v>2</v>
      </c>
      <c r="I202" s="288">
        <v>3</v>
      </c>
      <c r="J202" s="288">
        <v>4</v>
      </c>
      <c r="K202" s="288">
        <v>5</v>
      </c>
      <c r="L202" s="288">
        <v>5</v>
      </c>
    </row>
    <row r="203" spans="5:15" ht="20.100000000000001" customHeight="1">
      <c r="F203" s="310"/>
      <c r="G203" s="270">
        <f>L192+1</f>
        <v>2018</v>
      </c>
      <c r="H203" s="270">
        <f>G203+1</f>
        <v>2019</v>
      </c>
      <c r="I203" s="270">
        <f>H203+1</f>
        <v>2020</v>
      </c>
      <c r="J203" s="270">
        <f>I203+1</f>
        <v>2021</v>
      </c>
      <c r="K203" s="270">
        <f>J203+1</f>
        <v>2022</v>
      </c>
      <c r="L203" s="270">
        <f>K203</f>
        <v>2022</v>
      </c>
    </row>
    <row r="204" spans="5:15" ht="24.95" customHeight="1">
      <c r="F204" s="289" t="s">
        <v>73</v>
      </c>
      <c r="G204" s="290">
        <f>L184*(1+$G$197)</f>
        <v>11550248.081644844</v>
      </c>
      <c r="H204" s="290">
        <f>G204*(1+$G$197)</f>
        <v>11868865.850466294</v>
      </c>
      <c r="I204" s="290">
        <f>H204*(1+$G$197)</f>
        <v>12196272.805623064</v>
      </c>
      <c r="J204" s="290">
        <f>I204*(1+$G$197)</f>
        <v>12532711.399997562</v>
      </c>
      <c r="K204" s="290">
        <f>J204*(1+$G$197)</f>
        <v>12878430.774622606</v>
      </c>
      <c r="L204" s="290">
        <f>K204*(1+$G$197)</f>
        <v>13233686.943176469</v>
      </c>
      <c r="O204" s="196" t="s">
        <v>235</v>
      </c>
    </row>
    <row r="205" spans="5:15" ht="24.95" customHeight="1">
      <c r="F205" s="284" t="s">
        <v>52</v>
      </c>
      <c r="G205" s="279">
        <f>L194*(1+$N$194)</f>
        <v>0.32579263316776225</v>
      </c>
      <c r="H205" s="279">
        <f>G205*(1+$N$194)</f>
        <v>0.30498158124447006</v>
      </c>
      <c r="I205" s="279">
        <f>H205*(1+$N$194)</f>
        <v>0.28549990217391191</v>
      </c>
      <c r="J205" s="279">
        <f>I205*(1+$N$194)</f>
        <v>0.26726267799095565</v>
      </c>
      <c r="K205" s="279">
        <f>J205*(1+$N$194)</f>
        <v>0.25019041513851781</v>
      </c>
      <c r="L205" s="279">
        <f>K205</f>
        <v>0.25019041513851781</v>
      </c>
      <c r="O205" s="196" t="s">
        <v>233</v>
      </c>
    </row>
    <row r="206" spans="5:15" ht="24.95" customHeight="1">
      <c r="F206" s="284" t="s">
        <v>53</v>
      </c>
      <c r="G206" s="290">
        <f>G204*(1-G205)</f>
        <v>7787262.3453848753</v>
      </c>
      <c r="H206" s="290">
        <f>H204*(1-H205)</f>
        <v>8249080.375812592</v>
      </c>
      <c r="I206" s="290">
        <f>I204*(1-I205)</f>
        <v>8714238.1127313357</v>
      </c>
      <c r="J206" s="290">
        <f>J204*(1-J205)</f>
        <v>9183185.3887464348</v>
      </c>
      <c r="K206" s="290">
        <f>K204*(1-K205)</f>
        <v>9656370.8327871133</v>
      </c>
      <c r="L206" s="290">
        <f>(L204*(1-L205))/(F201-G197)</f>
        <v>175960969.07775167</v>
      </c>
      <c r="N206" s="196" t="s">
        <v>236</v>
      </c>
      <c r="O206" s="291">
        <f>(K204*(1+G197))/(F201-G197)</f>
        <v>234674206.13229188</v>
      </c>
    </row>
    <row r="207" spans="5:15" ht="24.95" customHeight="1">
      <c r="F207" s="284" t="s">
        <v>100</v>
      </c>
      <c r="G207" s="292">
        <f t="shared" ref="G207:L207" si="94">1/(1+$F$201)^G202</f>
        <v>0.92252871219688692</v>
      </c>
      <c r="H207" s="292">
        <f t="shared" si="94"/>
        <v>0.85105922482764662</v>
      </c>
      <c r="I207" s="292">
        <f t="shared" si="94"/>
        <v>0.78512657068352965</v>
      </c>
      <c r="J207" s="292">
        <f t="shared" si="94"/>
        <v>0.72430180416423473</v>
      </c>
      <c r="K207" s="292">
        <f t="shared" si="94"/>
        <v>0.66818921063751324</v>
      </c>
      <c r="L207" s="292">
        <f t="shared" si="94"/>
        <v>0.66818921063751324</v>
      </c>
    </row>
    <row r="208" spans="5:15" ht="24.95" customHeight="1">
      <c r="F208" s="293" t="s">
        <v>56</v>
      </c>
      <c r="G208" s="256">
        <f t="shared" ref="G208:L208" si="95">G206*G207</f>
        <v>7183973.103027218</v>
      </c>
      <c r="H208" s="256">
        <f t="shared" si="95"/>
        <v>7020455.9501800165</v>
      </c>
      <c r="I208" s="256">
        <f t="shared" si="95"/>
        <v>6841779.885568467</v>
      </c>
      <c r="J208" s="256">
        <f t="shared" si="95"/>
        <v>6651397.7450436819</v>
      </c>
      <c r="K208" s="256">
        <f t="shared" si="95"/>
        <v>6452282.804383128</v>
      </c>
      <c r="L208" s="256">
        <f t="shared" si="95"/>
        <v>117575221.03107476</v>
      </c>
    </row>
    <row r="209" spans="4:12" ht="20.100000000000001" customHeight="1">
      <c r="G209" s="228"/>
      <c r="H209" s="228"/>
      <c r="I209" s="228"/>
      <c r="J209" s="228"/>
      <c r="K209" s="228"/>
      <c r="L209" s="228"/>
    </row>
    <row r="210" spans="4:12" ht="20.100000000000001" customHeight="1">
      <c r="G210" s="228"/>
      <c r="H210" s="228"/>
      <c r="I210" s="228"/>
      <c r="J210" s="228"/>
      <c r="K210" s="228"/>
      <c r="L210" s="228"/>
    </row>
    <row r="211" spans="4:12" ht="30" customHeight="1">
      <c r="D211" s="282" t="s">
        <v>250</v>
      </c>
      <c r="F211" s="294" t="s">
        <v>102</v>
      </c>
      <c r="G211" s="295">
        <f>SUM(G208:L208)</f>
        <v>151725110.51927727</v>
      </c>
    </row>
    <row r="212" spans="4:12" ht="30" customHeight="1">
      <c r="F212" s="282" t="s">
        <v>103</v>
      </c>
      <c r="G212" s="296" t="s">
        <v>251</v>
      </c>
    </row>
    <row r="213" spans="4:12" ht="30" customHeight="1">
      <c r="F213" s="282" t="s">
        <v>101</v>
      </c>
      <c r="G213" s="296">
        <f>L10</f>
        <v>39016877</v>
      </c>
    </row>
    <row r="214" spans="4:12" ht="30" customHeight="1">
      <c r="F214" s="282" t="s">
        <v>104</v>
      </c>
      <c r="G214" s="297">
        <f ca="1">'EDOS FIN BASE'!G47</f>
        <v>4334637</v>
      </c>
    </row>
    <row r="215" spans="4:12" ht="30" customHeight="1" thickBot="1">
      <c r="F215" s="298" t="s">
        <v>13</v>
      </c>
      <c r="G215" s="299">
        <f ca="1">SUM(G211:G214)</f>
        <v>195076624.51927727</v>
      </c>
    </row>
    <row r="216" spans="4:12" ht="30" customHeight="1" thickTop="1">
      <c r="F216" s="282" t="s">
        <v>252</v>
      </c>
      <c r="G216" s="296">
        <f ca="1">(L17+L18+L19+L20)</f>
        <v>88144757</v>
      </c>
    </row>
    <row r="217" spans="4:12" ht="30" customHeight="1">
      <c r="F217" s="282" t="s">
        <v>112</v>
      </c>
      <c r="G217" s="297">
        <f ca="1">'EDOS FIN BASE'!G49</f>
        <v>28074441</v>
      </c>
    </row>
    <row r="218" spans="4:12" ht="30" customHeight="1" thickBot="1">
      <c r="F218" s="298" t="s">
        <v>14</v>
      </c>
      <c r="G218" s="299">
        <f ca="1">G215-G216-G217</f>
        <v>78857426.519277275</v>
      </c>
    </row>
    <row r="219" spans="4:12" ht="30" customHeight="1" thickTop="1">
      <c r="F219" s="282" t="s">
        <v>105</v>
      </c>
      <c r="G219" s="296">
        <f ca="1">'EDOS FIN BASE'!G51</f>
        <v>68820482</v>
      </c>
    </row>
    <row r="220" spans="4:12" ht="30" customHeight="1">
      <c r="F220" s="282" t="s">
        <v>106</v>
      </c>
      <c r="G220" s="300">
        <f ca="1">'EDOS FIN BASE'!G45</f>
        <v>17891131</v>
      </c>
    </row>
    <row r="221" spans="4:12" ht="30" customHeight="1">
      <c r="F221" s="301" t="s">
        <v>107</v>
      </c>
      <c r="G221" s="302">
        <f>G218/G220</f>
        <v>4.4076266905248902</v>
      </c>
    </row>
    <row r="222" spans="4:12" ht="30" customHeight="1">
      <c r="F222" s="303" t="s">
        <v>108</v>
      </c>
      <c r="G222" s="304">
        <f>G219/G220</f>
        <v>3.846625571072058</v>
      </c>
    </row>
    <row r="223" spans="4:12" ht="30" customHeight="1">
      <c r="F223" s="305" t="s">
        <v>109</v>
      </c>
      <c r="G223" s="306">
        <f>G221/G222</f>
        <v>1.1458424037087864</v>
      </c>
    </row>
    <row r="224" spans="4:12" ht="20.100000000000001" customHeight="1"/>
    <row r="225" spans="4:7" ht="20.100000000000001" customHeight="1"/>
    <row r="226" spans="4:7" ht="20.100000000000001" customHeight="1"/>
    <row r="227" spans="4:7" ht="30" customHeight="1">
      <c r="D227" s="282" t="s">
        <v>253</v>
      </c>
      <c r="F227" s="294" t="s">
        <v>102</v>
      </c>
      <c r="G227" s="295">
        <f>SUM(G208:L208)</f>
        <v>151725110.51927727</v>
      </c>
    </row>
    <row r="228" spans="4:7" ht="30" customHeight="1">
      <c r="F228" s="282" t="s">
        <v>103</v>
      </c>
      <c r="G228" s="296" t="s">
        <v>251</v>
      </c>
    </row>
    <row r="229" spans="4:7" ht="30" customHeight="1">
      <c r="F229" s="282" t="s">
        <v>12</v>
      </c>
      <c r="G229" s="296">
        <f>L10-L17</f>
        <v>-4735330</v>
      </c>
    </row>
    <row r="230" spans="4:7" ht="30" customHeight="1">
      <c r="F230" s="282" t="s">
        <v>104</v>
      </c>
      <c r="G230" s="297">
        <f ca="1">'EDOS FIN BASE'!G47</f>
        <v>4334637</v>
      </c>
    </row>
    <row r="231" spans="4:7" ht="30" customHeight="1" thickBot="1">
      <c r="F231" s="298" t="s">
        <v>13</v>
      </c>
      <c r="G231" s="299">
        <f ca="1">SUM(G227:G230)</f>
        <v>151324417.51927727</v>
      </c>
    </row>
    <row r="232" spans="4:7" ht="30" customHeight="1" thickTop="1">
      <c r="F232" s="282" t="s">
        <v>255</v>
      </c>
      <c r="G232" s="296">
        <f ca="1">L18+L19+L20</f>
        <v>44392550</v>
      </c>
    </row>
    <row r="233" spans="4:7" ht="30" customHeight="1">
      <c r="F233" s="282" t="s">
        <v>112</v>
      </c>
      <c r="G233" s="297">
        <f ca="1">'EDOS FIN BASE'!G49</f>
        <v>28074441</v>
      </c>
    </row>
    <row r="234" spans="4:7" ht="30" customHeight="1" thickBot="1">
      <c r="F234" s="298" t="s">
        <v>14</v>
      </c>
      <c r="G234" s="299">
        <f ca="1">G231-G232-G233</f>
        <v>78857426.519277275</v>
      </c>
    </row>
    <row r="235" spans="4:7" ht="30" customHeight="1" thickTop="1">
      <c r="F235" s="282" t="s">
        <v>105</v>
      </c>
      <c r="G235" s="296">
        <f ca="1">'EDOS FIN BASE'!G51</f>
        <v>68820482</v>
      </c>
    </row>
    <row r="236" spans="4:7" ht="30" customHeight="1">
      <c r="F236" s="282" t="s">
        <v>106</v>
      </c>
      <c r="G236" s="300">
        <f ca="1">'EDOS FIN BASE'!G45</f>
        <v>17891131</v>
      </c>
    </row>
    <row r="237" spans="4:7" ht="30" customHeight="1">
      <c r="F237" s="301" t="s">
        <v>107</v>
      </c>
      <c r="G237" s="302">
        <f>G234/G236</f>
        <v>4.4076266905248902</v>
      </c>
    </row>
    <row r="238" spans="4:7" ht="30" customHeight="1">
      <c r="F238" s="303" t="s">
        <v>108</v>
      </c>
      <c r="G238" s="304">
        <f>G235/G236</f>
        <v>3.846625571072058</v>
      </c>
    </row>
    <row r="239" spans="4:7" ht="30" customHeight="1">
      <c r="F239" s="305" t="s">
        <v>109</v>
      </c>
      <c r="G239" s="306">
        <f>G237/G238</f>
        <v>1.1458424037087864</v>
      </c>
    </row>
    <row r="240" spans="4:7" ht="20.100000000000001" customHeight="1"/>
    <row r="241" ht="20.100000000000001" customHeight="1"/>
    <row r="242" ht="20.100000000000001" customHeight="1"/>
    <row r="243" ht="20.100000000000001" customHeight="1"/>
    <row r="244" ht="20.100000000000001" customHeight="1"/>
    <row r="245" ht="20.100000000000001" customHeight="1"/>
    <row r="246" ht="20.100000000000001" customHeight="1"/>
    <row r="247" ht="20.100000000000001" customHeight="1"/>
    <row r="248" ht="20.100000000000001" customHeight="1"/>
    <row r="249" ht="20.100000000000001" customHeight="1"/>
    <row r="250" ht="20.100000000000001" customHeight="1"/>
    <row r="251" ht="20.100000000000001" customHeight="1"/>
    <row r="252" ht="20.100000000000001" customHeight="1"/>
    <row r="253" ht="20.100000000000001" customHeight="1"/>
    <row r="254" ht="20.100000000000001" customHeight="1"/>
    <row r="255" ht="20.100000000000001" customHeight="1"/>
    <row r="256" ht="20.100000000000001" customHeight="1"/>
    <row r="257" ht="20.100000000000001" customHeight="1"/>
    <row r="258" ht="20.100000000000001" customHeight="1"/>
    <row r="259" ht="20.100000000000001" customHeight="1"/>
    <row r="260" ht="20.100000000000001" customHeight="1"/>
    <row r="261" ht="20.100000000000001" customHeight="1"/>
    <row r="262" ht="20.100000000000001" customHeight="1"/>
    <row r="263" ht="20.100000000000001" customHeight="1"/>
    <row r="264" ht="20.100000000000001" customHeight="1"/>
    <row r="265" ht="20.100000000000001" customHeight="1"/>
    <row r="266" ht="20.100000000000001" customHeight="1"/>
    <row r="267" ht="20.100000000000001" customHeight="1"/>
    <row r="268" ht="20.100000000000001" customHeight="1"/>
    <row r="269" ht="20.100000000000001" customHeight="1"/>
    <row r="270" ht="20.100000000000001" customHeight="1"/>
    <row r="271" ht="20.100000000000001" customHeight="1"/>
    <row r="272" ht="20.100000000000001" customHeight="1"/>
    <row r="273" ht="20.100000000000001" customHeight="1"/>
    <row r="274" ht="20.100000000000001" customHeight="1"/>
    <row r="275" ht="20.100000000000001" customHeight="1"/>
  </sheetData>
  <mergeCells count="2">
    <mergeCell ref="F2:L4"/>
    <mergeCell ref="F202:F203"/>
  </mergeCells>
  <phoneticPr fontId="0" type="noConversion"/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O61"/>
  <sheetViews>
    <sheetView showGridLines="0" view="pageBreakPreview" topLeftCell="A13" zoomScaleNormal="75" zoomScaleSheetLayoutView="100" workbookViewId="0">
      <selection activeCell="Q20" sqref="Q20"/>
    </sheetView>
  </sheetViews>
  <sheetFormatPr defaultColWidth="9.85546875" defaultRowHeight="12.75"/>
  <cols>
    <col min="1" max="1" width="2.140625" style="18" customWidth="1"/>
    <col min="2" max="2" width="1.42578125" style="18" customWidth="1"/>
    <col min="3" max="3" width="10" style="55" customWidth="1"/>
    <col min="4" max="4" width="9.28515625" style="55" customWidth="1"/>
    <col min="5" max="7" width="9.28515625" style="18" customWidth="1"/>
    <col min="8" max="8" width="10.28515625" style="18" customWidth="1"/>
    <col min="9" max="9" width="9.85546875" style="18" customWidth="1"/>
    <col min="10" max="10" width="10.28515625" style="18" customWidth="1"/>
    <col min="11" max="11" width="9.28515625" style="18" customWidth="1"/>
    <col min="12" max="12" width="20.140625" style="18" customWidth="1"/>
    <col min="13" max="13" width="1.42578125" style="18" customWidth="1"/>
    <col min="14" max="14" width="0.7109375" style="18" customWidth="1"/>
    <col min="15" max="15" width="9.85546875" style="18" hidden="1" customWidth="1"/>
    <col min="16" max="16384" width="9.85546875" style="18"/>
  </cols>
  <sheetData>
    <row r="1" spans="2:13" ht="12.95" customHeight="1">
      <c r="C1" s="19"/>
      <c r="D1" s="19"/>
      <c r="E1" s="20"/>
      <c r="F1" s="20"/>
      <c r="G1" s="20"/>
      <c r="H1" s="20"/>
      <c r="I1" s="20"/>
      <c r="J1" s="20"/>
      <c r="K1" s="20"/>
      <c r="L1" s="20"/>
    </row>
    <row r="2" spans="2:13" ht="12.95" customHeight="1">
      <c r="C2" s="313"/>
      <c r="D2" s="21"/>
      <c r="E2" s="20"/>
      <c r="F2" s="20"/>
      <c r="G2" s="20"/>
      <c r="H2" s="20"/>
      <c r="I2" s="22"/>
      <c r="J2" s="20"/>
      <c r="K2" s="20"/>
      <c r="L2" s="23"/>
    </row>
    <row r="3" spans="2:13" s="24" customFormat="1" ht="20.100000000000001" customHeight="1">
      <c r="C3" s="313"/>
      <c r="E3" s="314" t="s">
        <v>114</v>
      </c>
      <c r="F3" s="314"/>
      <c r="G3" s="314"/>
      <c r="H3" s="314"/>
      <c r="I3" s="314"/>
      <c r="J3" s="314"/>
      <c r="K3" s="314"/>
      <c r="L3" s="314"/>
    </row>
    <row r="4" spans="2:13" s="24" customFormat="1" ht="33" customHeight="1">
      <c r="C4" s="313"/>
      <c r="E4" s="314" t="s">
        <v>115</v>
      </c>
      <c r="F4" s="314"/>
      <c r="G4" s="314"/>
      <c r="H4" s="314"/>
      <c r="I4" s="314"/>
      <c r="J4" s="314"/>
      <c r="K4" s="314"/>
      <c r="L4" s="314"/>
      <c r="M4" s="25"/>
    </row>
    <row r="5" spans="2:13" s="24" customFormat="1" ht="4.5" customHeight="1">
      <c r="C5" s="313"/>
      <c r="D5" s="26"/>
      <c r="E5" s="27"/>
      <c r="F5" s="27"/>
      <c r="G5" s="27"/>
      <c r="H5" s="27"/>
      <c r="I5" s="27"/>
      <c r="J5" s="27"/>
      <c r="K5" s="27"/>
      <c r="L5" s="27"/>
    </row>
    <row r="6" spans="2:13" s="24" customFormat="1" ht="6" customHeight="1">
      <c r="B6" s="28"/>
      <c r="D6" s="29"/>
      <c r="E6" s="29"/>
      <c r="F6" s="29"/>
      <c r="G6" s="29"/>
      <c r="H6" s="29"/>
      <c r="I6" s="30"/>
      <c r="J6" s="31"/>
      <c r="K6" s="31"/>
      <c r="M6" s="32"/>
    </row>
    <row r="7" spans="2:13" s="24" customFormat="1" ht="6" customHeight="1">
      <c r="C7" s="29"/>
      <c r="D7" s="29"/>
      <c r="E7" s="29"/>
      <c r="F7" s="29"/>
      <c r="G7" s="29"/>
      <c r="H7" s="29"/>
      <c r="I7" s="30"/>
      <c r="J7" s="33"/>
      <c r="L7" s="34"/>
    </row>
    <row r="8" spans="2:13" s="36" customFormat="1" ht="13.5">
      <c r="B8" s="35"/>
    </row>
    <row r="9" spans="2:13" s="36" customFormat="1" ht="13.5">
      <c r="B9" s="35"/>
    </row>
    <row r="10" spans="2:13" s="36" customFormat="1" ht="13.5">
      <c r="B10" s="35"/>
      <c r="D10" s="37"/>
    </row>
    <row r="11" spans="2:13" s="36" customFormat="1" ht="33.75">
      <c r="B11" s="318" t="s">
        <v>116</v>
      </c>
      <c r="C11" s="318"/>
      <c r="D11" s="318"/>
      <c r="E11" s="318"/>
      <c r="F11" s="318"/>
      <c r="G11" s="318"/>
      <c r="H11" s="318"/>
      <c r="I11" s="318"/>
      <c r="J11" s="318"/>
      <c r="K11" s="318"/>
      <c r="L11" s="318"/>
    </row>
    <row r="12" spans="2:13" s="36" customFormat="1" ht="13.5">
      <c r="B12" s="35"/>
    </row>
    <row r="13" spans="2:13" s="39" customFormat="1" ht="21" customHeight="1">
      <c r="B13" s="38"/>
    </row>
    <row r="14" spans="2:13" s="39" customFormat="1" ht="33">
      <c r="B14" s="38"/>
      <c r="C14" s="312" t="s">
        <v>117</v>
      </c>
      <c r="D14" s="312"/>
      <c r="E14" s="312"/>
      <c r="F14" s="312"/>
      <c r="G14" s="312"/>
      <c r="H14" s="312"/>
      <c r="I14" s="312"/>
      <c r="J14" s="312"/>
      <c r="K14" s="312"/>
      <c r="L14" s="312"/>
    </row>
    <row r="15" spans="2:13" s="39" customFormat="1" ht="13.5">
      <c r="B15" s="38"/>
    </row>
    <row r="16" spans="2:13" s="39" customFormat="1" ht="13.5">
      <c r="B16" s="38"/>
    </row>
    <row r="17" spans="2:8" s="39" customFormat="1" ht="13.5">
      <c r="B17" s="40"/>
    </row>
    <row r="18" spans="2:8" s="39" customFormat="1" ht="15">
      <c r="B18" s="41"/>
      <c r="H18" s="42"/>
    </row>
    <row r="19" spans="2:8" s="39" customFormat="1" ht="13.5">
      <c r="B19" s="41"/>
    </row>
    <row r="20" spans="2:8" s="39" customFormat="1" ht="13.5">
      <c r="B20" s="41"/>
    </row>
    <row r="21" spans="2:8" s="39" customFormat="1" ht="15">
      <c r="B21" s="41"/>
      <c r="E21" s="42"/>
    </row>
    <row r="22" spans="2:8" s="39" customFormat="1" ht="13.5">
      <c r="B22" s="38"/>
    </row>
    <row r="23" spans="2:8" s="39" customFormat="1" ht="13.5">
      <c r="B23" s="38"/>
    </row>
    <row r="24" spans="2:8" s="39" customFormat="1" ht="13.5">
      <c r="B24" s="38"/>
    </row>
    <row r="25" spans="2:8" s="39" customFormat="1" ht="13.5">
      <c r="B25" s="38"/>
    </row>
    <row r="26" spans="2:8" s="39" customFormat="1" ht="13.5">
      <c r="B26" s="38"/>
    </row>
    <row r="27" spans="2:8" s="39" customFormat="1" ht="13.5">
      <c r="B27" s="38"/>
    </row>
    <row r="28" spans="2:8" s="39" customFormat="1" ht="13.5">
      <c r="B28" s="38"/>
    </row>
    <row r="29" spans="2:8" s="39" customFormat="1" ht="13.5">
      <c r="B29" s="38"/>
    </row>
    <row r="30" spans="2:8" s="39" customFormat="1" ht="13.5">
      <c r="B30" s="38"/>
    </row>
    <row r="31" spans="2:8" s="39" customFormat="1" ht="13.5">
      <c r="B31" s="38"/>
    </row>
    <row r="32" spans="2:8" s="39" customFormat="1" ht="13.5">
      <c r="B32" s="38"/>
    </row>
    <row r="33" spans="2:12" s="39" customFormat="1" ht="13.5">
      <c r="B33" s="38"/>
    </row>
    <row r="34" spans="2:12" s="39" customFormat="1" ht="13.5">
      <c r="B34" s="38"/>
    </row>
    <row r="35" spans="2:12" s="39" customFormat="1" ht="13.5">
      <c r="B35" s="38"/>
    </row>
    <row r="36" spans="2:12" s="39" customFormat="1" ht="31.5" customHeight="1">
      <c r="B36" s="316" t="s">
        <v>118</v>
      </c>
      <c r="C36" s="316"/>
      <c r="D36" s="316"/>
      <c r="E36" s="316"/>
      <c r="F36" s="316"/>
      <c r="G36" s="316"/>
      <c r="H36" s="316"/>
      <c r="I36" s="316"/>
      <c r="J36" s="316"/>
      <c r="K36" s="316"/>
      <c r="L36" s="316"/>
    </row>
    <row r="37" spans="2:12" s="39" customFormat="1" ht="13.5">
      <c r="B37" s="38"/>
    </row>
    <row r="38" spans="2:12" s="39" customFormat="1" ht="13.5">
      <c r="B38" s="38"/>
    </row>
    <row r="39" spans="2:12" s="39" customFormat="1" ht="13.5">
      <c r="B39" s="38"/>
    </row>
    <row r="40" spans="2:12" s="36" customFormat="1" ht="25.5" customHeight="1">
      <c r="B40" s="317" t="s">
        <v>119</v>
      </c>
      <c r="C40" s="317"/>
      <c r="D40" s="317"/>
      <c r="E40" s="317"/>
      <c r="F40" s="317"/>
      <c r="G40" s="317"/>
      <c r="H40" s="317"/>
      <c r="I40" s="317"/>
      <c r="J40" s="317"/>
      <c r="K40" s="317"/>
      <c r="L40" s="317"/>
    </row>
    <row r="42" spans="2:12" s="39" customFormat="1" ht="18" customHeight="1">
      <c r="B42" s="38"/>
      <c r="C42" s="43"/>
      <c r="D42" s="315"/>
      <c r="E42" s="315"/>
      <c r="F42" s="315"/>
      <c r="G42" s="315"/>
      <c r="H42" s="315"/>
      <c r="I42" s="315"/>
      <c r="J42" s="315"/>
      <c r="K42" s="315"/>
      <c r="L42" s="43"/>
    </row>
    <row r="43" spans="2:12" s="39" customFormat="1" ht="13.5">
      <c r="B43" s="38"/>
      <c r="C43" s="44"/>
      <c r="D43" s="44"/>
      <c r="E43" s="45"/>
      <c r="F43" s="45"/>
      <c r="G43" s="45"/>
      <c r="H43" s="45"/>
      <c r="I43" s="45"/>
      <c r="J43" s="45"/>
      <c r="K43" s="45"/>
      <c r="L43" s="45"/>
    </row>
    <row r="45" spans="2:12" s="36" customFormat="1" ht="13.5">
      <c r="B45" s="35"/>
      <c r="C45" s="46"/>
      <c r="D45" s="46"/>
      <c r="E45" s="47"/>
      <c r="F45" s="47"/>
      <c r="G45" s="47"/>
      <c r="H45" s="47"/>
      <c r="I45" s="47"/>
      <c r="J45" s="47"/>
      <c r="K45" s="47"/>
      <c r="L45" s="47"/>
    </row>
    <row r="46" spans="2:12" s="36" customFormat="1" ht="30">
      <c r="B46" s="35"/>
      <c r="C46" s="48" t="s">
        <v>120</v>
      </c>
      <c r="D46" s="46"/>
      <c r="E46" s="47"/>
      <c r="F46" s="47"/>
      <c r="G46" s="47"/>
      <c r="H46" s="47"/>
      <c r="I46" s="47"/>
      <c r="J46" s="47"/>
      <c r="K46" s="47"/>
      <c r="L46" s="47"/>
    </row>
    <row r="47" spans="2:12" s="49" customFormat="1" ht="31.5" customHeight="1">
      <c r="B47" s="311"/>
      <c r="C47" s="311"/>
      <c r="D47" s="311"/>
      <c r="E47" s="311"/>
      <c r="F47" s="311"/>
      <c r="G47" s="311"/>
      <c r="H47" s="311"/>
      <c r="I47" s="311"/>
      <c r="J47" s="311"/>
      <c r="K47" s="311"/>
      <c r="L47" s="311"/>
    </row>
    <row r="48" spans="2:12" s="49" customFormat="1" ht="25.5">
      <c r="B48" s="50"/>
      <c r="C48" s="51"/>
      <c r="D48" s="52"/>
      <c r="E48" s="53"/>
      <c r="F48" s="53"/>
      <c r="G48" s="53"/>
      <c r="H48" s="54"/>
      <c r="I48" s="53"/>
      <c r="J48" s="53"/>
      <c r="K48" s="53"/>
      <c r="L48" s="53"/>
    </row>
    <row r="49" spans="8:8" ht="15">
      <c r="H49"/>
    </row>
    <row r="50" spans="8:8" ht="15">
      <c r="H50"/>
    </row>
    <row r="51" spans="8:8" ht="15">
      <c r="H51"/>
    </row>
    <row r="52" spans="8:8" ht="15">
      <c r="H52"/>
    </row>
    <row r="53" spans="8:8" ht="15">
      <c r="H53"/>
    </row>
    <row r="54" spans="8:8" ht="15">
      <c r="H54"/>
    </row>
    <row r="55" spans="8:8" ht="15">
      <c r="H55"/>
    </row>
    <row r="56" spans="8:8" ht="15">
      <c r="H56"/>
    </row>
    <row r="57" spans="8:8" ht="15">
      <c r="H57"/>
    </row>
    <row r="58" spans="8:8" ht="15">
      <c r="H58"/>
    </row>
    <row r="59" spans="8:8" ht="15">
      <c r="H59"/>
    </row>
    <row r="60" spans="8:8" ht="15">
      <c r="H60"/>
    </row>
    <row r="61" spans="8:8" ht="15">
      <c r="H61"/>
    </row>
  </sheetData>
  <mergeCells count="9">
    <mergeCell ref="B47:L47"/>
    <mergeCell ref="C14:L14"/>
    <mergeCell ref="C2:C5"/>
    <mergeCell ref="E3:L3"/>
    <mergeCell ref="E4:L4"/>
    <mergeCell ref="D42:K42"/>
    <mergeCell ref="B36:L36"/>
    <mergeCell ref="B40:L40"/>
    <mergeCell ref="B11:L11"/>
  </mergeCells>
  <phoneticPr fontId="0" type="noConversion"/>
  <printOptions horizontalCentered="1"/>
  <pageMargins left="0.23622047244094491" right="0.31496062992125984" top="0.31496062992125984" bottom="0.43307086614173229" header="0" footer="0.15748031496062992"/>
  <pageSetup scale="90" fitToHeight="17" orientation="portrait" horizontalDpi="300" verticalDpi="300" r:id="rId1"/>
  <headerFooter alignWithMargins="0">
    <oddFooter>&amp;LRG-249&amp;C&amp;"Arial,Normal"&amp;8Av. Universidad 1200, Col. Xoco,  C.P. 03339, México, D.F.&amp;R&amp;8Pág. &amp;P de 30.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N52"/>
  <sheetViews>
    <sheetView showGridLines="0" view="pageBreakPreview" topLeftCell="A13" zoomScale="125" zoomScaleNormal="75" zoomScaleSheetLayoutView="140" workbookViewId="0">
      <selection activeCell="D26" sqref="D26"/>
    </sheetView>
  </sheetViews>
  <sheetFormatPr defaultColWidth="12.7109375" defaultRowHeight="12.75"/>
  <cols>
    <col min="1" max="1" width="1.5703125" style="18" customWidth="1"/>
    <col min="2" max="2" width="2.28515625" style="18" customWidth="1"/>
    <col min="3" max="3" width="10" style="55" customWidth="1"/>
    <col min="4" max="4" width="8.28515625" style="55" customWidth="1"/>
    <col min="5" max="5" width="13.5703125" style="18" customWidth="1"/>
    <col min="6" max="6" width="2.42578125" style="18" customWidth="1"/>
    <col min="7" max="7" width="9.28515625" style="18" customWidth="1"/>
    <col min="8" max="8" width="18.85546875" style="18" customWidth="1"/>
    <col min="9" max="9" width="10.85546875" style="18" customWidth="1"/>
    <col min="10" max="10" width="10.28515625" style="18" customWidth="1"/>
    <col min="11" max="11" width="11.7109375" style="18" customWidth="1"/>
    <col min="12" max="12" width="11.28515625" style="18" customWidth="1"/>
    <col min="13" max="13" width="1.42578125" style="18" customWidth="1"/>
    <col min="14" max="14" width="1.140625" style="18" customWidth="1"/>
    <col min="15" max="248" width="9.85546875" style="18" customWidth="1"/>
    <col min="249" max="249" width="1.5703125" style="18" customWidth="1"/>
    <col min="250" max="250" width="2.28515625" style="18" customWidth="1"/>
    <col min="251" max="251" width="10" style="18" customWidth="1"/>
    <col min="252" max="252" width="8.28515625" style="18" customWidth="1"/>
    <col min="253" max="253" width="13.5703125" style="18" customWidth="1"/>
    <col min="254" max="254" width="2.42578125" style="18" customWidth="1"/>
    <col min="255" max="255" width="9.28515625" style="18" customWidth="1"/>
    <col min="256" max="16384" width="12.7109375" style="18"/>
  </cols>
  <sheetData>
    <row r="1" spans="2:14" ht="12.95" customHeight="1">
      <c r="C1" s="19"/>
      <c r="D1" s="19"/>
      <c r="E1" s="20"/>
      <c r="F1" s="20"/>
      <c r="G1" s="20"/>
      <c r="H1" s="20"/>
      <c r="I1" s="20"/>
      <c r="J1" s="20"/>
      <c r="K1" s="20"/>
      <c r="L1" s="20"/>
    </row>
    <row r="2" spans="2:14" ht="12.95" customHeight="1">
      <c r="C2" s="313"/>
      <c r="D2" s="21"/>
      <c r="E2" s="20"/>
      <c r="F2" s="20"/>
      <c r="G2" s="20"/>
      <c r="H2" s="20"/>
      <c r="I2" s="22"/>
      <c r="J2" s="20"/>
      <c r="K2" s="20"/>
      <c r="L2" s="23"/>
    </row>
    <row r="3" spans="2:14" s="24" customFormat="1" ht="20.100000000000001" customHeight="1">
      <c r="C3" s="313"/>
      <c r="E3" s="314" t="s">
        <v>114</v>
      </c>
      <c r="F3" s="314"/>
      <c r="G3" s="314"/>
      <c r="H3" s="314"/>
      <c r="I3" s="314"/>
      <c r="J3" s="314"/>
      <c r="K3" s="314"/>
      <c r="L3" s="314"/>
    </row>
    <row r="4" spans="2:14" s="24" customFormat="1" ht="33" customHeight="1">
      <c r="C4" s="313"/>
      <c r="E4" s="314" t="s">
        <v>115</v>
      </c>
      <c r="F4" s="314"/>
      <c r="G4" s="314"/>
      <c r="H4" s="314"/>
      <c r="I4" s="314"/>
      <c r="J4" s="314"/>
      <c r="K4" s="314"/>
      <c r="L4" s="314"/>
      <c r="M4" s="25"/>
    </row>
    <row r="5" spans="2:14" s="24" customFormat="1" ht="4.5" customHeight="1">
      <c r="C5" s="313"/>
      <c r="D5" s="26"/>
      <c r="E5" s="27"/>
      <c r="F5" s="27"/>
      <c r="G5" s="27"/>
      <c r="H5" s="27"/>
      <c r="I5" s="27"/>
      <c r="J5" s="27"/>
      <c r="K5" s="27"/>
      <c r="L5" s="27"/>
    </row>
    <row r="6" spans="2:14" s="24" customFormat="1" ht="6" customHeight="1">
      <c r="B6" s="28"/>
      <c r="D6" s="29"/>
      <c r="E6" s="29"/>
      <c r="F6" s="29"/>
      <c r="G6" s="29"/>
      <c r="H6" s="29"/>
      <c r="I6" s="30"/>
      <c r="J6" s="31"/>
      <c r="K6" s="31"/>
      <c r="M6" s="32"/>
    </row>
    <row r="7" spans="2:14" s="24" customFormat="1" ht="6" customHeight="1">
      <c r="C7" s="29"/>
      <c r="D7" s="29"/>
      <c r="E7" s="29"/>
      <c r="F7" s="29"/>
      <c r="G7" s="29"/>
      <c r="H7" s="29"/>
      <c r="I7" s="30"/>
      <c r="J7" s="56"/>
      <c r="L7" s="57"/>
    </row>
    <row r="8" spans="2:14" s="55" customFormat="1" ht="15">
      <c r="B8" s="58"/>
      <c r="C8" s="59" t="s">
        <v>121</v>
      </c>
      <c r="D8" s="60"/>
      <c r="E8" s="60"/>
      <c r="F8" s="60"/>
      <c r="G8" s="60"/>
      <c r="H8" s="61"/>
      <c r="I8" s="62"/>
      <c r="J8" s="63"/>
      <c r="K8" s="62"/>
      <c r="L8" s="64"/>
      <c r="M8" s="65"/>
      <c r="N8" s="66"/>
    </row>
    <row r="9" spans="2:14" s="55" customFormat="1" ht="5.25" customHeight="1">
      <c r="B9" s="66"/>
      <c r="C9" s="67"/>
      <c r="D9" s="68"/>
      <c r="E9" s="68"/>
      <c r="F9" s="69"/>
      <c r="G9" s="70"/>
      <c r="H9" s="70"/>
      <c r="I9" s="71"/>
      <c r="J9" s="72"/>
      <c r="K9" s="73"/>
      <c r="L9" s="74"/>
      <c r="M9" s="66"/>
      <c r="N9" s="66"/>
    </row>
    <row r="10" spans="2:14" s="55" customFormat="1" ht="12">
      <c r="B10" s="66"/>
      <c r="C10" s="322"/>
      <c r="D10" s="322"/>
      <c r="E10" s="322"/>
      <c r="F10" s="322"/>
      <c r="G10" s="322"/>
      <c r="H10" s="322"/>
      <c r="I10" s="322"/>
      <c r="J10" s="322"/>
      <c r="K10" s="322"/>
      <c r="L10" s="322"/>
      <c r="M10" s="66"/>
      <c r="N10" s="66"/>
    </row>
    <row r="11" spans="2:14" s="55" customFormat="1" ht="12">
      <c r="B11" s="66"/>
      <c r="C11" s="75"/>
      <c r="D11" s="75"/>
      <c r="E11" s="75"/>
      <c r="F11" s="75"/>
      <c r="G11" s="75"/>
      <c r="H11" s="75"/>
      <c r="I11" s="75"/>
      <c r="J11" s="75"/>
      <c r="K11" s="75"/>
      <c r="L11" s="75"/>
      <c r="M11" s="66"/>
      <c r="N11" s="66"/>
    </row>
    <row r="12" spans="2:14" s="55" customFormat="1" thickBot="1">
      <c r="B12" s="66"/>
      <c r="C12" s="75"/>
      <c r="D12" s="75"/>
      <c r="E12" s="75"/>
      <c r="F12" s="75"/>
      <c r="G12" s="75"/>
      <c r="H12" s="75"/>
      <c r="I12" s="75"/>
      <c r="J12" s="75"/>
      <c r="K12" s="75"/>
      <c r="L12" s="75"/>
      <c r="M12" s="66"/>
      <c r="N12" s="66"/>
    </row>
    <row r="13" spans="2:14" s="55" customFormat="1" ht="32.25" customHeight="1" thickBot="1">
      <c r="B13" s="66"/>
      <c r="E13" s="319" t="s">
        <v>122</v>
      </c>
      <c r="F13" s="320"/>
      <c r="G13" s="321"/>
      <c r="H13" s="76" t="s">
        <v>123</v>
      </c>
      <c r="M13" s="66"/>
      <c r="N13" s="66"/>
    </row>
    <row r="14" spans="2:14" s="55" customFormat="1" thickBot="1">
      <c r="B14" s="66"/>
      <c r="C14" s="75"/>
      <c r="D14" s="75"/>
      <c r="E14" s="77"/>
      <c r="F14" s="78"/>
      <c r="G14" s="78"/>
      <c r="H14" s="79"/>
      <c r="I14" s="75"/>
      <c r="J14" s="75"/>
      <c r="K14" s="75"/>
      <c r="L14" s="75"/>
      <c r="M14" s="66"/>
      <c r="N14" s="66"/>
    </row>
    <row r="15" spans="2:14" s="55" customFormat="1" ht="12.75" customHeight="1">
      <c r="B15" s="66"/>
      <c r="C15" s="67"/>
      <c r="D15" s="68"/>
      <c r="E15" s="80" t="s">
        <v>124</v>
      </c>
      <c r="F15" s="81"/>
      <c r="G15" s="82"/>
      <c r="H15" s="83" t="e">
        <f>#REF!</f>
        <v>#REF!</v>
      </c>
      <c r="I15" s="74"/>
      <c r="J15" s="74"/>
      <c r="K15" s="74"/>
      <c r="L15" s="74"/>
      <c r="M15" s="66"/>
      <c r="N15" s="66"/>
    </row>
    <row r="16" spans="2:14">
      <c r="C16" s="84"/>
      <c r="D16" s="84"/>
      <c r="E16" s="85"/>
      <c r="F16" s="85"/>
      <c r="G16" s="85"/>
      <c r="H16" s="85"/>
      <c r="I16" s="86"/>
      <c r="J16" s="86"/>
      <c r="K16" s="86"/>
      <c r="L16" s="86"/>
    </row>
    <row r="17" spans="3:12">
      <c r="C17" s="84"/>
      <c r="D17" s="84"/>
      <c r="E17" s="85" t="s">
        <v>125</v>
      </c>
      <c r="F17" s="85"/>
      <c r="G17" s="85"/>
      <c r="H17" s="87" t="e">
        <f>#REF!</f>
        <v>#REF!</v>
      </c>
      <c r="I17" s="86"/>
      <c r="J17" s="86"/>
      <c r="K17" s="86"/>
      <c r="L17" s="86"/>
    </row>
    <row r="18" spans="3:12">
      <c r="C18" s="84"/>
      <c r="D18" s="84"/>
      <c r="E18" s="85"/>
      <c r="F18" s="85"/>
      <c r="G18" s="85"/>
      <c r="H18" s="85"/>
      <c r="I18" s="86"/>
      <c r="J18" s="86"/>
      <c r="K18" s="86"/>
      <c r="L18" s="86"/>
    </row>
    <row r="19" spans="3:12">
      <c r="C19" s="84"/>
      <c r="D19" s="84"/>
      <c r="E19" s="85" t="s">
        <v>126</v>
      </c>
      <c r="F19" s="85"/>
      <c r="G19" s="85"/>
      <c r="H19" s="87" t="e">
        <f>#REF!</f>
        <v>#REF!</v>
      </c>
      <c r="I19" s="86"/>
      <c r="J19" s="86"/>
      <c r="K19" s="86"/>
      <c r="L19" s="86"/>
    </row>
    <row r="20" spans="3:12">
      <c r="C20" s="84"/>
      <c r="D20" s="84"/>
      <c r="E20" s="85"/>
      <c r="F20" s="85"/>
      <c r="G20" s="85"/>
      <c r="H20" s="85"/>
      <c r="I20" s="86"/>
      <c r="J20" s="86"/>
      <c r="K20" s="86"/>
      <c r="L20" s="86"/>
    </row>
    <row r="21" spans="3:12">
      <c r="C21" s="84"/>
      <c r="D21" s="84"/>
      <c r="E21" s="85" t="s">
        <v>127</v>
      </c>
      <c r="F21" s="85"/>
      <c r="G21" s="85"/>
      <c r="H21" s="85" t="e">
        <f ca="1">beta!#REF!</f>
        <v>#REF!</v>
      </c>
      <c r="I21" s="86"/>
      <c r="J21" s="86"/>
      <c r="K21" s="86"/>
      <c r="L21" s="86"/>
    </row>
    <row r="22" spans="3:12">
      <c r="C22" s="84"/>
      <c r="D22" s="84"/>
      <c r="E22" s="85"/>
      <c r="F22" s="85"/>
      <c r="G22" s="85"/>
      <c r="H22" s="85"/>
      <c r="I22" s="86"/>
      <c r="J22" s="86"/>
      <c r="K22" s="86"/>
      <c r="L22" s="86"/>
    </row>
    <row r="23" spans="3:12">
      <c r="C23" s="84"/>
      <c r="D23" s="84"/>
      <c r="E23" s="85" t="s">
        <v>128</v>
      </c>
      <c r="F23" s="85"/>
      <c r="G23" s="85"/>
      <c r="H23" s="87">
        <f ca="1">CAPM!$E$14</f>
        <v>0.10200200565665815</v>
      </c>
      <c r="I23" s="86"/>
      <c r="J23" s="86"/>
      <c r="K23" s="86"/>
      <c r="L23" s="86"/>
    </row>
    <row r="24" spans="3:12">
      <c r="C24" s="84"/>
      <c r="D24" s="84"/>
      <c r="E24" s="85"/>
      <c r="F24" s="85"/>
      <c r="G24" s="85"/>
      <c r="H24" s="85"/>
      <c r="I24" s="86"/>
      <c r="J24" s="86"/>
      <c r="K24" s="86"/>
      <c r="L24" s="86"/>
    </row>
    <row r="25" spans="3:12">
      <c r="C25" s="84"/>
      <c r="D25" s="84"/>
      <c r="E25" s="85" t="s">
        <v>129</v>
      </c>
      <c r="F25" s="85"/>
      <c r="G25" s="85"/>
      <c r="H25" s="87" t="e">
        <f>#REF!</f>
        <v>#REF!</v>
      </c>
      <c r="I25" s="86"/>
      <c r="J25" s="86"/>
      <c r="K25" s="86"/>
      <c r="L25" s="86"/>
    </row>
    <row r="26" spans="3:12">
      <c r="C26" s="84"/>
      <c r="D26" s="84"/>
      <c r="E26" s="85"/>
      <c r="F26" s="85"/>
      <c r="G26" s="85"/>
      <c r="H26" s="85"/>
      <c r="I26" s="86"/>
      <c r="J26" s="86"/>
      <c r="K26" s="86"/>
      <c r="L26" s="86"/>
    </row>
    <row r="27" spans="3:12">
      <c r="C27" s="84"/>
      <c r="D27" s="84"/>
      <c r="E27" s="85" t="s">
        <v>130</v>
      </c>
      <c r="F27" s="85"/>
      <c r="G27" s="85"/>
      <c r="H27" s="87">
        <f ca="1">WACC!$E$22</f>
        <v>8.3977102044471716E-2</v>
      </c>
      <c r="I27" s="86"/>
      <c r="J27" s="86"/>
      <c r="K27" s="86"/>
      <c r="L27" s="86"/>
    </row>
    <row r="28" spans="3:12">
      <c r="C28" s="84"/>
      <c r="D28" s="84"/>
      <c r="E28" s="85"/>
      <c r="F28" s="85"/>
      <c r="G28" s="85"/>
      <c r="H28" s="85"/>
      <c r="I28" s="86"/>
      <c r="J28" s="86"/>
      <c r="K28" s="86"/>
      <c r="L28" s="86"/>
    </row>
    <row r="29" spans="3:12">
      <c r="C29" s="84"/>
      <c r="D29" s="84"/>
      <c r="E29" s="85" t="s">
        <v>131</v>
      </c>
      <c r="F29" s="85"/>
      <c r="G29" s="85"/>
      <c r="H29" s="88" t="e">
        <f>#REF!</f>
        <v>#REF!</v>
      </c>
      <c r="I29" s="86"/>
      <c r="J29" s="86"/>
      <c r="K29" s="86"/>
      <c r="L29" s="86"/>
    </row>
    <row r="30" spans="3:12">
      <c r="C30" s="84"/>
      <c r="D30" s="84"/>
      <c r="E30" s="85"/>
      <c r="F30" s="85"/>
      <c r="G30" s="85"/>
      <c r="H30" s="85"/>
      <c r="I30" s="86"/>
      <c r="J30" s="86"/>
      <c r="K30" s="86"/>
      <c r="L30" s="86"/>
    </row>
    <row r="31" spans="3:12">
      <c r="C31" s="84"/>
      <c r="D31" s="84"/>
      <c r="E31" s="85" t="s">
        <v>54</v>
      </c>
      <c r="F31" s="85"/>
      <c r="G31" s="85"/>
      <c r="H31" s="87" t="e">
        <f>#REF!</f>
        <v>#REF!</v>
      </c>
      <c r="I31" s="86"/>
      <c r="J31" s="86"/>
      <c r="K31" s="86"/>
      <c r="L31" s="86"/>
    </row>
    <row r="32" spans="3:12">
      <c r="C32" s="84"/>
      <c r="D32" s="84"/>
      <c r="E32" s="85"/>
      <c r="F32" s="85"/>
      <c r="G32" s="85"/>
      <c r="H32" s="85"/>
      <c r="I32" s="86"/>
      <c r="J32" s="86"/>
      <c r="K32" s="86"/>
      <c r="L32" s="86"/>
    </row>
    <row r="33" spans="3:12">
      <c r="C33" s="84"/>
      <c r="D33" s="84"/>
      <c r="E33" s="85" t="s">
        <v>132</v>
      </c>
      <c r="F33" s="85"/>
      <c r="G33" s="85"/>
      <c r="H33" s="87" t="e">
        <f>#REF!</f>
        <v>#REF!</v>
      </c>
      <c r="I33" s="86"/>
      <c r="J33" s="86"/>
      <c r="K33" s="86"/>
      <c r="L33" s="86"/>
    </row>
    <row r="34" spans="3:12">
      <c r="C34" s="84"/>
      <c r="D34" s="84"/>
      <c r="E34" s="85"/>
      <c r="F34" s="85"/>
      <c r="G34" s="85"/>
      <c r="H34" s="85"/>
      <c r="I34" s="86"/>
      <c r="J34" s="86"/>
      <c r="K34" s="86"/>
      <c r="L34" s="86"/>
    </row>
    <row r="35" spans="3:12">
      <c r="C35" s="84"/>
      <c r="D35" s="84"/>
      <c r="E35" s="85"/>
      <c r="F35" s="85"/>
      <c r="G35" s="85"/>
      <c r="H35" s="85"/>
      <c r="I35" s="86"/>
      <c r="J35" s="86"/>
      <c r="K35" s="86"/>
      <c r="L35" s="86"/>
    </row>
    <row r="36" spans="3:12">
      <c r="C36" s="84"/>
      <c r="D36" s="84"/>
      <c r="E36" s="85" t="s">
        <v>13</v>
      </c>
      <c r="F36" s="85"/>
      <c r="G36" s="85"/>
      <c r="H36" s="88" t="e">
        <f>#REF!</f>
        <v>#REF!</v>
      </c>
      <c r="I36" s="86"/>
      <c r="J36" s="86"/>
      <c r="K36" s="86"/>
      <c r="L36" s="86"/>
    </row>
    <row r="37" spans="3:12">
      <c r="C37" s="84"/>
      <c r="D37" s="84"/>
      <c r="E37" s="85"/>
      <c r="F37" s="85"/>
      <c r="G37" s="85"/>
      <c r="H37" s="85"/>
      <c r="I37" s="86"/>
      <c r="J37" s="86"/>
      <c r="K37" s="86"/>
      <c r="L37" s="86"/>
    </row>
    <row r="38" spans="3:12">
      <c r="C38" s="84"/>
      <c r="D38" s="84"/>
      <c r="E38" s="85" t="s">
        <v>14</v>
      </c>
      <c r="F38" s="85"/>
      <c r="G38" s="85"/>
      <c r="H38" s="88" t="e">
        <f>#REF!</f>
        <v>#REF!</v>
      </c>
      <c r="I38" s="86"/>
      <c r="J38" s="86"/>
      <c r="K38" s="86"/>
      <c r="L38" s="86"/>
    </row>
    <row r="39" spans="3:12">
      <c r="C39" s="84"/>
      <c r="D39" s="84"/>
      <c r="E39" s="85"/>
      <c r="F39" s="85"/>
      <c r="G39" s="85"/>
      <c r="H39" s="85"/>
      <c r="I39" s="86"/>
      <c r="J39" s="86"/>
      <c r="K39" s="86"/>
      <c r="L39" s="86"/>
    </row>
    <row r="40" spans="3:12">
      <c r="C40" s="84"/>
      <c r="D40" s="84"/>
      <c r="E40" s="85" t="s">
        <v>133</v>
      </c>
      <c r="F40" s="85"/>
      <c r="G40" s="85"/>
      <c r="H40" s="89" t="e">
        <f>#REF!</f>
        <v>#REF!</v>
      </c>
      <c r="I40" s="86"/>
      <c r="J40" s="86"/>
      <c r="K40" s="86"/>
      <c r="L40" s="86"/>
    </row>
    <row r="41" spans="3:12">
      <c r="C41" s="84"/>
      <c r="D41" s="84"/>
      <c r="E41" s="86"/>
      <c r="F41" s="86"/>
      <c r="G41" s="86"/>
      <c r="H41" s="86"/>
      <c r="I41" s="86"/>
      <c r="J41" s="86"/>
      <c r="K41" s="86"/>
      <c r="L41" s="86"/>
    </row>
    <row r="42" spans="3:12">
      <c r="C42" s="84"/>
      <c r="D42" s="84"/>
      <c r="E42" s="86"/>
      <c r="F42" s="86"/>
      <c r="G42" s="86"/>
      <c r="H42" s="86"/>
      <c r="I42" s="86"/>
      <c r="J42" s="86"/>
      <c r="K42" s="86"/>
      <c r="L42" s="86"/>
    </row>
    <row r="43" spans="3:12">
      <c r="C43" s="84"/>
      <c r="D43" s="84"/>
      <c r="E43" s="86"/>
      <c r="F43" s="86"/>
      <c r="G43" s="86"/>
      <c r="H43" s="86"/>
      <c r="I43" s="86"/>
      <c r="J43" s="86"/>
      <c r="K43" s="86"/>
      <c r="L43" s="86"/>
    </row>
    <row r="44" spans="3:12">
      <c r="C44" s="84"/>
      <c r="D44" s="84"/>
      <c r="E44" s="86"/>
      <c r="F44" s="86"/>
      <c r="G44" s="86"/>
      <c r="H44" s="86"/>
      <c r="I44" s="86"/>
      <c r="J44" s="86"/>
      <c r="K44" s="86"/>
      <c r="L44" s="86"/>
    </row>
    <row r="45" spans="3:12">
      <c r="C45" s="84"/>
      <c r="D45" s="84"/>
      <c r="E45" s="86"/>
      <c r="F45" s="86"/>
      <c r="G45" s="86"/>
      <c r="H45" s="86"/>
      <c r="I45" s="86"/>
      <c r="J45" s="86"/>
      <c r="K45" s="86"/>
      <c r="L45" s="86"/>
    </row>
    <row r="46" spans="3:12">
      <c r="C46" s="84"/>
      <c r="D46" s="84"/>
      <c r="E46" s="86"/>
      <c r="F46" s="86"/>
      <c r="G46" s="86"/>
      <c r="H46" s="86"/>
      <c r="I46" s="86"/>
      <c r="J46" s="86"/>
      <c r="K46" s="86"/>
      <c r="L46" s="86"/>
    </row>
    <row r="47" spans="3:12">
      <c r="C47" s="84"/>
      <c r="D47" s="84"/>
      <c r="E47" s="86"/>
      <c r="F47" s="86"/>
      <c r="G47" s="86"/>
      <c r="H47" s="86"/>
      <c r="I47" s="86"/>
      <c r="J47" s="86"/>
      <c r="K47" s="86"/>
      <c r="L47" s="86"/>
    </row>
    <row r="48" spans="3:12">
      <c r="C48" s="84"/>
      <c r="D48" s="84"/>
      <c r="E48" s="86"/>
      <c r="F48" s="86"/>
      <c r="G48" s="86"/>
      <c r="H48" s="86"/>
      <c r="I48" s="86"/>
      <c r="J48" s="86"/>
      <c r="K48" s="86"/>
      <c r="L48" s="86"/>
    </row>
    <row r="49" spans="3:12">
      <c r="C49" s="84"/>
      <c r="D49" s="84"/>
      <c r="E49" s="86"/>
      <c r="F49" s="86"/>
      <c r="G49" s="86"/>
      <c r="H49" s="86"/>
      <c r="I49" s="86"/>
      <c r="J49" s="86"/>
      <c r="K49" s="86"/>
      <c r="L49" s="86"/>
    </row>
    <row r="50" spans="3:12">
      <c r="C50" s="84"/>
      <c r="D50" s="84"/>
      <c r="E50" s="86"/>
      <c r="F50" s="86"/>
      <c r="G50" s="86"/>
      <c r="H50" s="86"/>
      <c r="I50" s="86"/>
      <c r="J50" s="86"/>
      <c r="K50" s="86"/>
      <c r="L50" s="86"/>
    </row>
    <row r="51" spans="3:12">
      <c r="C51" s="84"/>
      <c r="D51" s="84"/>
      <c r="E51" s="86"/>
      <c r="F51" s="86"/>
      <c r="G51" s="86"/>
      <c r="H51" s="86"/>
      <c r="I51" s="86"/>
      <c r="J51" s="86"/>
      <c r="K51" s="86"/>
      <c r="L51" s="86"/>
    </row>
    <row r="52" spans="3:12">
      <c r="C52" s="84"/>
      <c r="D52" s="84"/>
      <c r="E52" s="86"/>
      <c r="F52" s="86"/>
      <c r="G52" s="86"/>
      <c r="H52" s="86"/>
      <c r="I52" s="86"/>
      <c r="J52" s="86"/>
      <c r="K52" s="86"/>
      <c r="L52" s="86"/>
    </row>
  </sheetData>
  <mergeCells count="5">
    <mergeCell ref="E13:G13"/>
    <mergeCell ref="C10:L10"/>
    <mergeCell ref="C2:C5"/>
    <mergeCell ref="E3:L3"/>
    <mergeCell ref="E4:L4"/>
  </mergeCells>
  <phoneticPr fontId="0" type="noConversion"/>
  <dataValidations count="2">
    <dataValidation type="list" allowBlank="1" showInputMessage="1" showErrorMessage="1" sqref="I65397">
      <formula1>#REF!</formula1>
    </dataValidation>
    <dataValidation type="list" allowBlank="1" showInputMessage="1" showErrorMessage="1" errorTitle="TIPO MANTO" error="SELECCIONA UN TIPO DE LA LISTA" promptTitle="TIPO" prompt="DESCRIBIR EL TIPO DE MANTO QUE SE LE DAL AL EQUIPO" sqref="F65397">
      <formula1>#REF!</formula1>
    </dataValidation>
  </dataValidations>
  <printOptions horizontalCentered="1"/>
  <pageMargins left="0.70866141732283472" right="0.43307086614173229" top="0.23622047244094491" bottom="0.43307086614173229" header="0" footer="0.15748031496062992"/>
  <pageSetup scale="88" firstPageNumber="3" orientation="portrait" useFirstPageNumber="1" horizontalDpi="300" verticalDpi="300" r:id="rId1"/>
  <headerFooter alignWithMargins="0">
    <oddFooter xml:space="preserve">&amp;LRG-249&amp;C&amp;"Arial,Normal"&amp;8Av. Universidad 1200, Col. Xoco,  C.P. 03339, México, D.F.
&amp;R&amp;8Pág. &amp;P de 30
</oddFooter>
  </headerFooter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C4:T53"/>
  <sheetViews>
    <sheetView view="pageBreakPreview" topLeftCell="B16" zoomScale="120" zoomScaleNormal="100" zoomScaleSheetLayoutView="120" workbookViewId="0">
      <selection activeCell="E53" sqref="E53"/>
    </sheetView>
  </sheetViews>
  <sheetFormatPr defaultColWidth="11.42578125" defaultRowHeight="15.75"/>
  <cols>
    <col min="1" max="2" width="11.42578125" style="90"/>
    <col min="3" max="3" width="18.42578125" style="90" customWidth="1"/>
    <col min="4" max="4" width="11.42578125" style="90"/>
    <col min="5" max="5" width="18.28515625" style="90" customWidth="1"/>
    <col min="6" max="6" width="16" style="90" customWidth="1"/>
    <col min="7" max="8" width="11.42578125" style="90"/>
    <col min="9" max="9" width="15.42578125" style="90" customWidth="1"/>
    <col min="10" max="10" width="20.140625" style="90" customWidth="1"/>
    <col min="11" max="11" width="25.28515625" style="90" customWidth="1"/>
    <col min="12" max="12" width="16" style="90" customWidth="1"/>
    <col min="13" max="14" width="11.42578125" style="90"/>
    <col min="15" max="15" width="12.42578125" style="90" bestFit="1" customWidth="1"/>
    <col min="16" max="18" width="11.42578125" style="90"/>
    <col min="19" max="19" width="15.140625" style="90" customWidth="1"/>
    <col min="20" max="16384" width="11.42578125" style="90"/>
  </cols>
  <sheetData>
    <row r="4" spans="3:19">
      <c r="D4" s="90" t="s">
        <v>134</v>
      </c>
    </row>
    <row r="6" spans="3:19">
      <c r="C6" s="91" t="s">
        <v>135</v>
      </c>
    </row>
    <row r="7" spans="3:19">
      <c r="C7" s="92"/>
    </row>
    <row r="8" spans="3:19">
      <c r="C8" s="93" t="s">
        <v>136</v>
      </c>
      <c r="D8" s="94" t="s">
        <v>137</v>
      </c>
      <c r="E8" s="94" t="s">
        <v>138</v>
      </c>
      <c r="F8" s="94" t="s">
        <v>139</v>
      </c>
      <c r="G8" s="94" t="s">
        <v>140</v>
      </c>
      <c r="H8" s="94" t="s">
        <v>141</v>
      </c>
      <c r="I8" s="94" t="s">
        <v>142</v>
      </c>
      <c r="J8" s="94" t="s">
        <v>143</v>
      </c>
      <c r="K8" s="94" t="s">
        <v>144</v>
      </c>
      <c r="L8" s="94" t="s">
        <v>145</v>
      </c>
      <c r="M8" s="94" t="s">
        <v>146</v>
      </c>
      <c r="N8" s="94" t="s">
        <v>147</v>
      </c>
      <c r="O8" s="94" t="s">
        <v>148</v>
      </c>
      <c r="Q8" s="194" t="s">
        <v>225</v>
      </c>
      <c r="R8" s="194" t="s">
        <v>226</v>
      </c>
      <c r="S8" s="195" t="s">
        <v>227</v>
      </c>
    </row>
    <row r="9" spans="3:19">
      <c r="C9" s="95">
        <v>2017</v>
      </c>
      <c r="D9" s="94"/>
      <c r="E9" s="94"/>
      <c r="F9" s="94"/>
      <c r="G9" s="94"/>
      <c r="H9" s="96"/>
      <c r="I9" s="96"/>
      <c r="J9" s="96"/>
      <c r="K9" s="96"/>
      <c r="L9" s="96"/>
      <c r="M9" s="96"/>
      <c r="N9" s="96"/>
      <c r="O9" s="97">
        <v>130.81299999999999</v>
      </c>
      <c r="Q9" s="192">
        <v>2012</v>
      </c>
      <c r="R9" s="192">
        <v>2017</v>
      </c>
      <c r="S9" s="193">
        <f>$O$9/O14</f>
        <v>1.219747123435839</v>
      </c>
    </row>
    <row r="10" spans="3:19">
      <c r="C10" s="95">
        <v>2016</v>
      </c>
      <c r="D10" s="94"/>
      <c r="E10" s="94"/>
      <c r="F10" s="94"/>
      <c r="G10" s="94"/>
      <c r="H10" s="96"/>
      <c r="I10" s="96"/>
      <c r="J10" s="96"/>
      <c r="K10" s="96"/>
      <c r="L10" s="96"/>
      <c r="M10" s="96"/>
      <c r="N10" s="96"/>
      <c r="O10" s="97">
        <v>122.515</v>
      </c>
      <c r="Q10" s="192">
        <v>2013</v>
      </c>
      <c r="R10" s="192">
        <v>2017</v>
      </c>
      <c r="S10" s="193">
        <f>$O$9/O13</f>
        <v>1.1731265918140401</v>
      </c>
    </row>
    <row r="11" spans="3:19">
      <c r="C11" s="95">
        <v>2015</v>
      </c>
      <c r="D11" s="94"/>
      <c r="E11" s="94"/>
      <c r="F11" s="94"/>
      <c r="G11" s="94"/>
      <c r="H11" s="96"/>
      <c r="I11" s="96"/>
      <c r="J11" s="96"/>
      <c r="K11" s="96"/>
      <c r="L11" s="96"/>
      <c r="M11" s="96"/>
      <c r="N11" s="96"/>
      <c r="O11" s="97">
        <v>118.532</v>
      </c>
      <c r="Q11" s="192">
        <v>2014</v>
      </c>
      <c r="R11" s="192">
        <v>2017</v>
      </c>
      <c r="S11" s="193">
        <f>O9/O12</f>
        <v>1.1271249967688848</v>
      </c>
    </row>
    <row r="12" spans="3:19">
      <c r="C12" s="95">
        <v>2014</v>
      </c>
      <c r="D12" s="94"/>
      <c r="E12" s="94"/>
      <c r="F12" s="94"/>
      <c r="G12" s="94"/>
      <c r="H12" s="96"/>
      <c r="I12" s="96"/>
      <c r="J12" s="96"/>
      <c r="K12" s="96"/>
      <c r="L12" s="96"/>
      <c r="M12" s="96"/>
      <c r="N12" s="96"/>
      <c r="O12" s="97">
        <v>116.059</v>
      </c>
      <c r="Q12" s="192">
        <v>2015</v>
      </c>
      <c r="R12" s="192">
        <v>2017</v>
      </c>
      <c r="S12" s="193">
        <f>O9/O11</f>
        <v>1.1036091519589646</v>
      </c>
    </row>
    <row r="13" spans="3:19">
      <c r="C13" s="95">
        <v>2013</v>
      </c>
      <c r="D13" s="94"/>
      <c r="E13" s="94"/>
      <c r="F13" s="94"/>
      <c r="G13" s="94"/>
      <c r="H13" s="96"/>
      <c r="I13" s="96"/>
      <c r="J13" s="96"/>
      <c r="K13" s="96"/>
      <c r="L13" s="96"/>
      <c r="M13" s="96"/>
      <c r="N13" s="96"/>
      <c r="O13" s="97">
        <v>111.508</v>
      </c>
      <c r="Q13" s="192">
        <v>2016</v>
      </c>
      <c r="R13" s="192">
        <v>2017</v>
      </c>
      <c r="S13" s="193">
        <f>O9/O10</f>
        <v>1.0677304819817981</v>
      </c>
    </row>
    <row r="14" spans="3:19">
      <c r="C14" s="95">
        <v>2012</v>
      </c>
      <c r="D14" s="94"/>
      <c r="E14" s="94"/>
      <c r="F14" s="94"/>
      <c r="G14" s="94"/>
      <c r="H14" s="96"/>
      <c r="I14" s="96"/>
      <c r="J14" s="96"/>
      <c r="K14" s="96"/>
      <c r="L14" s="96"/>
      <c r="M14" s="96"/>
      <c r="N14" s="96"/>
      <c r="O14" s="97">
        <v>107.246</v>
      </c>
      <c r="Q14" s="192">
        <v>2017</v>
      </c>
      <c r="R14" s="192">
        <v>2017</v>
      </c>
      <c r="S14" s="193">
        <f>O9/O9</f>
        <v>1</v>
      </c>
    </row>
    <row r="15" spans="3:19">
      <c r="C15" s="95">
        <v>2011</v>
      </c>
      <c r="D15" s="95">
        <v>100.22799999999999</v>
      </c>
      <c r="E15" s="95">
        <v>100.604</v>
      </c>
      <c r="F15" s="95">
        <v>100.797</v>
      </c>
      <c r="G15" s="95">
        <v>100.789</v>
      </c>
      <c r="O15" s="98">
        <v>103.551</v>
      </c>
    </row>
    <row r="16" spans="3:19">
      <c r="C16" s="95">
        <v>2010</v>
      </c>
      <c r="D16" s="95">
        <v>96.575479999999999</v>
      </c>
      <c r="E16" s="95">
        <v>97.134050000000002</v>
      </c>
      <c r="F16" s="95">
        <v>97.823639999999997</v>
      </c>
      <c r="G16" s="95">
        <v>97.511949999999999</v>
      </c>
      <c r="H16" s="95">
        <v>96.89752</v>
      </c>
      <c r="I16" s="95">
        <v>96.867180000000005</v>
      </c>
      <c r="J16" s="95">
        <v>97.077500000000001</v>
      </c>
      <c r="K16" s="95">
        <v>97.347130000000007</v>
      </c>
      <c r="L16" s="95">
        <v>97.857429999999994</v>
      </c>
      <c r="M16" s="95">
        <v>98.461519999999993</v>
      </c>
      <c r="N16" s="99">
        <v>99.250410000000002</v>
      </c>
      <c r="O16" s="97">
        <v>99.742090000000005</v>
      </c>
    </row>
    <row r="17" spans="3:20">
      <c r="C17" s="95">
        <v>2009</v>
      </c>
      <c r="D17" s="95">
        <v>92.454470000000001</v>
      </c>
      <c r="E17" s="95">
        <v>92.658590000000004</v>
      </c>
      <c r="F17" s="95">
        <v>93.191640000000007</v>
      </c>
      <c r="G17" s="95">
        <v>93.51782</v>
      </c>
      <c r="H17" s="95">
        <v>93.245429999999999</v>
      </c>
      <c r="I17" s="95">
        <v>93.417140000000003</v>
      </c>
      <c r="J17" s="95">
        <v>93.671599999999998</v>
      </c>
      <c r="K17" s="95">
        <v>93.895719999999997</v>
      </c>
      <c r="L17" s="95">
        <v>94.366709999999998</v>
      </c>
      <c r="M17" s="95">
        <v>94.652199999999993</v>
      </c>
      <c r="N17" s="99">
        <v>95.143190000000004</v>
      </c>
      <c r="O17" s="97">
        <v>95.536950000000004</v>
      </c>
      <c r="Q17" s="100"/>
      <c r="R17" s="100"/>
      <c r="S17" s="100"/>
    </row>
    <row r="18" spans="3:20">
      <c r="C18" s="95">
        <v>2008</v>
      </c>
      <c r="D18" s="95">
        <v>86.989440000000002</v>
      </c>
      <c r="E18" s="95">
        <v>87.248040000000003</v>
      </c>
      <c r="F18" s="95">
        <v>87.880399999999995</v>
      </c>
      <c r="G18" s="95">
        <v>88.080380000000005</v>
      </c>
      <c r="H18" s="95">
        <v>87.985219999999998</v>
      </c>
      <c r="I18" s="95">
        <v>88.349320000000006</v>
      </c>
      <c r="J18" s="95">
        <v>88.84169</v>
      </c>
      <c r="K18" s="95">
        <v>89.354749999999996</v>
      </c>
      <c r="L18" s="95">
        <v>89.963660000000004</v>
      </c>
      <c r="M18" s="95">
        <v>90.576710000000006</v>
      </c>
      <c r="N18" s="99">
        <v>91.606269999999995</v>
      </c>
      <c r="O18" s="97">
        <v>92.240700000000004</v>
      </c>
      <c r="R18" s="101"/>
      <c r="S18" s="102"/>
      <c r="T18" s="103"/>
    </row>
    <row r="19" spans="3:20">
      <c r="C19" s="95">
        <v>2007</v>
      </c>
      <c r="D19" s="95">
        <v>83.882130000000004</v>
      </c>
      <c r="E19" s="95">
        <v>84.116600000000005</v>
      </c>
      <c r="F19" s="95">
        <v>84.298649999999995</v>
      </c>
      <c r="G19" s="95">
        <v>84.248310000000004</v>
      </c>
      <c r="H19" s="95">
        <v>83.837310000000002</v>
      </c>
      <c r="I19" s="95">
        <v>83.937989999999999</v>
      </c>
      <c r="J19" s="95">
        <v>84.294510000000002</v>
      </c>
      <c r="K19" s="95">
        <v>84.637929999999997</v>
      </c>
      <c r="L19" s="95">
        <v>85.295109999999994</v>
      </c>
      <c r="M19" s="95">
        <v>85.627499999999998</v>
      </c>
      <c r="N19" s="99">
        <v>86.231579999999994</v>
      </c>
      <c r="O19" s="97">
        <v>86.588099999999997</v>
      </c>
      <c r="R19" s="101"/>
      <c r="S19" s="102"/>
    </row>
    <row r="20" spans="3:20">
      <c r="C20" s="95">
        <v>2006</v>
      </c>
      <c r="D20" s="95">
        <v>80.670699999999997</v>
      </c>
      <c r="E20" s="95">
        <v>80.794139999999999</v>
      </c>
      <c r="F20" s="95">
        <v>80.895510000000002</v>
      </c>
      <c r="G20" s="95">
        <v>81.014120000000005</v>
      </c>
      <c r="H20" s="95">
        <v>80.653459999999995</v>
      </c>
      <c r="I20" s="95">
        <v>80.723110000000005</v>
      </c>
      <c r="J20" s="95">
        <v>80.944469999999995</v>
      </c>
      <c r="K20" s="95">
        <v>81.357529999999997</v>
      </c>
      <c r="L20" s="95">
        <v>82.178839999999994</v>
      </c>
      <c r="M20" s="95">
        <v>82.538120000000006</v>
      </c>
      <c r="N20" s="99">
        <v>82.971180000000004</v>
      </c>
      <c r="O20" s="97">
        <v>83.451139999999995</v>
      </c>
      <c r="R20" s="101"/>
      <c r="S20" s="102"/>
    </row>
    <row r="21" spans="3:20">
      <c r="C21" s="95">
        <v>2005</v>
      </c>
      <c r="D21" s="95">
        <v>77.616489999999999</v>
      </c>
      <c r="E21" s="95">
        <v>77.87509</v>
      </c>
      <c r="F21" s="95">
        <v>78.226089999999999</v>
      </c>
      <c r="G21" s="95">
        <v>78.504689999999997</v>
      </c>
      <c r="H21" s="95">
        <v>78.307460000000006</v>
      </c>
      <c r="I21" s="95">
        <v>78.232299999999995</v>
      </c>
      <c r="J21" s="95">
        <v>78.538480000000007</v>
      </c>
      <c r="K21" s="95">
        <v>78.632260000000002</v>
      </c>
      <c r="L21" s="95">
        <v>78.947400000000002</v>
      </c>
      <c r="M21" s="95">
        <v>79.141180000000006</v>
      </c>
      <c r="N21" s="99">
        <v>79.71078</v>
      </c>
      <c r="O21" s="97">
        <v>80.200400000000002</v>
      </c>
      <c r="R21" s="101"/>
      <c r="S21" s="102"/>
    </row>
    <row r="22" spans="3:20">
      <c r="C22" s="95">
        <v>2004</v>
      </c>
      <c r="D22" s="95">
        <v>74.242310000000003</v>
      </c>
      <c r="E22" s="95">
        <v>74.686409999999995</v>
      </c>
      <c r="F22" s="95">
        <v>74.939490000000006</v>
      </c>
      <c r="G22" s="95">
        <v>75.052580000000006</v>
      </c>
      <c r="H22" s="95">
        <v>74.864320000000006</v>
      </c>
      <c r="I22" s="95">
        <v>74.984309999999994</v>
      </c>
      <c r="J22" s="95">
        <v>75.180850000000007</v>
      </c>
      <c r="K22" s="95">
        <v>75.644940000000005</v>
      </c>
      <c r="L22" s="95">
        <v>76.270399999999995</v>
      </c>
      <c r="M22" s="95">
        <v>76.798630000000003</v>
      </c>
      <c r="N22" s="99">
        <v>77.453749999999999</v>
      </c>
      <c r="O22" s="97">
        <v>77.613730000000004</v>
      </c>
      <c r="R22" s="101"/>
      <c r="S22" s="102"/>
    </row>
    <row r="23" spans="3:20">
      <c r="C23" s="95">
        <v>2003</v>
      </c>
      <c r="D23" s="95">
        <v>71.248779999999996</v>
      </c>
      <c r="E23" s="95">
        <v>71.446700000000007</v>
      </c>
      <c r="F23" s="95">
        <v>71.897689999999997</v>
      </c>
      <c r="G23" s="95">
        <v>72.020439999999994</v>
      </c>
      <c r="H23" s="95">
        <v>71.788049999999998</v>
      </c>
      <c r="I23" s="95">
        <v>71.847350000000006</v>
      </c>
      <c r="J23" s="95">
        <v>71.951480000000004</v>
      </c>
      <c r="K23" s="95">
        <v>72.167320000000004</v>
      </c>
      <c r="L23" s="95">
        <v>72.596940000000004</v>
      </c>
      <c r="M23" s="95">
        <v>72.863119999999995</v>
      </c>
      <c r="N23" s="99">
        <v>73.4679</v>
      </c>
      <c r="O23" s="97">
        <v>73.783730000000006</v>
      </c>
      <c r="R23" s="101"/>
      <c r="S23" s="102"/>
    </row>
    <row r="24" spans="3:20">
      <c r="C24" s="95">
        <v>2002</v>
      </c>
      <c r="D24" s="95">
        <v>67.754639999999995</v>
      </c>
      <c r="E24" s="95">
        <v>67.711079999999995</v>
      </c>
      <c r="F24" s="95">
        <v>68.057429999999997</v>
      </c>
      <c r="G24" s="95">
        <v>68.429199999999994</v>
      </c>
      <c r="H24" s="95">
        <v>68.567890000000006</v>
      </c>
      <c r="I24" s="95">
        <v>68.902209999999997</v>
      </c>
      <c r="J24" s="95">
        <v>69.100009999999997</v>
      </c>
      <c r="K24" s="95">
        <v>69.362750000000005</v>
      </c>
      <c r="L24" s="95">
        <v>69.779949999999999</v>
      </c>
      <c r="M24" s="95">
        <v>70.087509999999995</v>
      </c>
      <c r="N24" s="99">
        <v>70.654359999999997</v>
      </c>
      <c r="O24" s="97">
        <v>70.961910000000003</v>
      </c>
      <c r="R24" s="101"/>
      <c r="S24" s="102"/>
    </row>
    <row r="25" spans="3:20">
      <c r="C25" s="95">
        <v>2001</v>
      </c>
      <c r="D25" s="95">
        <v>64.659790000000001</v>
      </c>
      <c r="E25" s="95">
        <v>64.616990000000001</v>
      </c>
      <c r="F25" s="95">
        <v>65.026390000000006</v>
      </c>
      <c r="G25" s="95">
        <v>65.354410000000001</v>
      </c>
      <c r="H25" s="95">
        <v>65.504379999999998</v>
      </c>
      <c r="I25" s="95">
        <v>65.659310000000005</v>
      </c>
      <c r="J25" s="95">
        <v>65.488709999999998</v>
      </c>
      <c r="K25" s="95">
        <v>65.876710000000003</v>
      </c>
      <c r="L25" s="95">
        <v>66.489949999999993</v>
      </c>
      <c r="M25" s="95">
        <v>66.790459999999996</v>
      </c>
      <c r="N25" s="99">
        <v>67.042060000000006</v>
      </c>
      <c r="O25" s="97">
        <v>67.134900000000002</v>
      </c>
      <c r="R25" s="101"/>
      <c r="S25" s="102"/>
    </row>
    <row r="26" spans="3:20">
      <c r="C26" s="95">
        <v>2000</v>
      </c>
      <c r="D26" s="95">
        <v>59.808329999999998</v>
      </c>
      <c r="E26" s="95">
        <v>60.338839999999998</v>
      </c>
      <c r="F26" s="95">
        <v>60.673360000000002</v>
      </c>
      <c r="G26" s="95">
        <v>61.018569999999997</v>
      </c>
      <c r="H26" s="95">
        <v>61.246670000000002</v>
      </c>
      <c r="I26" s="95">
        <v>61.609450000000002</v>
      </c>
      <c r="J26" s="95">
        <v>61.849780000000003</v>
      </c>
      <c r="K26" s="95">
        <v>62.189639999999997</v>
      </c>
      <c r="L26" s="95">
        <v>62.643929999999997</v>
      </c>
      <c r="M26" s="95">
        <v>63.075299999999999</v>
      </c>
      <c r="N26" s="99">
        <v>63.614609999999999</v>
      </c>
      <c r="O26" s="97">
        <v>64.303309999999996</v>
      </c>
      <c r="R26" s="101"/>
      <c r="S26" s="102"/>
    </row>
    <row r="27" spans="3:20">
      <c r="C27" s="95">
        <v>1999</v>
      </c>
      <c r="D27" s="95">
        <v>53.87012</v>
      </c>
      <c r="E27" s="95">
        <v>54.594079999999998</v>
      </c>
      <c r="F27" s="95">
        <v>55.101289999999999</v>
      </c>
      <c r="G27" s="95">
        <v>55.606969999999997</v>
      </c>
      <c r="H27" s="95">
        <v>55.941490000000002</v>
      </c>
      <c r="I27" s="95">
        <v>56.309049999999999</v>
      </c>
      <c r="J27" s="95">
        <v>56.681190000000001</v>
      </c>
      <c r="K27" s="95">
        <v>57.000230000000002</v>
      </c>
      <c r="L27" s="95">
        <v>57.551000000000002</v>
      </c>
      <c r="M27" s="95">
        <v>57.915500000000002</v>
      </c>
      <c r="N27" s="99">
        <v>58.430549999999997</v>
      </c>
      <c r="O27" s="97">
        <v>59.015889999999999</v>
      </c>
      <c r="R27" s="101"/>
      <c r="S27" s="102"/>
    </row>
    <row r="28" spans="3:20">
      <c r="C28" s="95">
        <v>1998</v>
      </c>
      <c r="D28" s="95">
        <v>45.263300000000001</v>
      </c>
      <c r="E28" s="95">
        <v>46.05574</v>
      </c>
      <c r="F28" s="95">
        <v>46.595230000000001</v>
      </c>
      <c r="G28" s="95">
        <v>47.031190000000002</v>
      </c>
      <c r="H28" s="95">
        <v>47.405819999999999</v>
      </c>
      <c r="I28" s="95">
        <v>47.966140000000003</v>
      </c>
      <c r="J28" s="95">
        <v>48.428649999999998</v>
      </c>
      <c r="K28" s="95">
        <v>48.894210000000001</v>
      </c>
      <c r="L28" s="95">
        <v>49.687220000000003</v>
      </c>
      <c r="M28" s="95">
        <v>50.39922</v>
      </c>
      <c r="N28" s="99">
        <v>51.291759999999996</v>
      </c>
      <c r="O28" s="97">
        <v>52.54327</v>
      </c>
      <c r="R28" s="101"/>
      <c r="S28" s="102"/>
    </row>
    <row r="29" spans="3:20">
      <c r="C29" s="95">
        <v>1997</v>
      </c>
      <c r="D29" s="95">
        <v>39.266559999999998</v>
      </c>
      <c r="E29" s="95">
        <v>39.926409999999997</v>
      </c>
      <c r="F29" s="95">
        <v>40.423299999999998</v>
      </c>
      <c r="G29" s="95">
        <v>40.860019999999999</v>
      </c>
      <c r="H29" s="95">
        <v>41.232930000000003</v>
      </c>
      <c r="I29" s="95">
        <v>41.598770000000002</v>
      </c>
      <c r="J29" s="95">
        <v>41.961179999999999</v>
      </c>
      <c r="K29" s="95">
        <v>42.33428</v>
      </c>
      <c r="L29" s="95">
        <v>42.861550000000001</v>
      </c>
      <c r="M29" s="95">
        <v>43.204079999999998</v>
      </c>
      <c r="N29" s="99">
        <v>43.68741</v>
      </c>
      <c r="O29" s="97">
        <v>44.299509999999998</v>
      </c>
      <c r="R29" s="101"/>
      <c r="S29" s="102"/>
    </row>
    <row r="30" spans="3:20">
      <c r="C30" s="95">
        <v>1996</v>
      </c>
      <c r="D30" s="95">
        <v>31.0547</v>
      </c>
      <c r="E30" s="95">
        <v>31.779509999999998</v>
      </c>
      <c r="F30" s="95">
        <v>32.479100000000003</v>
      </c>
      <c r="G30" s="95">
        <v>33.402389999999997</v>
      </c>
      <c r="H30" s="95">
        <v>34.011240000000001</v>
      </c>
      <c r="I30" s="95">
        <v>34.565060000000003</v>
      </c>
      <c r="J30" s="95">
        <v>35.056420000000003</v>
      </c>
      <c r="K30" s="95">
        <v>35.522359999999999</v>
      </c>
      <c r="L30" s="95">
        <v>36.090330000000002</v>
      </c>
      <c r="M30" s="95">
        <v>36.540799999999997</v>
      </c>
      <c r="N30" s="99">
        <v>37.094430000000003</v>
      </c>
      <c r="O30" s="97">
        <v>38.282130000000002</v>
      </c>
      <c r="R30" s="101"/>
      <c r="S30" s="102"/>
    </row>
    <row r="31" spans="3:20">
      <c r="C31" s="95">
        <v>1995</v>
      </c>
      <c r="D31" s="95">
        <v>20.468620000000001</v>
      </c>
      <c r="E31" s="95">
        <v>21.336130000000001</v>
      </c>
      <c r="F31" s="95">
        <v>22.593920000000001</v>
      </c>
      <c r="G31" s="95">
        <v>24.394279999999998</v>
      </c>
      <c r="H31" s="95">
        <v>25.41386</v>
      </c>
      <c r="I31" s="95">
        <v>26.22043</v>
      </c>
      <c r="J31" s="95">
        <v>26.754960000000001</v>
      </c>
      <c r="K31" s="95">
        <v>27.19875</v>
      </c>
      <c r="L31" s="95">
        <v>27.76136</v>
      </c>
      <c r="M31" s="95">
        <v>28.33257</v>
      </c>
      <c r="N31" s="99">
        <v>29.031210000000002</v>
      </c>
      <c r="O31" s="97">
        <v>29.977049999999998</v>
      </c>
      <c r="R31" s="101"/>
      <c r="S31" s="102"/>
    </row>
    <row r="32" spans="3:20">
      <c r="C32" s="95">
        <v>1994</v>
      </c>
      <c r="D32" s="95">
        <v>18.56962</v>
      </c>
      <c r="E32" s="95">
        <v>18.665130000000001</v>
      </c>
      <c r="F32" s="95">
        <v>18.761099999999999</v>
      </c>
      <c r="G32" s="95">
        <v>18.852989999999998</v>
      </c>
      <c r="H32" s="95">
        <v>18.94408</v>
      </c>
      <c r="I32" s="95">
        <v>19.038869999999999</v>
      </c>
      <c r="J32" s="95">
        <v>19.1233</v>
      </c>
      <c r="K32" s="95">
        <v>19.212440000000001</v>
      </c>
      <c r="L32" s="95">
        <v>19.349080000000001</v>
      </c>
      <c r="M32" s="95">
        <v>19.45065</v>
      </c>
      <c r="N32" s="99">
        <v>19.55463</v>
      </c>
      <c r="O32" s="97">
        <v>19.726140000000001</v>
      </c>
      <c r="R32" s="101"/>
      <c r="S32" s="102"/>
    </row>
    <row r="33" spans="3:19">
      <c r="C33" s="95">
        <v>1993</v>
      </c>
      <c r="D33" s="95">
        <v>17.274370000000001</v>
      </c>
      <c r="E33" s="95">
        <v>17.415500000000002</v>
      </c>
      <c r="F33" s="95">
        <v>17.516999999999999</v>
      </c>
      <c r="G33" s="95">
        <v>17.618010000000002</v>
      </c>
      <c r="H33" s="95">
        <v>17.718720000000001</v>
      </c>
      <c r="I33" s="95">
        <v>17.818100000000001</v>
      </c>
      <c r="J33" s="95">
        <v>17.903729999999999</v>
      </c>
      <c r="K33" s="95">
        <v>17.999549999999999</v>
      </c>
      <c r="L33" s="95">
        <v>18.132860000000001</v>
      </c>
      <c r="M33" s="95">
        <v>18.20702</v>
      </c>
      <c r="N33" s="99">
        <v>18.287330000000001</v>
      </c>
      <c r="O33" s="97">
        <v>18.426770000000001</v>
      </c>
      <c r="R33" s="101"/>
      <c r="S33" s="102"/>
    </row>
    <row r="34" spans="3:19">
      <c r="C34" s="95">
        <v>1992</v>
      </c>
      <c r="D34" s="95">
        <v>15.517899999999999</v>
      </c>
      <c r="E34" s="95">
        <v>15.70176</v>
      </c>
      <c r="F34" s="95">
        <v>15.861560000000001</v>
      </c>
      <c r="G34" s="95">
        <v>16.002949999999998</v>
      </c>
      <c r="H34" s="95">
        <v>16.108470000000001</v>
      </c>
      <c r="I34" s="95">
        <v>16.217490000000002</v>
      </c>
      <c r="J34" s="95">
        <v>16.319890000000001</v>
      </c>
      <c r="K34" s="95">
        <v>16.42015</v>
      </c>
      <c r="L34" s="95">
        <v>16.562989999999999</v>
      </c>
      <c r="M34" s="95">
        <v>16.68225</v>
      </c>
      <c r="N34" s="99">
        <v>16.82086</v>
      </c>
      <c r="O34" s="97">
        <v>17.060369999999999</v>
      </c>
      <c r="R34" s="101"/>
      <c r="S34" s="102"/>
    </row>
    <row r="35" spans="3:19">
      <c r="C35" s="95">
        <v>1991</v>
      </c>
      <c r="D35" s="95">
        <v>13.15663</v>
      </c>
      <c r="E35" s="95">
        <v>13.38631</v>
      </c>
      <c r="F35" s="95">
        <v>13.577209999999999</v>
      </c>
      <c r="G35" s="95">
        <v>13.719440000000001</v>
      </c>
      <c r="H35" s="95">
        <v>13.85355</v>
      </c>
      <c r="I35" s="95">
        <v>13.99892</v>
      </c>
      <c r="J35" s="95">
        <v>14.122629999999999</v>
      </c>
      <c r="K35" s="95">
        <v>14.22092</v>
      </c>
      <c r="L35" s="95">
        <v>14.362590000000001</v>
      </c>
      <c r="M35" s="95">
        <v>14.529629999999999</v>
      </c>
      <c r="N35" s="99">
        <v>14.890409999999999</v>
      </c>
      <c r="O35" s="97">
        <v>15.2409</v>
      </c>
      <c r="R35" s="101"/>
      <c r="S35" s="102"/>
    </row>
    <row r="36" spans="3:19">
      <c r="C36" s="95">
        <v>1990</v>
      </c>
      <c r="D36" s="95">
        <v>10.35084</v>
      </c>
      <c r="E36" s="95">
        <v>10.585229999999999</v>
      </c>
      <c r="F36" s="95">
        <v>10.771839999999999</v>
      </c>
      <c r="G36" s="95">
        <v>10.935779999999999</v>
      </c>
      <c r="H36" s="95">
        <v>11.126620000000001</v>
      </c>
      <c r="I36" s="95">
        <v>11.37168</v>
      </c>
      <c r="J36" s="95">
        <v>11.57906</v>
      </c>
      <c r="K36" s="95">
        <v>11.776350000000001</v>
      </c>
      <c r="L36" s="95">
        <v>11.94422</v>
      </c>
      <c r="M36" s="95">
        <v>12.115930000000001</v>
      </c>
      <c r="N36" s="99">
        <v>12.437620000000001</v>
      </c>
      <c r="O36" s="97">
        <v>12.82962</v>
      </c>
      <c r="R36" s="101"/>
      <c r="S36" s="102"/>
    </row>
    <row r="37" spans="3:19">
      <c r="C37" s="95">
        <v>1989</v>
      </c>
      <c r="D37" s="95">
        <v>8.4513099999999994</v>
      </c>
      <c r="E37" s="95">
        <v>8.5660000000000007</v>
      </c>
      <c r="F37" s="95">
        <v>8.6588600000000007</v>
      </c>
      <c r="G37" s="95">
        <v>8.7883499999999994</v>
      </c>
      <c r="H37" s="95">
        <v>8.9093199999999992</v>
      </c>
      <c r="I37" s="95">
        <v>9.0175199999999993</v>
      </c>
      <c r="J37" s="95">
        <v>9.1077200000000005</v>
      </c>
      <c r="K37" s="95">
        <v>9.1944900000000001</v>
      </c>
      <c r="L37" s="95">
        <v>9.2824200000000001</v>
      </c>
      <c r="M37" s="95">
        <v>9.4197000000000006</v>
      </c>
      <c r="N37" s="99">
        <v>9.5519200000000009</v>
      </c>
      <c r="O37" s="97">
        <v>9.8742900000000002</v>
      </c>
      <c r="R37" s="101"/>
      <c r="S37" s="102"/>
    </row>
    <row r="38" spans="3:19">
      <c r="C38" s="95">
        <v>1988</v>
      </c>
      <c r="D38" s="95">
        <v>6.2805499999999999</v>
      </c>
      <c r="E38" s="95">
        <v>6.8044000000000002</v>
      </c>
      <c r="F38" s="95">
        <v>7.1528400000000003</v>
      </c>
      <c r="G38" s="95">
        <v>7.3729899999999997</v>
      </c>
      <c r="H38" s="95">
        <v>7.5156499999999999</v>
      </c>
      <c r="I38" s="95">
        <v>7.6689699999999998</v>
      </c>
      <c r="J38" s="95">
        <v>7.7969799999999996</v>
      </c>
      <c r="K38" s="95">
        <v>7.8687100000000001</v>
      </c>
      <c r="L38" s="95">
        <v>7.9136899999999999</v>
      </c>
      <c r="M38" s="95">
        <v>7.9740599999999997</v>
      </c>
      <c r="N38" s="99">
        <v>8.0807699999999993</v>
      </c>
      <c r="O38" s="97">
        <v>8.2493700000000008</v>
      </c>
      <c r="R38" s="101"/>
      <c r="S38" s="102"/>
    </row>
    <row r="39" spans="3:19">
      <c r="C39" s="95">
        <v>1987</v>
      </c>
      <c r="D39" s="95">
        <v>2.2687599999999999</v>
      </c>
      <c r="E39" s="95">
        <v>2.4324699999999999</v>
      </c>
      <c r="F39" s="95">
        <v>2.5932300000000001</v>
      </c>
      <c r="G39" s="95">
        <v>2.8201200000000002</v>
      </c>
      <c r="H39" s="95">
        <v>3.0327199999999999</v>
      </c>
      <c r="I39" s="95">
        <v>3.2521200000000001</v>
      </c>
      <c r="J39" s="95">
        <v>3.51552</v>
      </c>
      <c r="K39" s="95">
        <v>3.8028400000000002</v>
      </c>
      <c r="L39" s="95">
        <v>4.0533700000000001</v>
      </c>
      <c r="M39" s="95">
        <v>4.3911600000000002</v>
      </c>
      <c r="N39" s="99">
        <v>4.7394699999999998</v>
      </c>
      <c r="O39" s="97">
        <v>5.4394799999999996</v>
      </c>
      <c r="R39" s="101"/>
      <c r="S39" s="102"/>
    </row>
    <row r="40" spans="3:19">
      <c r="C40" s="95">
        <v>1986</v>
      </c>
      <c r="D40" s="95">
        <v>1.1102799999999999</v>
      </c>
      <c r="E40" s="95">
        <v>1.15964</v>
      </c>
      <c r="F40" s="95">
        <v>1.2135400000000001</v>
      </c>
      <c r="G40" s="95">
        <v>1.2768900000000001</v>
      </c>
      <c r="H40" s="95">
        <v>1.34785</v>
      </c>
      <c r="I40" s="95">
        <v>1.4343699999999999</v>
      </c>
      <c r="J40" s="95">
        <v>1.5059400000000001</v>
      </c>
      <c r="K40" s="95">
        <v>1.6259999999999999</v>
      </c>
      <c r="L40" s="95">
        <v>1.7235499999999999</v>
      </c>
      <c r="M40" s="95">
        <v>1.8220700000000001</v>
      </c>
      <c r="N40" s="99">
        <v>1.9451700000000001</v>
      </c>
      <c r="O40" s="97">
        <v>2.0988199999999999</v>
      </c>
      <c r="R40" s="101"/>
      <c r="S40" s="102"/>
    </row>
    <row r="41" spans="3:19">
      <c r="C41" s="95">
        <v>1985</v>
      </c>
      <c r="D41" s="95">
        <v>0.66917000000000004</v>
      </c>
      <c r="E41" s="95">
        <v>0.69696999999999998</v>
      </c>
      <c r="F41" s="95">
        <v>0.72397999999999996</v>
      </c>
      <c r="G41" s="95">
        <v>0.74624999999999997</v>
      </c>
      <c r="H41" s="95">
        <v>0.76393</v>
      </c>
      <c r="I41" s="95">
        <v>0.78307000000000004</v>
      </c>
      <c r="J41" s="95">
        <v>0.81033999999999995</v>
      </c>
      <c r="K41" s="95">
        <v>0.84575999999999996</v>
      </c>
      <c r="L41" s="95">
        <v>0.87953999999999999</v>
      </c>
      <c r="M41" s="95">
        <v>0.91295000000000004</v>
      </c>
      <c r="N41" s="99">
        <v>0.95506999999999997</v>
      </c>
      <c r="O41" s="97">
        <v>1.0200899999999999</v>
      </c>
      <c r="R41" s="101"/>
      <c r="S41" s="102"/>
    </row>
    <row r="42" spans="3:19">
      <c r="C42" s="95">
        <v>1984</v>
      </c>
      <c r="D42" s="95">
        <v>0.41627999999999998</v>
      </c>
      <c r="E42" s="95">
        <v>0.43824999999999997</v>
      </c>
      <c r="F42" s="95">
        <v>0.45698</v>
      </c>
      <c r="G42" s="95">
        <v>0.47675000000000001</v>
      </c>
      <c r="H42" s="95">
        <v>0.49256</v>
      </c>
      <c r="I42" s="95">
        <v>0.51037999999999994</v>
      </c>
      <c r="J42" s="95">
        <v>0.52710999999999997</v>
      </c>
      <c r="K42" s="95">
        <v>0.54210000000000003</v>
      </c>
      <c r="L42" s="95">
        <v>0.55825000000000002</v>
      </c>
      <c r="M42" s="95">
        <v>0.57774999999999999</v>
      </c>
      <c r="N42" s="99">
        <v>0.59758</v>
      </c>
      <c r="O42" s="97">
        <v>0.62295999999999996</v>
      </c>
      <c r="R42" s="101"/>
      <c r="S42" s="102"/>
    </row>
    <row r="43" spans="3:19">
      <c r="C43" s="95">
        <v>1983</v>
      </c>
      <c r="D43" s="95">
        <v>0.24007000000000001</v>
      </c>
      <c r="E43" s="95">
        <v>0.25296000000000002</v>
      </c>
      <c r="F43" s="95">
        <v>0.26519999999999999</v>
      </c>
      <c r="G43" s="95">
        <v>0.28199000000000002</v>
      </c>
      <c r="H43" s="95">
        <v>0.29421999999999998</v>
      </c>
      <c r="I43" s="95">
        <v>0.30536000000000002</v>
      </c>
      <c r="J43" s="95">
        <v>0.32046000000000002</v>
      </c>
      <c r="K43" s="95">
        <v>0.33289999999999997</v>
      </c>
      <c r="L43" s="95">
        <v>0.34315000000000001</v>
      </c>
      <c r="M43" s="95">
        <v>0.35453000000000001</v>
      </c>
      <c r="N43" s="99">
        <v>0.37535000000000002</v>
      </c>
      <c r="O43" s="97">
        <v>0.39140999999999998</v>
      </c>
      <c r="R43" s="101"/>
      <c r="S43" s="102"/>
    </row>
    <row r="44" spans="3:19">
      <c r="C44" s="95">
        <v>1982</v>
      </c>
      <c r="D44" s="95">
        <v>0.1143</v>
      </c>
      <c r="E44" s="95">
        <v>0.11879000000000001</v>
      </c>
      <c r="F44" s="95">
        <v>0.12313</v>
      </c>
      <c r="G44" s="95">
        <v>0.1298</v>
      </c>
      <c r="H44" s="95">
        <v>0.1371</v>
      </c>
      <c r="I44" s="95">
        <v>0.14369999999999999</v>
      </c>
      <c r="J44" s="95">
        <v>0.15110999999999999</v>
      </c>
      <c r="K44" s="95">
        <v>0.16805999999999999</v>
      </c>
      <c r="L44" s="95">
        <v>0.17702999999999999</v>
      </c>
      <c r="M44" s="95">
        <v>0.18620999999999999</v>
      </c>
      <c r="N44" s="99">
        <v>0.19561999999999999</v>
      </c>
      <c r="O44" s="97">
        <v>0.21651999999999999</v>
      </c>
      <c r="R44" s="101"/>
      <c r="S44" s="102"/>
    </row>
    <row r="45" spans="3:19">
      <c r="C45" s="95">
        <v>1981</v>
      </c>
      <c r="D45" s="95">
        <v>8.7340000000000001E-2</v>
      </c>
      <c r="E45" s="95">
        <v>8.949E-2</v>
      </c>
      <c r="F45" s="95">
        <v>9.1399999999999995E-2</v>
      </c>
      <c r="G45" s="95">
        <v>9.3460000000000001E-2</v>
      </c>
      <c r="H45" s="95">
        <v>9.4880000000000006E-2</v>
      </c>
      <c r="I45" s="95">
        <v>9.6199999999999994E-2</v>
      </c>
      <c r="J45" s="95">
        <v>9.7900000000000001E-2</v>
      </c>
      <c r="K45" s="95">
        <v>9.9909999999999999E-2</v>
      </c>
      <c r="L45" s="95">
        <v>0.10177</v>
      </c>
      <c r="M45" s="95">
        <v>0.10403</v>
      </c>
      <c r="N45" s="99">
        <v>0.10603</v>
      </c>
      <c r="O45" s="97">
        <v>0.10889</v>
      </c>
      <c r="R45" s="101"/>
      <c r="S45" s="101"/>
    </row>
    <row r="46" spans="3:19">
      <c r="C46" s="95">
        <v>1980</v>
      </c>
      <c r="D46" s="95">
        <v>6.8339999999999998E-2</v>
      </c>
      <c r="E46" s="95">
        <v>6.9919999999999996E-2</v>
      </c>
      <c r="F46" s="95">
        <v>7.1360000000000007E-2</v>
      </c>
      <c r="G46" s="95">
        <v>7.2609999999999994E-2</v>
      </c>
      <c r="H46" s="95">
        <v>7.3789999999999994E-2</v>
      </c>
      <c r="I46" s="95">
        <v>7.5259999999999994E-2</v>
      </c>
      <c r="J46" s="95">
        <v>7.7359999999999998E-2</v>
      </c>
      <c r="K46" s="95">
        <v>7.8960000000000002E-2</v>
      </c>
      <c r="L46" s="95">
        <v>7.9839999999999994E-2</v>
      </c>
      <c r="M46" s="95">
        <v>8.1049999999999997E-2</v>
      </c>
      <c r="N46" s="99">
        <v>8.2449999999999996E-2</v>
      </c>
      <c r="O46" s="97">
        <v>8.4620000000000001E-2</v>
      </c>
    </row>
    <row r="47" spans="3:19">
      <c r="C47" s="95">
        <v>1979</v>
      </c>
      <c r="D47" s="95">
        <v>5.6219999999999999E-2</v>
      </c>
      <c r="E47" s="95">
        <v>5.7029999999999997E-2</v>
      </c>
      <c r="F47" s="95">
        <v>5.7799999999999997E-2</v>
      </c>
      <c r="G47" s="95">
        <v>5.8319999999999997E-2</v>
      </c>
      <c r="H47" s="95">
        <v>5.9089999999999997E-2</v>
      </c>
      <c r="I47" s="95">
        <v>5.9740000000000001E-2</v>
      </c>
      <c r="J47" s="95">
        <v>6.0470000000000003E-2</v>
      </c>
      <c r="K47" s="95">
        <v>6.1379999999999997E-2</v>
      </c>
      <c r="L47" s="95">
        <v>6.2129999999999998E-2</v>
      </c>
      <c r="M47" s="95">
        <v>6.3219999999999998E-2</v>
      </c>
      <c r="N47" s="99">
        <v>6.4030000000000004E-2</v>
      </c>
      <c r="O47" s="97">
        <v>6.5170000000000006E-2</v>
      </c>
      <c r="R47" s="101"/>
      <c r="S47" s="101"/>
    </row>
    <row r="48" spans="3:19">
      <c r="C48" s="95">
        <v>1978</v>
      </c>
      <c r="D48" s="95">
        <v>4.7780000000000003E-2</v>
      </c>
      <c r="E48" s="95">
        <v>4.8460000000000003E-2</v>
      </c>
      <c r="F48" s="95">
        <v>4.897E-2</v>
      </c>
      <c r="G48" s="95">
        <v>4.9509999999999998E-2</v>
      </c>
      <c r="H48" s="95">
        <v>0.05</v>
      </c>
      <c r="I48" s="95">
        <v>5.0680000000000003E-2</v>
      </c>
      <c r="J48" s="95">
        <v>5.1540000000000002E-2</v>
      </c>
      <c r="K48" s="95">
        <v>5.2060000000000002E-2</v>
      </c>
      <c r="L48" s="95">
        <v>5.2650000000000002E-2</v>
      </c>
      <c r="M48" s="95">
        <v>5.3289999999999997E-2</v>
      </c>
      <c r="N48" s="99">
        <v>5.3839999999999999E-2</v>
      </c>
      <c r="O48" s="97">
        <v>5.4300000000000001E-2</v>
      </c>
      <c r="R48" s="101"/>
      <c r="S48" s="101"/>
    </row>
    <row r="49" spans="3:15">
      <c r="C49" s="95">
        <v>1977</v>
      </c>
      <c r="D49" s="95">
        <v>3.9969999999999999E-2</v>
      </c>
      <c r="E49" s="95">
        <v>4.0849999999999997E-2</v>
      </c>
      <c r="F49" s="95">
        <v>4.156E-2</v>
      </c>
      <c r="G49" s="95">
        <v>4.2189999999999998E-2</v>
      </c>
      <c r="H49" s="95">
        <v>4.2560000000000001E-2</v>
      </c>
      <c r="I49" s="95">
        <v>4.3090000000000003E-2</v>
      </c>
      <c r="J49" s="95">
        <v>4.3569999999999998E-2</v>
      </c>
      <c r="K49" s="95">
        <v>4.4470000000000003E-2</v>
      </c>
      <c r="L49" s="95">
        <v>4.5260000000000002E-2</v>
      </c>
      <c r="M49" s="95">
        <v>4.5600000000000002E-2</v>
      </c>
      <c r="N49" s="99">
        <v>4.6100000000000002E-2</v>
      </c>
      <c r="O49" s="97">
        <v>4.6739999999999997E-2</v>
      </c>
    </row>
    <row r="50" spans="3:15">
      <c r="C50" s="95">
        <v>1976</v>
      </c>
      <c r="D50" s="95">
        <v>3.1040000000000002E-2</v>
      </c>
      <c r="E50" s="95">
        <v>3.1620000000000002E-2</v>
      </c>
      <c r="F50" s="95">
        <v>3.193E-2</v>
      </c>
      <c r="G50" s="95">
        <v>3.2149999999999998E-2</v>
      </c>
      <c r="H50" s="95">
        <v>3.2379999999999999E-2</v>
      </c>
      <c r="I50" s="95">
        <v>3.2509999999999997E-2</v>
      </c>
      <c r="J50" s="95">
        <v>3.2779999999999997E-2</v>
      </c>
      <c r="K50" s="95">
        <v>3.3099999999999997E-2</v>
      </c>
      <c r="L50" s="95">
        <v>3.4229999999999997E-2</v>
      </c>
      <c r="M50" s="95">
        <v>3.6150000000000002E-2</v>
      </c>
      <c r="N50" s="99">
        <v>3.7789999999999997E-2</v>
      </c>
      <c r="O50" s="97">
        <v>3.8739999999999997E-2</v>
      </c>
    </row>
    <row r="51" spans="3:15">
      <c r="C51" s="95">
        <v>1975</v>
      </c>
      <c r="D51" s="95">
        <v>2.7709999999999999E-2</v>
      </c>
      <c r="E51" s="95">
        <v>2.7859999999999999E-2</v>
      </c>
      <c r="F51" s="95">
        <v>2.8039999999999999E-2</v>
      </c>
      <c r="G51" s="95">
        <v>2.827E-2</v>
      </c>
      <c r="H51" s="95">
        <v>2.8649999999999998E-2</v>
      </c>
      <c r="I51" s="95">
        <v>2.9139999999999999E-2</v>
      </c>
      <c r="J51" s="95">
        <v>2.937E-2</v>
      </c>
      <c r="K51" s="95">
        <v>2.963E-2</v>
      </c>
      <c r="L51" s="95">
        <v>2.9839999999999998E-2</v>
      </c>
      <c r="M51" s="95">
        <v>0.03</v>
      </c>
      <c r="N51" s="99">
        <v>3.0210000000000001E-2</v>
      </c>
      <c r="O51" s="97">
        <v>3.0450000000000001E-2</v>
      </c>
    </row>
    <row r="52" spans="3:15">
      <c r="C52" s="95">
        <v>1974</v>
      </c>
      <c r="D52" s="95">
        <v>2.35E-2</v>
      </c>
      <c r="E52" s="95">
        <v>2.4029999999999999E-2</v>
      </c>
      <c r="F52" s="95">
        <v>2.4209999999999999E-2</v>
      </c>
      <c r="G52" s="95">
        <v>2.4539999999999999E-2</v>
      </c>
      <c r="H52" s="95">
        <v>2.4740000000000002E-2</v>
      </c>
      <c r="I52" s="95">
        <v>2.4979999999999999E-2</v>
      </c>
      <c r="J52" s="95">
        <v>2.5340000000000001E-2</v>
      </c>
      <c r="K52" s="95">
        <v>2.5610000000000001E-2</v>
      </c>
      <c r="L52" s="95">
        <v>2.5899999999999999E-2</v>
      </c>
      <c r="M52" s="95">
        <v>2.6409999999999999E-2</v>
      </c>
      <c r="N52" s="99">
        <v>2.7150000000000001E-2</v>
      </c>
      <c r="O52" s="97">
        <v>2.7359999999999999E-2</v>
      </c>
    </row>
    <row r="53" spans="3:15">
      <c r="C53" s="95">
        <v>1973</v>
      </c>
      <c r="D53" s="95">
        <v>1.8960000000000001E-2</v>
      </c>
      <c r="E53" s="95">
        <v>1.9120000000000002E-2</v>
      </c>
      <c r="F53" s="95">
        <v>1.9290000000000002E-2</v>
      </c>
      <c r="G53" s="95">
        <v>1.959E-2</v>
      </c>
      <c r="H53" s="95">
        <v>1.9800000000000002E-2</v>
      </c>
      <c r="I53" s="95">
        <v>1.9959999999999999E-2</v>
      </c>
      <c r="J53" s="95">
        <v>2.0480000000000002E-2</v>
      </c>
      <c r="K53" s="95">
        <v>2.0799999999999999E-2</v>
      </c>
      <c r="L53" s="95">
        <v>2.1299999999999999E-2</v>
      </c>
      <c r="M53" s="95">
        <v>2.1569999999999999E-2</v>
      </c>
      <c r="N53" s="99">
        <v>2.1839999999999998E-2</v>
      </c>
      <c r="O53" s="97">
        <v>2.2689999999999998E-2</v>
      </c>
    </row>
  </sheetData>
  <phoneticPr fontId="0" type="noConversion"/>
  <pageMargins left="0.7" right="0.7" top="0.75" bottom="0.75" header="0.3" footer="0.3"/>
  <pageSetup scale="6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65"/>
  <sheetViews>
    <sheetView workbookViewId="0">
      <selection activeCell="A52" sqref="A52"/>
    </sheetView>
  </sheetViews>
  <sheetFormatPr defaultColWidth="9.140625" defaultRowHeight="15"/>
  <cols>
    <col min="1" max="1" width="15" style="105" customWidth="1"/>
    <col min="2" max="2" width="26.5703125" style="105" customWidth="1"/>
    <col min="3" max="3" width="17" style="105" customWidth="1"/>
    <col min="4" max="4" width="18.42578125" style="105" customWidth="1"/>
    <col min="5" max="5" width="14" style="105" customWidth="1"/>
    <col min="6" max="7" width="24" style="105" customWidth="1"/>
    <col min="8" max="8" width="12" style="105" customWidth="1"/>
    <col min="9" max="9" width="15.42578125" style="105" customWidth="1"/>
    <col min="10" max="16384" width="9.140625" style="105"/>
  </cols>
  <sheetData>
    <row r="1" spans="1:24" ht="18.75">
      <c r="A1" s="104" t="s">
        <v>149</v>
      </c>
    </row>
    <row r="3" spans="1:24">
      <c r="A3" s="106" t="s">
        <v>150</v>
      </c>
    </row>
    <row r="5" spans="1:24" ht="74.25" customHeight="1">
      <c r="A5" s="107" t="s">
        <v>151</v>
      </c>
      <c r="B5" s="108" t="s">
        <v>220</v>
      </c>
    </row>
    <row r="6" spans="1:24" ht="30">
      <c r="A6" s="107" t="s">
        <v>152</v>
      </c>
      <c r="B6" s="109" t="s">
        <v>153</v>
      </c>
    </row>
    <row r="7" spans="1:24">
      <c r="A7" s="107" t="s">
        <v>154</v>
      </c>
      <c r="B7" s="109" t="s">
        <v>155</v>
      </c>
    </row>
    <row r="8" spans="1:24">
      <c r="A8" s="107" t="s">
        <v>156</v>
      </c>
      <c r="B8" s="109" t="s">
        <v>157</v>
      </c>
    </row>
    <row r="9" spans="1:24">
      <c r="A9" s="107" t="s">
        <v>158</v>
      </c>
      <c r="B9" s="109" t="s">
        <v>159</v>
      </c>
    </row>
    <row r="10" spans="1:24">
      <c r="A10" s="107" t="s">
        <v>160</v>
      </c>
      <c r="B10" s="109" t="s">
        <v>161</v>
      </c>
    </row>
    <row r="11" spans="1:24" ht="15.75" thickBot="1">
      <c r="A11" s="107" t="s">
        <v>162</v>
      </c>
      <c r="B11" s="110"/>
    </row>
    <row r="12" spans="1:24" ht="31.5" thickTop="1" thickBot="1">
      <c r="A12" s="111" t="s">
        <v>163</v>
      </c>
      <c r="B12" s="112" t="s">
        <v>164</v>
      </c>
      <c r="C12" s="323" t="s">
        <v>165</v>
      </c>
      <c r="D12" s="324"/>
      <c r="E12" s="324"/>
      <c r="F12" s="325"/>
      <c r="G12" s="323" t="s">
        <v>166</v>
      </c>
      <c r="H12" s="324"/>
      <c r="I12" s="325"/>
    </row>
    <row r="13" spans="1:24" ht="16.5" thickTop="1">
      <c r="A13" s="113" t="s">
        <v>167</v>
      </c>
      <c r="B13" s="113" t="s">
        <v>168</v>
      </c>
      <c r="C13" s="114" t="s">
        <v>169</v>
      </c>
      <c r="D13" s="114" t="s">
        <v>170</v>
      </c>
      <c r="E13" s="114" t="s">
        <v>171</v>
      </c>
      <c r="F13" s="114" t="s">
        <v>172</v>
      </c>
      <c r="G13" s="114" t="s">
        <v>173</v>
      </c>
      <c r="H13" s="114" t="s">
        <v>174</v>
      </c>
      <c r="I13" s="115" t="s">
        <v>175</v>
      </c>
      <c r="L13" s="93" t="s">
        <v>136</v>
      </c>
      <c r="M13" s="94" t="s">
        <v>137</v>
      </c>
      <c r="N13" s="94" t="s">
        <v>138</v>
      </c>
      <c r="O13" s="94" t="s">
        <v>139</v>
      </c>
      <c r="P13" s="94" t="s">
        <v>140</v>
      </c>
      <c r="Q13" s="94" t="s">
        <v>141</v>
      </c>
      <c r="R13" s="94" t="s">
        <v>142</v>
      </c>
      <c r="S13" s="94" t="s">
        <v>143</v>
      </c>
      <c r="T13" s="94" t="s">
        <v>144</v>
      </c>
      <c r="U13" s="94" t="s">
        <v>145</v>
      </c>
      <c r="V13" s="94" t="s">
        <v>146</v>
      </c>
      <c r="W13" s="94" t="s">
        <v>147</v>
      </c>
      <c r="X13" s="94" t="s">
        <v>148</v>
      </c>
    </row>
    <row r="14" spans="1:24" ht="15.75">
      <c r="A14" s="116">
        <v>33235</v>
      </c>
      <c r="B14" s="117">
        <v>628.79</v>
      </c>
      <c r="C14" s="118"/>
      <c r="D14" s="118">
        <f>X14</f>
        <v>12.82962</v>
      </c>
      <c r="E14" s="118"/>
      <c r="F14" s="119"/>
      <c r="G14" s="120"/>
      <c r="H14" s="120"/>
      <c r="I14" s="121"/>
      <c r="L14" s="95">
        <v>1990</v>
      </c>
      <c r="M14" s="95">
        <v>10.35084</v>
      </c>
      <c r="N14" s="95">
        <v>10.585229999999999</v>
      </c>
      <c r="O14" s="95">
        <v>10.771839999999999</v>
      </c>
      <c r="P14" s="95">
        <v>10.935779999999999</v>
      </c>
      <c r="Q14" s="197">
        <v>11.126620000000001</v>
      </c>
      <c r="R14" s="197">
        <v>11.37168</v>
      </c>
      <c r="S14" s="197">
        <v>11.57906</v>
      </c>
      <c r="T14" s="197">
        <v>11.776350000000001</v>
      </c>
      <c r="U14" s="197">
        <v>11.94422</v>
      </c>
      <c r="V14" s="197">
        <v>12.115930000000001</v>
      </c>
      <c r="W14" s="197">
        <v>12.437620000000001</v>
      </c>
      <c r="X14" s="97">
        <v>12.82962</v>
      </c>
    </row>
    <row r="15" spans="1:24" ht="15.75">
      <c r="A15" s="116">
        <v>33602</v>
      </c>
      <c r="B15" s="117">
        <v>1431.46</v>
      </c>
      <c r="C15" s="122">
        <f>LN(B15/B14)</f>
        <v>0.82265284374968572</v>
      </c>
      <c r="D15" s="118">
        <f t="shared" ref="D15:D42" si="0">X15</f>
        <v>15.2409</v>
      </c>
      <c r="E15" s="122">
        <f>LN(D15/D14)</f>
        <v>0.17222604352662352</v>
      </c>
      <c r="F15" s="123">
        <f>(C15-E15)/(1+E15)</f>
        <v>0.55486465585277689</v>
      </c>
      <c r="G15" s="122">
        <f>(B15/B14)-1</f>
        <v>1.2765311153167196</v>
      </c>
      <c r="H15" s="124">
        <f>(D15/D14)-1</f>
        <v>0.18794633044470532</v>
      </c>
      <c r="I15" s="125">
        <f>(G15-H15)/(1+H15)</f>
        <v>0.91635855675778277</v>
      </c>
      <c r="J15" s="126"/>
      <c r="K15" s="126"/>
      <c r="L15" s="95">
        <v>1991</v>
      </c>
      <c r="M15" s="95">
        <v>13.15663</v>
      </c>
      <c r="N15" s="95">
        <v>13.38631</v>
      </c>
      <c r="O15" s="95">
        <v>13.577209999999999</v>
      </c>
      <c r="P15" s="95">
        <v>13.719440000000001</v>
      </c>
      <c r="Q15" s="197">
        <v>13.85355</v>
      </c>
      <c r="R15" s="197">
        <v>13.99892</v>
      </c>
      <c r="S15" s="197">
        <v>14.122629999999999</v>
      </c>
      <c r="T15" s="197">
        <v>14.22092</v>
      </c>
      <c r="U15" s="197">
        <v>14.362590000000001</v>
      </c>
      <c r="V15" s="197">
        <v>14.529629999999999</v>
      </c>
      <c r="W15" s="197">
        <v>14.890409999999999</v>
      </c>
      <c r="X15" s="97">
        <v>15.2409</v>
      </c>
    </row>
    <row r="16" spans="1:24" ht="15.75">
      <c r="A16" s="116">
        <v>33968</v>
      </c>
      <c r="B16" s="117">
        <v>1759.44</v>
      </c>
      <c r="C16" s="122">
        <f t="shared" ref="C16:C41" si="1">LN(B16/B15)</f>
        <v>0.20630067415310543</v>
      </c>
      <c r="D16" s="118">
        <f t="shared" si="0"/>
        <v>17.060369999999999</v>
      </c>
      <c r="E16" s="122">
        <f t="shared" ref="E16:E41" si="2">LN(D16/D15)</f>
        <v>0.11277562635485991</v>
      </c>
      <c r="F16" s="123">
        <f t="shared" ref="F16:F41" si="3">(C16-E16)/(1+E16)</f>
        <v>8.4046635802589684E-2</v>
      </c>
      <c r="G16" s="122">
        <f t="shared" ref="G16:G41" si="4">(B16/B15)-1</f>
        <v>0.22912271387254979</v>
      </c>
      <c r="H16" s="124">
        <f t="shared" ref="H16:H41" si="5">(D16/D15)-1</f>
        <v>0.11938074523158071</v>
      </c>
      <c r="I16" s="125">
        <f t="shared" ref="I16:I41" si="6">(G16-H16)/(1+H16)</f>
        <v>9.8038106433808045E-2</v>
      </c>
      <c r="J16" s="126"/>
      <c r="K16" s="126"/>
      <c r="L16" s="95">
        <v>1992</v>
      </c>
      <c r="M16" s="95">
        <v>15.517899999999999</v>
      </c>
      <c r="N16" s="95">
        <v>15.70176</v>
      </c>
      <c r="O16" s="95">
        <v>15.861560000000001</v>
      </c>
      <c r="P16" s="95">
        <v>16.002949999999998</v>
      </c>
      <c r="Q16" s="197">
        <v>16.108470000000001</v>
      </c>
      <c r="R16" s="197">
        <v>16.217490000000002</v>
      </c>
      <c r="S16" s="197">
        <v>16.319890000000001</v>
      </c>
      <c r="T16" s="197">
        <v>16.42015</v>
      </c>
      <c r="U16" s="197">
        <v>16.562989999999999</v>
      </c>
      <c r="V16" s="197">
        <v>16.68225</v>
      </c>
      <c r="W16" s="197">
        <v>16.82086</v>
      </c>
      <c r="X16" s="97">
        <v>17.060369999999999</v>
      </c>
    </row>
    <row r="17" spans="1:24" ht="15.75">
      <c r="A17" s="116">
        <v>34333</v>
      </c>
      <c r="B17" s="117">
        <v>2602.63</v>
      </c>
      <c r="C17" s="122">
        <f t="shared" si="1"/>
        <v>0.39152689562738541</v>
      </c>
      <c r="D17" s="118">
        <f t="shared" si="0"/>
        <v>18.426770000000001</v>
      </c>
      <c r="E17" s="122">
        <f t="shared" si="2"/>
        <v>7.7046268602556839E-2</v>
      </c>
      <c r="F17" s="123">
        <f t="shared" si="3"/>
        <v>0.29198432434370725</v>
      </c>
      <c r="G17" s="122">
        <f t="shared" si="4"/>
        <v>0.47923771199927256</v>
      </c>
      <c r="H17" s="124">
        <f t="shared" si="5"/>
        <v>8.0092049586263592E-2</v>
      </c>
      <c r="I17" s="125">
        <f t="shared" si="6"/>
        <v>0.36954782008246828</v>
      </c>
      <c r="J17" s="126"/>
      <c r="K17" s="126"/>
      <c r="L17" s="95">
        <v>1993</v>
      </c>
      <c r="M17" s="95">
        <v>17.274370000000001</v>
      </c>
      <c r="N17" s="95">
        <v>17.415500000000002</v>
      </c>
      <c r="O17" s="95">
        <v>17.516999999999999</v>
      </c>
      <c r="P17" s="95">
        <v>17.618010000000002</v>
      </c>
      <c r="Q17" s="197">
        <v>17.718720000000001</v>
      </c>
      <c r="R17" s="197">
        <v>17.818100000000001</v>
      </c>
      <c r="S17" s="197">
        <v>17.903729999999999</v>
      </c>
      <c r="T17" s="197">
        <v>17.999549999999999</v>
      </c>
      <c r="U17" s="197">
        <v>18.132860000000001</v>
      </c>
      <c r="V17" s="197">
        <v>18.20702</v>
      </c>
      <c r="W17" s="197">
        <v>18.287330000000001</v>
      </c>
      <c r="X17" s="97">
        <v>18.426770000000001</v>
      </c>
    </row>
    <row r="18" spans="1:24" ht="15.75">
      <c r="A18" s="116">
        <v>34698</v>
      </c>
      <c r="B18" s="117">
        <v>2375.66</v>
      </c>
      <c r="C18" s="122">
        <f t="shared" si="1"/>
        <v>-9.1247178610832924E-2</v>
      </c>
      <c r="D18" s="118">
        <f t="shared" si="0"/>
        <v>19.726140000000001</v>
      </c>
      <c r="E18" s="122">
        <f t="shared" si="2"/>
        <v>6.8140161148353681E-2</v>
      </c>
      <c r="F18" s="123">
        <f t="shared" si="3"/>
        <v>-0.14921949904760615</v>
      </c>
      <c r="G18" s="122">
        <f t="shared" si="4"/>
        <v>-8.7207939661035239E-2</v>
      </c>
      <c r="H18" s="124">
        <f t="shared" si="5"/>
        <v>7.0515342623802102E-2</v>
      </c>
      <c r="I18" s="125">
        <f t="shared" si="6"/>
        <v>-0.14733397645498675</v>
      </c>
      <c r="J18" s="126"/>
      <c r="K18" s="126"/>
      <c r="L18" s="95">
        <v>1994</v>
      </c>
      <c r="M18" s="95">
        <v>18.56962</v>
      </c>
      <c r="N18" s="95">
        <v>18.665130000000001</v>
      </c>
      <c r="O18" s="95">
        <v>18.761099999999999</v>
      </c>
      <c r="P18" s="95">
        <v>18.852989999999998</v>
      </c>
      <c r="Q18" s="197">
        <v>18.94408</v>
      </c>
      <c r="R18" s="197">
        <v>19.038869999999999</v>
      </c>
      <c r="S18" s="197">
        <v>19.1233</v>
      </c>
      <c r="T18" s="197">
        <v>19.212440000000001</v>
      </c>
      <c r="U18" s="197">
        <v>19.349080000000001</v>
      </c>
      <c r="V18" s="197">
        <v>19.45065</v>
      </c>
      <c r="W18" s="197">
        <v>19.55463</v>
      </c>
      <c r="X18" s="97">
        <v>19.726140000000001</v>
      </c>
    </row>
    <row r="19" spans="1:24" ht="15.75">
      <c r="A19" s="116">
        <v>35062</v>
      </c>
      <c r="B19" s="117">
        <v>2778.47</v>
      </c>
      <c r="C19" s="122">
        <f t="shared" si="1"/>
        <v>0.15662512286896266</v>
      </c>
      <c r="D19" s="118">
        <f t="shared" si="0"/>
        <v>29.977049999999998</v>
      </c>
      <c r="E19" s="122">
        <f t="shared" si="2"/>
        <v>0.41848742916164117</v>
      </c>
      <c r="F19" s="123">
        <f t="shared" si="3"/>
        <v>-0.18460671621703773</v>
      </c>
      <c r="G19" s="122">
        <f t="shared" si="4"/>
        <v>0.16955709150299292</v>
      </c>
      <c r="H19" s="124">
        <f t="shared" si="5"/>
        <v>0.51966122110052937</v>
      </c>
      <c r="I19" s="125">
        <f t="shared" si="6"/>
        <v>-0.23038301217161625</v>
      </c>
      <c r="J19" s="126"/>
      <c r="K19" s="126"/>
      <c r="L19" s="95">
        <v>1995</v>
      </c>
      <c r="M19" s="95">
        <v>20.468620000000001</v>
      </c>
      <c r="N19" s="95">
        <v>21.336130000000001</v>
      </c>
      <c r="O19" s="95">
        <v>22.593920000000001</v>
      </c>
      <c r="P19" s="95">
        <v>24.394279999999998</v>
      </c>
      <c r="Q19" s="197">
        <v>25.41386</v>
      </c>
      <c r="R19" s="197">
        <v>26.22043</v>
      </c>
      <c r="S19" s="197">
        <v>26.754960000000001</v>
      </c>
      <c r="T19" s="197">
        <v>27.19875</v>
      </c>
      <c r="U19" s="197">
        <v>27.76136</v>
      </c>
      <c r="V19" s="197">
        <v>28.33257</v>
      </c>
      <c r="W19" s="197">
        <v>29.031210000000002</v>
      </c>
      <c r="X19" s="97">
        <v>29.977049999999998</v>
      </c>
    </row>
    <row r="20" spans="1:24" ht="15.75">
      <c r="A20" s="116">
        <v>35430</v>
      </c>
      <c r="B20" s="117">
        <v>3361.03</v>
      </c>
      <c r="C20" s="122">
        <f t="shared" si="1"/>
        <v>0.19034705813122041</v>
      </c>
      <c r="D20" s="118">
        <f t="shared" si="0"/>
        <v>38.282130000000002</v>
      </c>
      <c r="E20" s="122">
        <f t="shared" si="2"/>
        <v>0.24455111876965116</v>
      </c>
      <c r="F20" s="123">
        <f t="shared" si="3"/>
        <v>-4.3553101050615148E-2</v>
      </c>
      <c r="G20" s="122">
        <f t="shared" si="4"/>
        <v>0.20966935039788104</v>
      </c>
      <c r="H20" s="124">
        <f t="shared" si="5"/>
        <v>0.27704794167538171</v>
      </c>
      <c r="I20" s="125">
        <f t="shared" si="6"/>
        <v>-5.2761207374176972E-2</v>
      </c>
      <c r="J20" s="126"/>
      <c r="K20" s="126"/>
      <c r="L20" s="95">
        <v>1996</v>
      </c>
      <c r="M20" s="95">
        <v>31.0547</v>
      </c>
      <c r="N20" s="95">
        <v>31.779509999999998</v>
      </c>
      <c r="O20" s="95">
        <v>32.479100000000003</v>
      </c>
      <c r="P20" s="95">
        <v>33.402389999999997</v>
      </c>
      <c r="Q20" s="199">
        <v>34.011240000000001</v>
      </c>
      <c r="R20" s="199">
        <v>34.565060000000003</v>
      </c>
      <c r="S20" s="199">
        <v>35.056420000000003</v>
      </c>
      <c r="T20" s="199">
        <v>35.522359999999999</v>
      </c>
      <c r="U20" s="199">
        <v>36.090330000000002</v>
      </c>
      <c r="V20" s="199">
        <v>36.540799999999997</v>
      </c>
      <c r="W20" s="199">
        <v>37.094430000000003</v>
      </c>
      <c r="X20" s="97">
        <v>38.282130000000002</v>
      </c>
    </row>
    <row r="21" spans="1:24" ht="15.75">
      <c r="A21" s="116">
        <v>35795</v>
      </c>
      <c r="B21" s="117">
        <v>5229.3500000000004</v>
      </c>
      <c r="C21" s="122">
        <f t="shared" si="1"/>
        <v>0.44203951275223102</v>
      </c>
      <c r="D21" s="118">
        <f t="shared" si="0"/>
        <v>44.299509999999998</v>
      </c>
      <c r="E21" s="122">
        <f t="shared" si="2"/>
        <v>0.14599040837184746</v>
      </c>
      <c r="F21" s="123">
        <f t="shared" si="3"/>
        <v>0.25833471398856811</v>
      </c>
      <c r="G21" s="122">
        <f t="shared" si="4"/>
        <v>0.55587721621050701</v>
      </c>
      <c r="H21" s="124">
        <f t="shared" si="5"/>
        <v>0.15718508870849135</v>
      </c>
      <c r="I21" s="125">
        <f t="shared" si="6"/>
        <v>0.34453617782699492</v>
      </c>
      <c r="J21" s="126"/>
      <c r="K21" s="126"/>
      <c r="L21" s="95">
        <v>1997</v>
      </c>
      <c r="M21" s="95">
        <v>39.266559999999998</v>
      </c>
      <c r="N21" s="95">
        <v>39.926409999999997</v>
      </c>
      <c r="O21" s="95">
        <v>40.423299999999998</v>
      </c>
      <c r="P21" s="95">
        <v>40.860019999999999</v>
      </c>
      <c r="Q21" s="95">
        <v>41.232930000000003</v>
      </c>
      <c r="R21" s="95">
        <v>41.598770000000002</v>
      </c>
      <c r="S21" s="95">
        <v>41.961179999999999</v>
      </c>
      <c r="T21" s="95">
        <v>42.33428</v>
      </c>
      <c r="U21" s="95">
        <v>42.861550000000001</v>
      </c>
      <c r="V21" s="95">
        <v>43.204079999999998</v>
      </c>
      <c r="W21" s="99">
        <v>43.68741</v>
      </c>
      <c r="X21" s="97">
        <v>44.299509999999998</v>
      </c>
    </row>
    <row r="22" spans="1:24" ht="15.75">
      <c r="A22" s="116">
        <v>36160</v>
      </c>
      <c r="B22" s="117">
        <v>3959.66</v>
      </c>
      <c r="C22" s="122">
        <f t="shared" si="1"/>
        <v>-0.27812882437579889</v>
      </c>
      <c r="D22" s="118">
        <f t="shared" si="0"/>
        <v>52.54327</v>
      </c>
      <c r="E22" s="122">
        <f t="shared" si="2"/>
        <v>0.17066340457346832</v>
      </c>
      <c r="F22" s="123">
        <f t="shared" si="3"/>
        <v>-0.38336572852278133</v>
      </c>
      <c r="G22" s="122">
        <f t="shared" si="4"/>
        <v>-0.24280073049231743</v>
      </c>
      <c r="H22" s="124">
        <f t="shared" si="5"/>
        <v>0.18609144886704176</v>
      </c>
      <c r="I22" s="125">
        <f t="shared" si="6"/>
        <v>-0.36160127431071049</v>
      </c>
      <c r="J22" s="126"/>
      <c r="K22" s="126"/>
      <c r="L22" s="95">
        <v>1998</v>
      </c>
      <c r="M22" s="95">
        <v>45.263300000000001</v>
      </c>
      <c r="N22" s="95">
        <v>46.05574</v>
      </c>
      <c r="O22" s="95">
        <v>46.595230000000001</v>
      </c>
      <c r="P22" s="95">
        <v>47.031190000000002</v>
      </c>
      <c r="Q22" s="95">
        <v>47.405819999999999</v>
      </c>
      <c r="R22" s="95">
        <v>47.966140000000003</v>
      </c>
      <c r="S22" s="95">
        <v>48.428649999999998</v>
      </c>
      <c r="T22" s="95">
        <v>48.894210000000001</v>
      </c>
      <c r="U22" s="95">
        <v>49.687220000000003</v>
      </c>
      <c r="V22" s="95">
        <v>50.39922</v>
      </c>
      <c r="W22" s="99">
        <v>51.291759999999996</v>
      </c>
      <c r="X22" s="97">
        <v>52.54327</v>
      </c>
    </row>
    <row r="23" spans="1:24" ht="15.75">
      <c r="A23" s="116">
        <v>36524</v>
      </c>
      <c r="B23" s="117">
        <v>7129.88</v>
      </c>
      <c r="C23" s="122">
        <f t="shared" si="1"/>
        <v>0.58813624099557227</v>
      </c>
      <c r="D23" s="118">
        <f t="shared" si="0"/>
        <v>59.015889999999999</v>
      </c>
      <c r="E23" s="122">
        <f t="shared" si="2"/>
        <v>0.11616970906364493</v>
      </c>
      <c r="F23" s="123">
        <f t="shared" si="3"/>
        <v>0.42284477718702851</v>
      </c>
      <c r="G23" s="122">
        <f t="shared" si="4"/>
        <v>0.80062934696413346</v>
      </c>
      <c r="H23" s="124">
        <f t="shared" si="5"/>
        <v>0.12318647088390189</v>
      </c>
      <c r="I23" s="125">
        <f t="shared" si="6"/>
        <v>0.60314372870527166</v>
      </c>
      <c r="J23" s="126"/>
      <c r="K23" s="126"/>
      <c r="L23" s="95">
        <v>1999</v>
      </c>
      <c r="M23" s="95">
        <v>53.87012</v>
      </c>
      <c r="N23" s="95">
        <v>54.594079999999998</v>
      </c>
      <c r="O23" s="95">
        <v>55.101289999999999</v>
      </c>
      <c r="P23" s="95">
        <v>55.606969999999997</v>
      </c>
      <c r="Q23" s="95">
        <v>55.941490000000002</v>
      </c>
      <c r="R23" s="95">
        <v>56.309049999999999</v>
      </c>
      <c r="S23" s="95">
        <v>56.681190000000001</v>
      </c>
      <c r="T23" s="95">
        <v>57.000230000000002</v>
      </c>
      <c r="U23" s="95">
        <v>57.551000000000002</v>
      </c>
      <c r="V23" s="95">
        <v>57.915500000000002</v>
      </c>
      <c r="W23" s="99">
        <v>58.430549999999997</v>
      </c>
      <c r="X23" s="97">
        <v>59.015889999999999</v>
      </c>
    </row>
    <row r="24" spans="1:24" ht="15.75">
      <c r="A24" s="116">
        <v>36889</v>
      </c>
      <c r="B24" s="117">
        <v>5652.19</v>
      </c>
      <c r="C24" s="122">
        <f t="shared" si="1"/>
        <v>-0.23225132331381493</v>
      </c>
      <c r="D24" s="118">
        <f t="shared" si="0"/>
        <v>64.303309999999996</v>
      </c>
      <c r="E24" s="122">
        <f t="shared" si="2"/>
        <v>8.5804377689161757E-2</v>
      </c>
      <c r="F24" s="123">
        <f t="shared" si="3"/>
        <v>-0.29292173391294613</v>
      </c>
      <c r="G24" s="122">
        <f t="shared" si="4"/>
        <v>-0.20725313750021046</v>
      </c>
      <c r="H24" s="124">
        <f t="shared" si="5"/>
        <v>8.959315872386231E-2</v>
      </c>
      <c r="I24" s="125">
        <f t="shared" si="6"/>
        <v>-0.27243773866177795</v>
      </c>
      <c r="J24" s="126"/>
      <c r="K24" s="126"/>
      <c r="L24" s="95">
        <v>2000</v>
      </c>
      <c r="M24" s="95">
        <v>59.808329999999998</v>
      </c>
      <c r="N24" s="95">
        <v>60.338839999999998</v>
      </c>
      <c r="O24" s="95">
        <v>60.673360000000002</v>
      </c>
      <c r="P24" s="95">
        <v>61.018569999999997</v>
      </c>
      <c r="Q24" s="95">
        <v>61.246670000000002</v>
      </c>
      <c r="R24" s="95">
        <v>61.609450000000002</v>
      </c>
      <c r="S24" s="95">
        <v>61.849780000000003</v>
      </c>
      <c r="T24" s="95">
        <v>62.189639999999997</v>
      </c>
      <c r="U24" s="95">
        <v>62.643929999999997</v>
      </c>
      <c r="V24" s="95">
        <v>63.075299999999999</v>
      </c>
      <c r="W24" s="99">
        <v>63.614609999999999</v>
      </c>
      <c r="X24" s="97">
        <v>64.303309999999996</v>
      </c>
    </row>
    <row r="25" spans="1:24" ht="15.75">
      <c r="A25" s="116">
        <v>37256</v>
      </c>
      <c r="B25" s="117">
        <v>6372.28</v>
      </c>
      <c r="C25" s="122">
        <f t="shared" si="1"/>
        <v>0.11991425265347329</v>
      </c>
      <c r="D25" s="118">
        <f t="shared" si="0"/>
        <v>67.134900000000002</v>
      </c>
      <c r="E25" s="122">
        <f t="shared" si="2"/>
        <v>4.3092920619441755E-2</v>
      </c>
      <c r="F25" s="123">
        <f t="shared" si="3"/>
        <v>7.3647640124343966E-2</v>
      </c>
      <c r="G25" s="122">
        <f t="shared" si="4"/>
        <v>0.12740017586103791</v>
      </c>
      <c r="H25" s="124">
        <f t="shared" si="5"/>
        <v>4.4034902713406376E-2</v>
      </c>
      <c r="I25" s="125">
        <f t="shared" si="6"/>
        <v>7.9849124709306565E-2</v>
      </c>
      <c r="J25" s="126"/>
      <c r="K25" s="126"/>
      <c r="L25" s="95">
        <v>2001</v>
      </c>
      <c r="M25" s="95">
        <v>64.659790000000001</v>
      </c>
      <c r="N25" s="95">
        <v>64.616990000000001</v>
      </c>
      <c r="O25" s="95">
        <v>65.026390000000006</v>
      </c>
      <c r="P25" s="95">
        <v>65.354410000000001</v>
      </c>
      <c r="Q25" s="95">
        <v>65.504379999999998</v>
      </c>
      <c r="R25" s="95">
        <v>65.659310000000005</v>
      </c>
      <c r="S25" s="95">
        <v>65.488709999999998</v>
      </c>
      <c r="T25" s="95">
        <v>65.876710000000003</v>
      </c>
      <c r="U25" s="95">
        <v>66.489949999999993</v>
      </c>
      <c r="V25" s="95">
        <v>66.790459999999996</v>
      </c>
      <c r="W25" s="99">
        <v>67.042060000000006</v>
      </c>
      <c r="X25" s="97">
        <v>67.134900000000002</v>
      </c>
    </row>
    <row r="26" spans="1:24" ht="15.75">
      <c r="A26" s="116">
        <v>37621</v>
      </c>
      <c r="B26" s="117">
        <v>6127.09</v>
      </c>
      <c r="C26" s="122">
        <f t="shared" si="1"/>
        <v>-3.9237410612951398E-2</v>
      </c>
      <c r="D26" s="118">
        <f t="shared" si="0"/>
        <v>70.961910000000003</v>
      </c>
      <c r="E26" s="122">
        <f t="shared" si="2"/>
        <v>5.543922622424409E-2</v>
      </c>
      <c r="F26" s="123">
        <f t="shared" si="3"/>
        <v>-8.970354188548986E-2</v>
      </c>
      <c r="G26" s="122">
        <f t="shared" si="4"/>
        <v>-3.8477593577181057E-2</v>
      </c>
      <c r="H26" s="124">
        <f t="shared" si="5"/>
        <v>5.7004776949098002E-2</v>
      </c>
      <c r="I26" s="125">
        <f t="shared" si="6"/>
        <v>-9.0332960274669777E-2</v>
      </c>
      <c r="J26" s="126"/>
      <c r="K26" s="126"/>
      <c r="L26" s="95">
        <v>2002</v>
      </c>
      <c r="M26" s="95">
        <v>67.754639999999995</v>
      </c>
      <c r="N26" s="95">
        <v>67.711079999999995</v>
      </c>
      <c r="O26" s="95">
        <v>68.057429999999997</v>
      </c>
      <c r="P26" s="95">
        <v>68.429199999999994</v>
      </c>
      <c r="Q26" s="95">
        <v>68.567890000000006</v>
      </c>
      <c r="R26" s="95">
        <v>68.902209999999997</v>
      </c>
      <c r="S26" s="95">
        <v>69.100009999999997</v>
      </c>
      <c r="T26" s="95">
        <v>69.362750000000005</v>
      </c>
      <c r="U26" s="95">
        <v>69.779949999999999</v>
      </c>
      <c r="V26" s="95">
        <v>70.087509999999995</v>
      </c>
      <c r="W26" s="99">
        <v>70.654359999999997</v>
      </c>
      <c r="X26" s="97">
        <v>70.961910000000003</v>
      </c>
    </row>
    <row r="27" spans="1:24" ht="15.75">
      <c r="A27" s="116">
        <v>37986</v>
      </c>
      <c r="B27" s="117">
        <v>8795.2800000000007</v>
      </c>
      <c r="C27" s="122">
        <f t="shared" si="1"/>
        <v>0.36149529123661611</v>
      </c>
      <c r="D27" s="118">
        <f t="shared" si="0"/>
        <v>73.783730000000006</v>
      </c>
      <c r="E27" s="122">
        <f t="shared" si="2"/>
        <v>3.8994992384989866E-2</v>
      </c>
      <c r="F27" s="123">
        <f t="shared" si="3"/>
        <v>0.31039639383760065</v>
      </c>
      <c r="G27" s="122">
        <f t="shared" si="4"/>
        <v>0.43547426265976186</v>
      </c>
      <c r="H27" s="124">
        <f t="shared" si="5"/>
        <v>3.9765276892913537E-2</v>
      </c>
      <c r="I27" s="125">
        <f t="shared" si="6"/>
        <v>0.38057530344668627</v>
      </c>
      <c r="J27" s="126"/>
      <c r="K27" s="126"/>
      <c r="L27" s="95">
        <v>2003</v>
      </c>
      <c r="M27" s="95">
        <v>71.248779999999996</v>
      </c>
      <c r="N27" s="95">
        <v>71.446700000000007</v>
      </c>
      <c r="O27" s="95">
        <v>71.897689999999997</v>
      </c>
      <c r="P27" s="95">
        <v>72.020439999999994</v>
      </c>
      <c r="Q27" s="95">
        <v>71.788049999999998</v>
      </c>
      <c r="R27" s="95">
        <v>71.847350000000006</v>
      </c>
      <c r="S27" s="95">
        <v>71.951480000000004</v>
      </c>
      <c r="T27" s="95">
        <v>72.167320000000004</v>
      </c>
      <c r="U27" s="95">
        <v>72.596940000000004</v>
      </c>
      <c r="V27" s="95">
        <v>72.863119999999995</v>
      </c>
      <c r="W27" s="99">
        <v>73.4679</v>
      </c>
      <c r="X27" s="97">
        <v>73.783730000000006</v>
      </c>
    </row>
    <row r="28" spans="1:24" ht="15.75">
      <c r="A28" s="116">
        <v>38352</v>
      </c>
      <c r="B28" s="117">
        <v>12917.88</v>
      </c>
      <c r="C28" s="122">
        <f t="shared" si="1"/>
        <v>0.38439718425008934</v>
      </c>
      <c r="D28" s="118">
        <f t="shared" si="0"/>
        <v>77.613730000000004</v>
      </c>
      <c r="E28" s="122">
        <f t="shared" si="2"/>
        <v>5.0606097931282103E-2</v>
      </c>
      <c r="F28" s="123">
        <f t="shared" si="3"/>
        <v>0.31771287733439346</v>
      </c>
      <c r="G28" s="122">
        <f t="shared" si="4"/>
        <v>0.4687286817474825</v>
      </c>
      <c r="H28" s="124">
        <f t="shared" si="5"/>
        <v>5.1908462746461881E-2</v>
      </c>
      <c r="I28" s="125">
        <f t="shared" si="6"/>
        <v>0.39625141707932571</v>
      </c>
      <c r="J28" s="126"/>
      <c r="K28" s="126"/>
      <c r="L28" s="95">
        <v>2004</v>
      </c>
      <c r="M28" s="95">
        <v>74.242310000000003</v>
      </c>
      <c r="N28" s="95">
        <v>74.686409999999995</v>
      </c>
      <c r="O28" s="95">
        <v>74.939490000000006</v>
      </c>
      <c r="P28" s="95">
        <v>75.052580000000006</v>
      </c>
      <c r="Q28" s="95">
        <v>74.864320000000006</v>
      </c>
      <c r="R28" s="95">
        <v>74.984309999999994</v>
      </c>
      <c r="S28" s="95">
        <v>75.180850000000007</v>
      </c>
      <c r="T28" s="95">
        <v>75.644940000000005</v>
      </c>
      <c r="U28" s="95">
        <v>76.270399999999995</v>
      </c>
      <c r="V28" s="95">
        <v>76.798630000000003</v>
      </c>
      <c r="W28" s="99">
        <v>77.453749999999999</v>
      </c>
      <c r="X28" s="97">
        <v>77.613730000000004</v>
      </c>
    </row>
    <row r="29" spans="1:24" ht="15.75">
      <c r="A29" s="116">
        <v>38716</v>
      </c>
      <c r="B29" s="117">
        <v>17802.71</v>
      </c>
      <c r="C29" s="122">
        <f t="shared" si="1"/>
        <v>0.32073829469716736</v>
      </c>
      <c r="D29" s="118">
        <f t="shared" si="0"/>
        <v>80.200400000000002</v>
      </c>
      <c r="E29" s="122">
        <f t="shared" si="2"/>
        <v>3.2784157863134725E-2</v>
      </c>
      <c r="F29" s="123">
        <f t="shared" si="3"/>
        <v>0.27881347195508838</v>
      </c>
      <c r="G29" s="122">
        <f t="shared" si="4"/>
        <v>0.37814486587582485</v>
      </c>
      <c r="H29" s="124">
        <f t="shared" si="5"/>
        <v>3.33274795580627E-2</v>
      </c>
      <c r="I29" s="125">
        <f t="shared" si="6"/>
        <v>0.33369613519349639</v>
      </c>
      <c r="J29" s="126"/>
      <c r="K29" s="126"/>
      <c r="L29" s="95">
        <v>2005</v>
      </c>
      <c r="M29" s="95">
        <v>77.616489999999999</v>
      </c>
      <c r="N29" s="95">
        <v>77.87509</v>
      </c>
      <c r="O29" s="95">
        <v>78.226089999999999</v>
      </c>
      <c r="P29" s="95">
        <v>78.504689999999997</v>
      </c>
      <c r="Q29" s="95">
        <v>78.307460000000006</v>
      </c>
      <c r="R29" s="95">
        <v>78.232299999999995</v>
      </c>
      <c r="S29" s="95">
        <v>78.538480000000007</v>
      </c>
      <c r="T29" s="95">
        <v>78.632260000000002</v>
      </c>
      <c r="U29" s="95">
        <v>78.947400000000002</v>
      </c>
      <c r="V29" s="95">
        <v>79.141180000000006</v>
      </c>
      <c r="W29" s="99">
        <v>79.71078</v>
      </c>
      <c r="X29" s="97">
        <v>80.200400000000002</v>
      </c>
    </row>
    <row r="30" spans="1:24" ht="15.75">
      <c r="A30" s="116">
        <v>39080</v>
      </c>
      <c r="B30" s="117">
        <v>26448.32</v>
      </c>
      <c r="C30" s="122">
        <f t="shared" si="1"/>
        <v>0.39584194731840128</v>
      </c>
      <c r="D30" s="118">
        <f t="shared" si="0"/>
        <v>83.451139999999995</v>
      </c>
      <c r="E30" s="122">
        <f t="shared" si="2"/>
        <v>3.9732808498107161E-2</v>
      </c>
      <c r="F30" s="123">
        <f t="shared" si="3"/>
        <v>0.34250062699732764</v>
      </c>
      <c r="G30" s="122">
        <f t="shared" si="4"/>
        <v>0.48563449047925844</v>
      </c>
      <c r="H30" s="124">
        <f t="shared" si="5"/>
        <v>4.0532715547553222E-2</v>
      </c>
      <c r="I30" s="125">
        <f t="shared" si="6"/>
        <v>0.42776336417013283</v>
      </c>
      <c r="J30" s="126"/>
      <c r="K30" s="126"/>
      <c r="L30" s="95">
        <v>2006</v>
      </c>
      <c r="M30" s="95">
        <v>80.670699999999997</v>
      </c>
      <c r="N30" s="95">
        <v>80.794139999999999</v>
      </c>
      <c r="O30" s="95">
        <v>80.895510000000002</v>
      </c>
      <c r="P30" s="95">
        <v>81.014120000000005</v>
      </c>
      <c r="Q30" s="95">
        <v>80.653459999999995</v>
      </c>
      <c r="R30" s="95">
        <v>80.723110000000005</v>
      </c>
      <c r="S30" s="95">
        <v>80.944469999999995</v>
      </c>
      <c r="T30" s="95">
        <v>81.357529999999997</v>
      </c>
      <c r="U30" s="95">
        <v>82.178839999999994</v>
      </c>
      <c r="V30" s="95">
        <v>82.538120000000006</v>
      </c>
      <c r="W30" s="99">
        <v>82.971180000000004</v>
      </c>
      <c r="X30" s="97">
        <v>83.451139999999995</v>
      </c>
    </row>
    <row r="31" spans="1:24" ht="15.75">
      <c r="A31" s="116">
        <v>39447</v>
      </c>
      <c r="B31" s="117">
        <v>29536.83</v>
      </c>
      <c r="C31" s="122">
        <f t="shared" si="1"/>
        <v>0.11044531900669133</v>
      </c>
      <c r="D31" s="118">
        <f t="shared" si="0"/>
        <v>86.588099999999997</v>
      </c>
      <c r="E31" s="122">
        <f t="shared" si="2"/>
        <v>3.6901081842074308E-2</v>
      </c>
      <c r="F31" s="123">
        <f t="shared" si="3"/>
        <v>7.0926955765119176E-2</v>
      </c>
      <c r="G31" s="122">
        <f t="shared" si="4"/>
        <v>0.1167752810008349</v>
      </c>
      <c r="H31" s="124">
        <f t="shared" si="5"/>
        <v>3.7590379232686377E-2</v>
      </c>
      <c r="I31" s="125">
        <f t="shared" si="6"/>
        <v>7.6316148793425534E-2</v>
      </c>
      <c r="J31" s="126"/>
      <c r="K31" s="126"/>
      <c r="L31" s="95">
        <v>2007</v>
      </c>
      <c r="M31" s="95">
        <v>83.882130000000004</v>
      </c>
      <c r="N31" s="95">
        <v>84.116600000000005</v>
      </c>
      <c r="O31" s="95">
        <v>84.298649999999995</v>
      </c>
      <c r="P31" s="95">
        <v>84.248310000000004</v>
      </c>
      <c r="Q31" s="95">
        <v>83.837310000000002</v>
      </c>
      <c r="R31" s="95">
        <v>83.937989999999999</v>
      </c>
      <c r="S31" s="95">
        <v>84.294510000000002</v>
      </c>
      <c r="T31" s="95">
        <v>84.637929999999997</v>
      </c>
      <c r="U31" s="95">
        <v>85.295109999999994</v>
      </c>
      <c r="V31" s="95">
        <v>85.627499999999998</v>
      </c>
      <c r="W31" s="99">
        <v>86.231579999999994</v>
      </c>
      <c r="X31" s="97">
        <v>86.588099999999997</v>
      </c>
    </row>
    <row r="32" spans="1:24" ht="15.75">
      <c r="A32" s="116">
        <v>39813</v>
      </c>
      <c r="B32" s="117">
        <v>22380.32</v>
      </c>
      <c r="C32" s="122">
        <f t="shared" si="1"/>
        <v>-0.27745595796337263</v>
      </c>
      <c r="D32" s="118">
        <f t="shared" si="0"/>
        <v>92.240700000000004</v>
      </c>
      <c r="E32" s="122">
        <f t="shared" si="2"/>
        <v>6.3239072099148988E-2</v>
      </c>
      <c r="F32" s="123">
        <f t="shared" si="3"/>
        <v>-0.32043125483517898</v>
      </c>
      <c r="G32" s="122">
        <f t="shared" si="4"/>
        <v>-0.24229106508721487</v>
      </c>
      <c r="H32" s="124">
        <f t="shared" si="5"/>
        <v>6.5281487871890143E-2</v>
      </c>
      <c r="I32" s="125">
        <f t="shared" si="6"/>
        <v>-0.28872420713284136</v>
      </c>
      <c r="J32" s="126"/>
      <c r="K32" s="126"/>
      <c r="L32" s="95">
        <v>2008</v>
      </c>
      <c r="M32" s="95">
        <v>86.989440000000002</v>
      </c>
      <c r="N32" s="95">
        <v>87.248040000000003</v>
      </c>
      <c r="O32" s="95">
        <v>87.880399999999995</v>
      </c>
      <c r="P32" s="95">
        <v>88.080380000000005</v>
      </c>
      <c r="Q32" s="95">
        <v>87.985219999999998</v>
      </c>
      <c r="R32" s="95">
        <v>88.349320000000006</v>
      </c>
      <c r="S32" s="95">
        <v>88.84169</v>
      </c>
      <c r="T32" s="95">
        <v>89.354749999999996</v>
      </c>
      <c r="U32" s="95">
        <v>89.963660000000004</v>
      </c>
      <c r="V32" s="95">
        <v>90.576710000000006</v>
      </c>
      <c r="W32" s="99">
        <v>91.606269999999995</v>
      </c>
      <c r="X32" s="97">
        <v>92.240700000000004</v>
      </c>
    </row>
    <row r="33" spans="1:24" ht="15.75">
      <c r="A33" s="116">
        <v>40178</v>
      </c>
      <c r="B33" s="117">
        <v>32120.47</v>
      </c>
      <c r="C33" s="122">
        <f t="shared" si="1"/>
        <v>0.36131152033680819</v>
      </c>
      <c r="D33" s="118">
        <f t="shared" si="0"/>
        <v>95.536950000000004</v>
      </c>
      <c r="E33" s="122">
        <f t="shared" si="2"/>
        <v>3.511161882015771E-2</v>
      </c>
      <c r="F33" s="123">
        <f t="shared" si="3"/>
        <v>0.31513500146820889</v>
      </c>
      <c r="G33" s="122">
        <f t="shared" si="4"/>
        <v>0.43521048850061139</v>
      </c>
      <c r="H33" s="124">
        <f t="shared" si="5"/>
        <v>3.5735309901160806E-2</v>
      </c>
      <c r="I33" s="125">
        <f t="shared" si="6"/>
        <v>0.3856923431890838</v>
      </c>
      <c r="J33" s="126"/>
      <c r="K33" s="126"/>
      <c r="L33" s="95">
        <v>2009</v>
      </c>
      <c r="M33" s="95">
        <v>92.454470000000001</v>
      </c>
      <c r="N33" s="95">
        <v>92.658590000000004</v>
      </c>
      <c r="O33" s="95">
        <v>93.191640000000007</v>
      </c>
      <c r="P33" s="95">
        <v>93.51782</v>
      </c>
      <c r="Q33" s="95">
        <v>93.245429999999999</v>
      </c>
      <c r="R33" s="95">
        <v>93.417140000000003</v>
      </c>
      <c r="S33" s="95">
        <v>93.671599999999998</v>
      </c>
      <c r="T33" s="95">
        <v>93.895719999999997</v>
      </c>
      <c r="U33" s="95">
        <v>94.366709999999998</v>
      </c>
      <c r="V33" s="95">
        <v>94.652199999999993</v>
      </c>
      <c r="W33" s="99">
        <v>95.143190000000004</v>
      </c>
      <c r="X33" s="97">
        <v>95.536950000000004</v>
      </c>
    </row>
    <row r="34" spans="1:24" ht="15.75">
      <c r="A34" s="116">
        <v>40543</v>
      </c>
      <c r="B34" s="117">
        <v>38550.79</v>
      </c>
      <c r="C34" s="122">
        <f t="shared" si="1"/>
        <v>0.18248307106661835</v>
      </c>
      <c r="D34" s="118">
        <f t="shared" si="0"/>
        <v>99.742090000000005</v>
      </c>
      <c r="E34" s="122">
        <f t="shared" si="2"/>
        <v>4.3074670729395435E-2</v>
      </c>
      <c r="F34" s="123">
        <f t="shared" si="3"/>
        <v>0.13365140986477811</v>
      </c>
      <c r="G34" s="122">
        <f t="shared" si="4"/>
        <v>0.20019383278015535</v>
      </c>
      <c r="H34" s="124">
        <f t="shared" si="5"/>
        <v>4.4015849365088622E-2</v>
      </c>
      <c r="I34" s="125">
        <f t="shared" si="6"/>
        <v>0.1495934985182891</v>
      </c>
      <c r="J34" s="126"/>
      <c r="K34" s="126"/>
      <c r="L34" s="95">
        <v>2010</v>
      </c>
      <c r="M34" s="95">
        <v>96.575479999999999</v>
      </c>
      <c r="N34" s="95">
        <v>97.134050000000002</v>
      </c>
      <c r="O34" s="95">
        <v>97.823639999999997</v>
      </c>
      <c r="P34" s="95">
        <v>97.511949999999999</v>
      </c>
      <c r="Q34" s="95">
        <v>96.89752</v>
      </c>
      <c r="R34" s="95">
        <v>96.867180000000005</v>
      </c>
      <c r="S34" s="95">
        <v>97.077500000000001</v>
      </c>
      <c r="T34" s="95">
        <v>97.347130000000007</v>
      </c>
      <c r="U34" s="95">
        <v>97.857429999999994</v>
      </c>
      <c r="V34" s="95">
        <v>98.461519999999993</v>
      </c>
      <c r="W34" s="99">
        <v>99.250410000000002</v>
      </c>
      <c r="X34" s="97">
        <v>99.742090000000005</v>
      </c>
    </row>
    <row r="35" spans="1:24" ht="15.75">
      <c r="A35" s="116">
        <v>40907</v>
      </c>
      <c r="B35" s="117">
        <v>37077.519999999997</v>
      </c>
      <c r="C35" s="122">
        <f t="shared" si="1"/>
        <v>-3.8965736621241108E-2</v>
      </c>
      <c r="D35" s="118">
        <f t="shared" si="0"/>
        <v>103.551</v>
      </c>
      <c r="E35" s="122">
        <f t="shared" si="2"/>
        <v>3.7476490585325435E-2</v>
      </c>
      <c r="F35" s="123">
        <f t="shared" si="3"/>
        <v>-7.3680924724799521E-2</v>
      </c>
      <c r="G35" s="122">
        <f t="shared" si="4"/>
        <v>-3.8216337460270089E-2</v>
      </c>
      <c r="H35" s="124">
        <f t="shared" si="5"/>
        <v>3.8187589612369344E-2</v>
      </c>
      <c r="I35" s="125">
        <f t="shared" si="6"/>
        <v>-7.3593566169642383E-2</v>
      </c>
      <c r="J35" s="126"/>
      <c r="K35" s="126"/>
      <c r="L35" s="95">
        <v>2011</v>
      </c>
      <c r="M35" s="95">
        <v>100.22799999999999</v>
      </c>
      <c r="N35" s="95">
        <v>100.604</v>
      </c>
      <c r="O35" s="95">
        <v>100.797</v>
      </c>
      <c r="P35" s="95">
        <v>100.789</v>
      </c>
      <c r="Q35" s="198"/>
      <c r="R35" s="198"/>
      <c r="S35" s="198"/>
      <c r="T35" s="198"/>
      <c r="U35" s="198"/>
      <c r="V35" s="198"/>
      <c r="W35" s="201"/>
      <c r="X35" s="98">
        <v>103.551</v>
      </c>
    </row>
    <row r="36" spans="1:24" ht="15.75">
      <c r="A36" s="116">
        <v>41274</v>
      </c>
      <c r="B36" s="117">
        <v>43705.83</v>
      </c>
      <c r="C36" s="122">
        <f t="shared" si="1"/>
        <v>0.164470646769729</v>
      </c>
      <c r="D36" s="118">
        <f t="shared" si="0"/>
        <v>107.246</v>
      </c>
      <c r="E36" s="122">
        <f t="shared" si="2"/>
        <v>3.5061016109903718E-2</v>
      </c>
      <c r="F36" s="123">
        <f t="shared" si="3"/>
        <v>0.12502608894129624</v>
      </c>
      <c r="G36" s="122">
        <f t="shared" si="4"/>
        <v>0.17876896836681655</v>
      </c>
      <c r="H36" s="124">
        <f t="shared" si="5"/>
        <v>3.5682900213421354E-2</v>
      </c>
      <c r="I36" s="125">
        <f t="shared" si="6"/>
        <v>0.13815625238565751</v>
      </c>
      <c r="J36" s="126"/>
      <c r="K36" s="126"/>
      <c r="L36" s="95">
        <v>2012</v>
      </c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200"/>
      <c r="X36" s="97">
        <v>107.246</v>
      </c>
    </row>
    <row r="37" spans="1:24" ht="15.75">
      <c r="A37" s="116">
        <v>41639</v>
      </c>
      <c r="B37" s="117">
        <v>42727.09</v>
      </c>
      <c r="C37" s="122">
        <f t="shared" si="1"/>
        <v>-2.2648357513413403E-2</v>
      </c>
      <c r="D37" s="118">
        <f t="shared" si="0"/>
        <v>111.508</v>
      </c>
      <c r="E37" s="122">
        <f t="shared" si="2"/>
        <v>3.8971076129953715E-2</v>
      </c>
      <c r="F37" s="123">
        <f t="shared" si="3"/>
        <v>-5.9308131919217938E-2</v>
      </c>
      <c r="G37" s="122">
        <f t="shared" si="4"/>
        <v>-2.239380878935382E-2</v>
      </c>
      <c r="H37" s="124">
        <f t="shared" si="5"/>
        <v>3.9740409898737505E-2</v>
      </c>
      <c r="I37" s="125">
        <f t="shared" si="6"/>
        <v>-5.975935733241599E-2</v>
      </c>
      <c r="J37" s="126"/>
      <c r="K37" s="126"/>
      <c r="L37" s="95">
        <v>2013</v>
      </c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200"/>
      <c r="X37" s="97">
        <v>111.508</v>
      </c>
    </row>
    <row r="38" spans="1:24" ht="15.75">
      <c r="A38" s="116">
        <v>42004</v>
      </c>
      <c r="B38" s="117">
        <v>43145.66</v>
      </c>
      <c r="C38" s="122">
        <f t="shared" si="1"/>
        <v>9.7486877958725873E-3</v>
      </c>
      <c r="D38" s="118">
        <f t="shared" si="0"/>
        <v>116.059</v>
      </c>
      <c r="E38" s="122">
        <f t="shared" si="2"/>
        <v>4.0002345287089944E-2</v>
      </c>
      <c r="F38" s="123">
        <f t="shared" si="3"/>
        <v>-2.9089989679653955E-2</v>
      </c>
      <c r="G38" s="122">
        <f t="shared" si="4"/>
        <v>9.7963610440123805E-3</v>
      </c>
      <c r="H38" s="124">
        <f t="shared" si="5"/>
        <v>4.0813215195322439E-2</v>
      </c>
      <c r="I38" s="125">
        <f t="shared" si="6"/>
        <v>-2.9800596013271539E-2</v>
      </c>
      <c r="J38" s="126"/>
      <c r="K38" s="126"/>
      <c r="L38" s="95">
        <v>2014</v>
      </c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200"/>
      <c r="X38" s="97">
        <v>116.059</v>
      </c>
    </row>
    <row r="39" spans="1:24" ht="15.75">
      <c r="A39" s="116">
        <v>42369</v>
      </c>
      <c r="B39" s="117">
        <v>42977.5</v>
      </c>
      <c r="C39" s="122">
        <f t="shared" si="1"/>
        <v>-3.9051101632053124E-3</v>
      </c>
      <c r="D39" s="118">
        <f t="shared" si="0"/>
        <v>118.532</v>
      </c>
      <c r="E39" s="122">
        <f t="shared" si="2"/>
        <v>2.1084283822088809E-2</v>
      </c>
      <c r="F39" s="123">
        <f t="shared" si="3"/>
        <v>-2.4473390082701746E-2</v>
      </c>
      <c r="G39" s="122">
        <f t="shared" si="4"/>
        <v>-3.8974951362432675E-3</v>
      </c>
      <c r="H39" s="124">
        <f t="shared" si="5"/>
        <v>2.130812776260349E-2</v>
      </c>
      <c r="I39" s="125">
        <f t="shared" si="6"/>
        <v>-2.4679743765542266E-2</v>
      </c>
      <c r="J39" s="126"/>
      <c r="K39" s="126"/>
      <c r="L39" s="95">
        <v>2015</v>
      </c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200"/>
      <c r="X39" s="97">
        <v>118.532</v>
      </c>
    </row>
    <row r="40" spans="1:24" ht="15.75">
      <c r="A40" s="116">
        <v>42734</v>
      </c>
      <c r="B40" s="117">
        <v>45642.9</v>
      </c>
      <c r="C40" s="122">
        <f t="shared" si="1"/>
        <v>6.0171340795459938E-2</v>
      </c>
      <c r="D40" s="118">
        <f t="shared" si="0"/>
        <v>122.515</v>
      </c>
      <c r="E40" s="122">
        <f t="shared" si="2"/>
        <v>3.3050505153661078E-2</v>
      </c>
      <c r="F40" s="123">
        <f t="shared" si="3"/>
        <v>2.6253155587746185E-2</v>
      </c>
      <c r="G40" s="122">
        <f t="shared" si="4"/>
        <v>6.2018498051305881E-2</v>
      </c>
      <c r="H40" s="124">
        <f t="shared" si="5"/>
        <v>3.360274018830367E-2</v>
      </c>
      <c r="I40" s="125">
        <f t="shared" si="6"/>
        <v>2.7491952912030184E-2</v>
      </c>
      <c r="J40" s="126"/>
      <c r="K40" s="126"/>
      <c r="L40" s="95">
        <v>2016</v>
      </c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200"/>
      <c r="X40" s="97">
        <v>122.515</v>
      </c>
    </row>
    <row r="41" spans="1:24" ht="15.75">
      <c r="A41" s="116">
        <v>43098</v>
      </c>
      <c r="B41" s="117">
        <v>49354.42</v>
      </c>
      <c r="C41" s="122">
        <f t="shared" si="1"/>
        <v>7.8179262476246222E-2</v>
      </c>
      <c r="D41" s="118">
        <f t="shared" si="0"/>
        <v>130.81299999999999</v>
      </c>
      <c r="E41" s="122">
        <f t="shared" si="2"/>
        <v>6.5535350995496303E-2</v>
      </c>
      <c r="F41" s="123">
        <f t="shared" si="3"/>
        <v>1.1866252460734512E-2</v>
      </c>
      <c r="G41" s="122">
        <f t="shared" si="4"/>
        <v>8.1316480766997712E-2</v>
      </c>
      <c r="H41" s="124">
        <f t="shared" si="5"/>
        <v>6.7730481981798096E-2</v>
      </c>
      <c r="I41" s="125">
        <f t="shared" si="6"/>
        <v>1.2724183690984313E-2</v>
      </c>
      <c r="J41" s="126"/>
      <c r="K41" s="126"/>
      <c r="L41" s="95">
        <v>2017</v>
      </c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200"/>
      <c r="X41" s="97">
        <v>130.81299999999999</v>
      </c>
    </row>
    <row r="42" spans="1:24">
      <c r="D42" s="118">
        <f t="shared" si="0"/>
        <v>0</v>
      </c>
    </row>
    <row r="43" spans="1:24" ht="30" customHeight="1" thickBot="1">
      <c r="C43" s="127" t="s">
        <v>176</v>
      </c>
      <c r="D43" s="127"/>
      <c r="E43" s="127"/>
      <c r="F43" s="128">
        <f>AVERAGE(F15:F41)</f>
        <v>7.2875961838269596E-2</v>
      </c>
      <c r="G43" s="129"/>
    </row>
    <row r="44" spans="1:24" ht="30" customHeight="1" thickTop="1" thickBot="1">
      <c r="C44" s="130" t="s">
        <v>177</v>
      </c>
      <c r="D44" s="131"/>
      <c r="E44" s="131"/>
      <c r="F44" s="132">
        <f>AVERAGE(I15:I41)</f>
        <v>0.11512320274937377</v>
      </c>
      <c r="G44" s="133"/>
    </row>
    <row r="45" spans="1:24" ht="15.75" thickTop="1">
      <c r="C45" s="134"/>
    </row>
    <row r="51" spans="1:9">
      <c r="G51" s="202" t="s">
        <v>237</v>
      </c>
    </row>
    <row r="52" spans="1:9">
      <c r="A52" s="202" t="s">
        <v>248</v>
      </c>
    </row>
    <row r="53" spans="1:9">
      <c r="G53" s="202" t="s">
        <v>238</v>
      </c>
      <c r="H53" s="170">
        <v>7.9600000000000004E-2</v>
      </c>
      <c r="I53" s="202" t="s">
        <v>247</v>
      </c>
    </row>
    <row r="54" spans="1:9">
      <c r="G54" s="202" t="s">
        <v>239</v>
      </c>
      <c r="H54" s="170">
        <v>1.4999999999999999E-2</v>
      </c>
      <c r="I54" s="202" t="s">
        <v>246</v>
      </c>
    </row>
    <row r="55" spans="1:9">
      <c r="G55" s="202" t="s">
        <v>240</v>
      </c>
      <c r="H55" s="170">
        <f>(H53-H54)/(1+H54)</f>
        <v>6.3645320197044344E-2</v>
      </c>
    </row>
    <row r="56" spans="1:9">
      <c r="G56" s="202" t="s">
        <v>241</v>
      </c>
      <c r="H56" s="170">
        <v>0.02</v>
      </c>
      <c r="I56" s="202" t="s">
        <v>123</v>
      </c>
    </row>
    <row r="58" spans="1:9">
      <c r="G58" s="202" t="s">
        <v>242</v>
      </c>
      <c r="H58" s="134">
        <f>SUM(H55:H56)</f>
        <v>8.3645320197044348E-2</v>
      </c>
    </row>
    <row r="60" spans="1:9">
      <c r="G60" s="202" t="s">
        <v>243</v>
      </c>
      <c r="H60" s="134">
        <f>F44</f>
        <v>0.11512320274937377</v>
      </c>
    </row>
    <row r="61" spans="1:9">
      <c r="G61" s="202" t="s">
        <v>244</v>
      </c>
      <c r="H61" s="134">
        <f ca="1">RF!E43</f>
        <v>2.6964004939998894E-2</v>
      </c>
    </row>
    <row r="63" spans="1:9">
      <c r="G63" s="202" t="s">
        <v>242</v>
      </c>
      <c r="H63" s="134">
        <f>H60-H61</f>
        <v>8.8159197809374867E-2</v>
      </c>
    </row>
    <row r="65" spans="7:8">
      <c r="G65" s="202" t="s">
        <v>245</v>
      </c>
      <c r="H65" s="134">
        <f>H58-H63+H60</f>
        <v>0.11060932513704325</v>
      </c>
    </row>
  </sheetData>
  <mergeCells count="2">
    <mergeCell ref="G12:I12"/>
    <mergeCell ref="C12:F12"/>
  </mergeCells>
  <phoneticPr fontId="0" type="noConversion"/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T19"/>
  <sheetViews>
    <sheetView view="pageBreakPreview" topLeftCell="A2" zoomScale="150" zoomScaleNormal="100" zoomScaleSheetLayoutView="150" workbookViewId="0">
      <selection activeCell="C7" sqref="C7"/>
    </sheetView>
  </sheetViews>
  <sheetFormatPr defaultColWidth="11.42578125" defaultRowHeight="15"/>
  <cols>
    <col min="1" max="8" width="6.7109375" customWidth="1"/>
    <col min="9" max="9" width="7.85546875" customWidth="1"/>
    <col min="10" max="18" width="6.7109375" customWidth="1"/>
  </cols>
  <sheetData>
    <row r="1" spans="1:20" s="1" customFormat="1"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  <c r="O1" s="135"/>
      <c r="P1" s="136"/>
      <c r="Q1" s="135"/>
      <c r="R1" s="135"/>
      <c r="S1" s="135"/>
      <c r="T1" s="135"/>
    </row>
    <row r="2" spans="1:20" s="1" customFormat="1"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  <c r="O2" s="135"/>
      <c r="P2" s="136"/>
      <c r="Q2" s="135"/>
      <c r="R2" s="135"/>
      <c r="S2" s="135"/>
      <c r="T2" s="135"/>
    </row>
    <row r="3" spans="1:20" s="1" customFormat="1"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  <c r="O3" s="135"/>
      <c r="P3" s="136"/>
      <c r="Q3" s="135"/>
      <c r="R3" s="135"/>
      <c r="S3" s="135"/>
      <c r="T3" s="135"/>
    </row>
    <row r="4" spans="1:20" s="1" customFormat="1"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5"/>
      <c r="O4" s="135"/>
      <c r="P4" s="136"/>
      <c r="Q4" s="135"/>
      <c r="R4" s="135"/>
      <c r="S4" s="135"/>
      <c r="T4" s="135"/>
    </row>
    <row r="5" spans="1:20" s="1" customFormat="1" ht="15.75" thickBot="1"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8"/>
      <c r="Q5" s="137"/>
    </row>
    <row r="6" spans="1:20" s="1" customFormat="1"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5"/>
      <c r="M6" s="135"/>
      <c r="N6" s="135"/>
      <c r="O6" s="135"/>
      <c r="P6" s="136"/>
      <c r="Q6" s="135"/>
    </row>
    <row r="7" spans="1:20" s="1" customFormat="1">
      <c r="B7" s="135"/>
      <c r="C7" s="135"/>
      <c r="D7" s="135"/>
      <c r="E7" s="135"/>
      <c r="F7" s="135"/>
      <c r="G7" s="135"/>
      <c r="H7" s="135"/>
      <c r="I7" s="135"/>
      <c r="J7" s="135"/>
      <c r="K7" s="135"/>
      <c r="L7" s="135"/>
      <c r="M7" s="135"/>
      <c r="N7" s="135"/>
      <c r="O7" s="135"/>
      <c r="P7" s="136"/>
      <c r="Q7" s="135"/>
    </row>
    <row r="8" spans="1:20" s="1" customFormat="1">
      <c r="B8" s="135"/>
      <c r="C8" s="135"/>
      <c r="D8" s="135"/>
      <c r="E8" s="135"/>
      <c r="F8" s="135"/>
      <c r="G8" s="135"/>
      <c r="H8" s="135"/>
      <c r="I8" s="135"/>
      <c r="J8" s="135"/>
      <c r="K8" s="135"/>
      <c r="L8" s="135"/>
      <c r="M8" s="135"/>
      <c r="N8" s="135"/>
      <c r="O8" s="135"/>
      <c r="P8" s="136"/>
      <c r="Q8" s="135"/>
      <c r="R8" s="135"/>
      <c r="S8" s="135"/>
      <c r="T8" s="135"/>
    </row>
    <row r="9" spans="1:20" ht="22.5">
      <c r="A9" s="139" t="s">
        <v>221</v>
      </c>
    </row>
    <row r="10" spans="1:20">
      <c r="A10" s="141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140"/>
    </row>
    <row r="11" spans="1:20">
      <c r="A11" s="141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140"/>
    </row>
    <row r="12" spans="1:20" ht="24.95" customHeight="1">
      <c r="A12" s="1"/>
      <c r="B12" s="1"/>
      <c r="C12" s="1"/>
      <c r="D12" s="1"/>
      <c r="E12" s="142" t="s">
        <v>178</v>
      </c>
      <c r="F12" s="142"/>
      <c r="G12" s="142"/>
      <c r="H12" s="142"/>
      <c r="I12" s="142">
        <v>0.77</v>
      </c>
      <c r="J12" s="1"/>
      <c r="K12" s="1"/>
      <c r="L12" s="1"/>
      <c r="M12" s="1"/>
      <c r="N12" s="1"/>
      <c r="O12" s="1"/>
      <c r="P12" s="1"/>
      <c r="Q12" s="1"/>
      <c r="R12" s="1"/>
    </row>
    <row r="13" spans="1:20" ht="24.95" customHeight="1">
      <c r="A13" s="1"/>
      <c r="B13" s="1"/>
      <c r="C13" s="1"/>
      <c r="D13" s="1"/>
      <c r="E13" s="143" t="s">
        <v>179</v>
      </c>
      <c r="F13" s="143"/>
      <c r="G13" s="143"/>
      <c r="H13" s="143"/>
      <c r="I13" s="144">
        <v>6.0999999999999999E-2</v>
      </c>
      <c r="J13" s="1"/>
      <c r="K13" s="1"/>
      <c r="L13" s="1"/>
      <c r="M13" s="1"/>
      <c r="N13" s="1"/>
      <c r="O13" s="1"/>
      <c r="P13" s="1"/>
      <c r="Q13" s="1"/>
      <c r="R13" s="1"/>
    </row>
    <row r="14" spans="1:20" ht="24.95" customHeight="1">
      <c r="E14" s="145" t="s">
        <v>180</v>
      </c>
      <c r="F14" s="145"/>
      <c r="G14" s="145"/>
      <c r="H14" s="145"/>
      <c r="I14" s="146">
        <v>0.3</v>
      </c>
    </row>
    <row r="15" spans="1:20" ht="24.95" customHeight="1">
      <c r="E15" s="147" t="s">
        <v>249</v>
      </c>
      <c r="F15" s="147"/>
      <c r="G15" s="147"/>
      <c r="H15" s="147"/>
      <c r="I15" s="147">
        <f>I12/(1+((1-I14)*I13))</f>
        <v>0.73846744029922318</v>
      </c>
    </row>
    <row r="16" spans="1:20" ht="24.95" customHeight="1">
      <c r="E16" s="145" t="s">
        <v>181</v>
      </c>
      <c r="F16" s="145"/>
      <c r="G16" s="145"/>
      <c r="H16" s="145"/>
      <c r="I16" s="148">
        <f ca="1">REEXPRESIÓN!L124</f>
        <v>0.45815145546893105</v>
      </c>
    </row>
    <row r="17" spans="5:9" ht="24.95" customHeight="1">
      <c r="E17" s="149" t="s">
        <v>182</v>
      </c>
      <c r="F17" s="149"/>
      <c r="G17" s="149"/>
      <c r="H17" s="149"/>
      <c r="I17" s="16">
        <f ca="1">REEXPRESIÓN!L183</f>
        <v>0.53113821242292125</v>
      </c>
    </row>
    <row r="18" spans="5:9" ht="24.95" customHeight="1" thickBot="1">
      <c r="E18" s="150" t="s">
        <v>183</v>
      </c>
      <c r="F18" s="150"/>
      <c r="G18" s="150"/>
      <c r="H18" s="150"/>
      <c r="I18" s="150">
        <f>I15*(1+((1-I17)*I16))</f>
        <v>0.89709741728397097</v>
      </c>
    </row>
    <row r="19" spans="5:9" ht="15.75" thickTop="1"/>
  </sheetData>
  <phoneticPr fontId="0" type="noConversion"/>
  <pageMargins left="0.7" right="0.7" top="0.75" bottom="0.75" header="0.3" footer="0.3"/>
  <pageSetup scale="7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B1:L22"/>
  <sheetViews>
    <sheetView topLeftCell="E1" zoomScaleNormal="100" zoomScaleSheetLayoutView="85" workbookViewId="0">
      <selection activeCell="H17" sqref="H17"/>
    </sheetView>
  </sheetViews>
  <sheetFormatPr defaultColWidth="11.42578125" defaultRowHeight="15"/>
  <cols>
    <col min="1" max="1" width="5.28515625" customWidth="1"/>
    <col min="4" max="4" width="8.42578125" customWidth="1"/>
    <col min="5" max="5" width="14.5703125" customWidth="1"/>
    <col min="6" max="6" width="9.42578125" customWidth="1"/>
    <col min="7" max="7" width="13.5703125" bestFit="1" customWidth="1"/>
    <col min="8" max="8" width="8.85546875" customWidth="1"/>
  </cols>
  <sheetData>
    <row r="1" spans="2:12" s="1" customFormat="1">
      <c r="B1" s="135"/>
      <c r="C1" s="135"/>
      <c r="D1" s="135"/>
      <c r="E1" s="135"/>
      <c r="F1" s="136"/>
      <c r="G1" s="135"/>
      <c r="H1" s="135"/>
      <c r="I1" s="135"/>
      <c r="J1" s="135"/>
    </row>
    <row r="2" spans="2:12" s="1" customFormat="1">
      <c r="B2" s="135"/>
      <c r="C2" s="135"/>
      <c r="D2" s="135"/>
      <c r="E2" s="135"/>
      <c r="F2" s="136"/>
      <c r="G2" s="135"/>
      <c r="H2" s="135"/>
      <c r="I2" s="135"/>
      <c r="J2" s="135"/>
    </row>
    <row r="3" spans="2:12" s="1" customFormat="1">
      <c r="B3" s="135"/>
      <c r="C3" s="135"/>
      <c r="D3" s="135"/>
      <c r="E3" s="135"/>
      <c r="F3" s="136"/>
      <c r="G3" s="135"/>
      <c r="H3" s="135"/>
      <c r="I3" s="135"/>
      <c r="J3" s="135"/>
    </row>
    <row r="4" spans="2:12" s="1" customFormat="1">
      <c r="B4" s="135"/>
      <c r="C4" s="135"/>
      <c r="D4" s="135"/>
      <c r="E4" s="135"/>
      <c r="F4" s="136"/>
      <c r="G4" s="135"/>
      <c r="H4" s="135"/>
      <c r="I4" s="135"/>
      <c r="J4" s="135"/>
    </row>
    <row r="5" spans="2:12" s="1" customFormat="1" ht="15.75" thickBot="1">
      <c r="B5" s="137"/>
      <c r="C5" s="137"/>
      <c r="D5" s="137"/>
      <c r="E5" s="137"/>
      <c r="F5" s="138"/>
      <c r="G5" s="137"/>
      <c r="H5" s="137"/>
      <c r="I5" s="137"/>
      <c r="J5" s="137"/>
      <c r="K5" s="151"/>
      <c r="L5" s="151"/>
    </row>
    <row r="6" spans="2:12" s="1" customFormat="1">
      <c r="B6" s="135"/>
      <c r="C6" s="135"/>
      <c r="D6" s="135"/>
      <c r="E6" s="135"/>
      <c r="F6" s="136"/>
      <c r="G6" s="135"/>
      <c r="H6" s="135"/>
      <c r="I6" s="135"/>
      <c r="J6" s="135"/>
    </row>
    <row r="7" spans="2:12" s="1" customFormat="1">
      <c r="B7" s="135"/>
      <c r="C7" s="135"/>
      <c r="D7" s="135"/>
      <c r="E7" s="135"/>
      <c r="F7" s="136"/>
      <c r="G7" s="135"/>
      <c r="H7" s="135"/>
      <c r="I7" s="135"/>
      <c r="J7" s="135"/>
    </row>
    <row r="8" spans="2:12" ht="26.25">
      <c r="E8" s="152" t="s">
        <v>184</v>
      </c>
    </row>
    <row r="9" spans="2:12"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</row>
    <row r="10" spans="2:12" s="157" customFormat="1" ht="24.75">
      <c r="B10" s="154"/>
      <c r="C10" s="155" t="s">
        <v>128</v>
      </c>
      <c r="D10" s="155" t="s">
        <v>185</v>
      </c>
      <c r="E10" s="156" t="s">
        <v>126</v>
      </c>
      <c r="F10" s="156" t="s">
        <v>186</v>
      </c>
      <c r="G10" s="156" t="s">
        <v>187</v>
      </c>
      <c r="H10" s="156" t="s">
        <v>188</v>
      </c>
      <c r="I10" s="156" t="s">
        <v>189</v>
      </c>
      <c r="J10" s="156" t="s">
        <v>190</v>
      </c>
      <c r="K10" s="156" t="s">
        <v>191</v>
      </c>
      <c r="L10" s="154"/>
    </row>
    <row r="11" spans="2:12" s="157" customFormat="1" ht="24.75">
      <c r="B11" s="154"/>
      <c r="C11" s="155"/>
      <c r="D11" s="155"/>
      <c r="E11" s="156"/>
      <c r="F11" s="156"/>
      <c r="G11" s="156"/>
      <c r="H11" s="156"/>
      <c r="I11" s="156"/>
      <c r="J11" s="156"/>
      <c r="K11" s="156"/>
      <c r="L11" s="154"/>
    </row>
    <row r="12" spans="2:12" s="157" customFormat="1" ht="24.75">
      <c r="B12" s="154"/>
      <c r="C12" s="155"/>
      <c r="D12" s="155"/>
      <c r="E12" s="158">
        <f ca="1">RF!E43</f>
        <v>2.6964004939998894E-2</v>
      </c>
      <c r="F12" s="156" t="s">
        <v>186</v>
      </c>
      <c r="G12" s="158">
        <f ca="1">'RM MERCADO'!H65</f>
        <v>0.11060932513704325</v>
      </c>
      <c r="H12" s="156" t="s">
        <v>188</v>
      </c>
      <c r="I12" s="158">
        <f>E12</f>
        <v>2.6964004939998894E-2</v>
      </c>
      <c r="J12" s="156" t="s">
        <v>190</v>
      </c>
      <c r="K12" s="156">
        <f ca="1">beta!I18</f>
        <v>0.89709741728397097</v>
      </c>
      <c r="L12" s="154"/>
    </row>
    <row r="13" spans="2:12" s="157" customFormat="1" ht="24.75">
      <c r="B13" s="154"/>
      <c r="C13" s="155"/>
      <c r="D13" s="155"/>
      <c r="E13" s="158"/>
      <c r="F13" s="156"/>
      <c r="G13" s="158"/>
      <c r="H13" s="156"/>
      <c r="I13" s="158"/>
      <c r="J13" s="156"/>
      <c r="K13" s="156"/>
      <c r="L13" s="154"/>
    </row>
    <row r="14" spans="2:12" s="157" customFormat="1" ht="26.25" thickBot="1">
      <c r="B14" s="154"/>
      <c r="C14" s="159" t="s">
        <v>128</v>
      </c>
      <c r="D14" s="159"/>
      <c r="E14" s="160">
        <f>E12+(G12-I12)*K12</f>
        <v>0.10200200565665815</v>
      </c>
      <c r="F14" s="156"/>
      <c r="G14" s="158"/>
      <c r="H14" s="156"/>
      <c r="I14" s="158"/>
      <c r="J14" s="156"/>
      <c r="K14" s="156"/>
      <c r="L14" s="154"/>
    </row>
    <row r="15" spans="2:12" s="157" customFormat="1" ht="25.5" thickTop="1">
      <c r="B15" s="154"/>
      <c r="C15" s="155"/>
      <c r="D15" s="155"/>
      <c r="E15" s="158"/>
      <c r="F15" s="156"/>
      <c r="G15" s="158"/>
      <c r="H15" s="156"/>
      <c r="I15" s="158"/>
      <c r="J15" s="156"/>
      <c r="K15" s="156"/>
      <c r="L15" s="154"/>
    </row>
    <row r="16" spans="2:12" s="157" customFormat="1" ht="24.75">
      <c r="B16" s="154"/>
      <c r="C16" s="155"/>
      <c r="D16" s="155"/>
      <c r="E16" s="158"/>
      <c r="F16" s="156"/>
      <c r="G16" s="158"/>
      <c r="H16" s="156"/>
      <c r="I16" s="158"/>
      <c r="J16" s="156"/>
      <c r="K16" s="156"/>
      <c r="L16" s="154"/>
    </row>
    <row r="17" spans="2:12" s="157" customFormat="1" ht="24.75">
      <c r="B17" s="154"/>
      <c r="C17" s="155"/>
      <c r="D17" s="155"/>
      <c r="E17" s="158"/>
      <c r="F17" s="156"/>
      <c r="G17" s="158"/>
      <c r="H17" s="156"/>
      <c r="I17" s="158"/>
      <c r="J17" s="156"/>
      <c r="K17" s="156"/>
      <c r="L17" s="154"/>
    </row>
    <row r="18" spans="2:12" s="157" customFormat="1" ht="24.75">
      <c r="B18" s="154"/>
      <c r="C18" s="155"/>
      <c r="D18" s="155"/>
      <c r="E18" s="158"/>
      <c r="F18" s="156"/>
      <c r="G18" s="158"/>
      <c r="H18" s="156"/>
      <c r="I18" s="158"/>
      <c r="J18" s="156"/>
      <c r="K18" s="156"/>
      <c r="L18" s="154"/>
    </row>
    <row r="19" spans="2:12" s="157" customFormat="1" ht="24.75">
      <c r="B19" s="154"/>
      <c r="C19" s="155"/>
      <c r="D19" s="155"/>
      <c r="E19" s="158"/>
      <c r="F19" s="156"/>
      <c r="G19" s="158"/>
      <c r="H19" s="156"/>
      <c r="I19" s="158"/>
      <c r="J19" s="156"/>
      <c r="K19" s="156"/>
      <c r="L19" s="154"/>
    </row>
    <row r="20" spans="2:12" s="157" customFormat="1" ht="24.75">
      <c r="B20" s="154"/>
      <c r="C20" s="155"/>
      <c r="D20" s="155"/>
      <c r="E20" s="158"/>
      <c r="F20" s="156"/>
      <c r="G20" s="158"/>
      <c r="H20" s="156"/>
      <c r="I20" s="158"/>
      <c r="J20" s="156"/>
      <c r="K20" s="156"/>
      <c r="L20" s="154"/>
    </row>
    <row r="21" spans="2:12" s="157" customFormat="1" ht="24.75">
      <c r="B21" s="154"/>
      <c r="F21" s="155"/>
      <c r="G21" s="155" t="s">
        <v>192</v>
      </c>
      <c r="H21" s="155"/>
      <c r="I21" s="155"/>
      <c r="J21" s="155"/>
      <c r="K21" s="155"/>
      <c r="L21" s="154"/>
    </row>
    <row r="22" spans="2:12">
      <c r="B22" s="153"/>
      <c r="F22" s="161"/>
      <c r="G22" s="161"/>
      <c r="H22" s="161"/>
      <c r="I22" s="161"/>
      <c r="J22" s="161"/>
      <c r="K22" s="161"/>
      <c r="L22" s="153"/>
    </row>
  </sheetData>
  <phoneticPr fontId="0" type="noConversion"/>
  <pageMargins left="0.7" right="0.7" top="0.75" bottom="0.75" header="0.3" footer="0.3"/>
  <pageSetup scale="58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L35"/>
  <sheetViews>
    <sheetView topLeftCell="A7" zoomScaleNormal="100" zoomScaleSheetLayoutView="100" workbookViewId="0">
      <selection activeCell="H22" sqref="H22"/>
    </sheetView>
  </sheetViews>
  <sheetFormatPr defaultColWidth="11.42578125" defaultRowHeight="15"/>
  <cols>
    <col min="2" max="2" width="12" customWidth="1"/>
    <col min="3" max="3" width="19" customWidth="1"/>
    <col min="4" max="4" width="5.7109375" customWidth="1"/>
    <col min="5" max="5" width="16.85546875" customWidth="1"/>
  </cols>
  <sheetData>
    <row r="1" spans="1:12" s="1" customFormat="1">
      <c r="B1" s="135"/>
      <c r="C1" s="135"/>
      <c r="D1" s="135"/>
      <c r="E1" s="135"/>
      <c r="F1" s="136"/>
      <c r="G1" s="135"/>
      <c r="H1" s="135"/>
      <c r="I1" s="135"/>
      <c r="J1" s="135"/>
    </row>
    <row r="2" spans="1:12" s="1" customFormat="1">
      <c r="B2" s="135"/>
      <c r="C2" s="135"/>
      <c r="D2" s="135"/>
      <c r="E2" s="135"/>
      <c r="F2" s="136"/>
      <c r="G2" s="135"/>
      <c r="H2" s="135"/>
      <c r="I2" s="135"/>
      <c r="J2" s="135"/>
    </row>
    <row r="3" spans="1:12" s="1" customFormat="1">
      <c r="B3" s="135"/>
      <c r="C3" s="135"/>
      <c r="D3" s="135"/>
      <c r="E3" s="135"/>
      <c r="F3" s="136"/>
      <c r="G3" s="135"/>
      <c r="H3" s="135"/>
      <c r="I3" s="135"/>
      <c r="J3" s="135"/>
    </row>
    <row r="4" spans="1:12" s="1" customFormat="1">
      <c r="B4" s="135"/>
      <c r="C4" s="135"/>
      <c r="D4" s="135"/>
      <c r="E4" s="135"/>
      <c r="F4" s="136"/>
      <c r="G4" s="135"/>
      <c r="H4" s="135"/>
      <c r="I4" s="135"/>
      <c r="J4" s="135"/>
    </row>
    <row r="5" spans="1:12" s="1" customFormat="1" ht="15.75" thickBot="1">
      <c r="B5" s="137"/>
      <c r="C5" s="137"/>
      <c r="D5" s="137"/>
      <c r="E5" s="137"/>
      <c r="F5" s="138"/>
      <c r="G5" s="137"/>
      <c r="H5" s="137"/>
      <c r="I5" s="137"/>
      <c r="J5" s="137"/>
      <c r="K5" s="151"/>
      <c r="L5" s="151"/>
    </row>
    <row r="6" spans="1:12" s="1" customFormat="1">
      <c r="B6" s="135"/>
      <c r="C6" s="135"/>
      <c r="D6" s="135"/>
      <c r="E6" s="135"/>
      <c r="F6" s="136"/>
      <c r="G6" s="135"/>
      <c r="H6" s="135"/>
      <c r="I6" s="135"/>
      <c r="J6" s="135"/>
    </row>
    <row r="7" spans="1:12" s="1" customFormat="1">
      <c r="B7" s="135"/>
      <c r="C7" s="135"/>
      <c r="D7" s="135"/>
      <c r="E7" s="135"/>
      <c r="F7" s="136"/>
      <c r="G7" s="135"/>
      <c r="H7" s="135"/>
      <c r="I7" s="135"/>
      <c r="J7" s="135"/>
    </row>
    <row r="8" spans="1:12" s="1" customFormat="1" ht="20.100000000000001" customHeight="1">
      <c r="A8" s="162"/>
      <c r="B8" s="163"/>
      <c r="C8" s="163"/>
      <c r="D8" s="163"/>
      <c r="E8" s="163"/>
      <c r="F8" s="164"/>
      <c r="G8" s="163"/>
      <c r="H8" s="163"/>
      <c r="I8" s="163"/>
      <c r="J8" s="163"/>
      <c r="K8" s="162"/>
    </row>
    <row r="9" spans="1:12" ht="20.100000000000001" customHeight="1">
      <c r="A9" s="161"/>
      <c r="B9" s="165" t="s">
        <v>193</v>
      </c>
      <c r="C9" s="161"/>
      <c r="D9" s="161"/>
      <c r="E9" s="161"/>
      <c r="F9" s="161"/>
      <c r="G9" s="161"/>
      <c r="H9" s="161"/>
      <c r="I9" s="161"/>
      <c r="J9" s="161"/>
      <c r="K9" s="161"/>
    </row>
    <row r="10" spans="1:12" ht="20.100000000000001" customHeight="1">
      <c r="A10" s="161"/>
      <c r="B10" s="161"/>
      <c r="C10" s="161"/>
      <c r="D10" s="161"/>
      <c r="E10" s="161"/>
      <c r="F10" s="161"/>
      <c r="G10" s="161"/>
      <c r="H10" s="161"/>
      <c r="I10" s="161"/>
      <c r="J10" s="161"/>
      <c r="K10" s="161"/>
    </row>
    <row r="11" spans="1:12" ht="20.100000000000001" customHeight="1">
      <c r="A11" s="161"/>
      <c r="B11" s="161"/>
      <c r="C11" s="161"/>
      <c r="D11" s="161"/>
      <c r="E11" s="161"/>
      <c r="F11" s="161"/>
      <c r="G11" s="161"/>
      <c r="H11" s="161"/>
      <c r="I11" s="161"/>
      <c r="J11" s="161"/>
      <c r="K11" s="161"/>
    </row>
    <row r="12" spans="1:12" ht="20.100000000000001" customHeight="1">
      <c r="A12" s="161"/>
      <c r="B12" s="161"/>
      <c r="C12" s="161"/>
      <c r="D12" s="161"/>
      <c r="E12" s="161"/>
      <c r="F12" s="161"/>
      <c r="G12" s="161"/>
      <c r="H12" s="161"/>
      <c r="I12" s="161"/>
      <c r="J12" s="161"/>
      <c r="K12" s="161"/>
    </row>
    <row r="13" spans="1:12" ht="20.100000000000001" customHeight="1">
      <c r="A13" s="161"/>
      <c r="B13" s="161"/>
      <c r="C13" s="161"/>
      <c r="D13" s="161"/>
      <c r="E13" s="161"/>
      <c r="F13" s="161"/>
      <c r="G13" s="161"/>
      <c r="H13" s="161"/>
      <c r="I13" s="161"/>
      <c r="J13" s="161"/>
      <c r="K13" s="161"/>
    </row>
    <row r="14" spans="1:12" ht="20.100000000000001" customHeight="1">
      <c r="A14" s="161"/>
      <c r="B14" s="161"/>
      <c r="C14" s="161"/>
      <c r="D14" s="161"/>
      <c r="E14" s="161"/>
      <c r="F14" s="161"/>
      <c r="G14" s="161"/>
      <c r="H14" s="161"/>
      <c r="I14" s="161"/>
      <c r="J14" s="161"/>
      <c r="K14" s="161"/>
    </row>
    <row r="15" spans="1:12" s="169" customFormat="1" ht="20.100000000000001" customHeight="1">
      <c r="A15" s="161"/>
      <c r="B15" s="161" t="s">
        <v>194</v>
      </c>
      <c r="C15" s="161" t="s">
        <v>195</v>
      </c>
      <c r="D15" s="161"/>
      <c r="E15" s="166">
        <f ca="1">REEXPRESIÓN!L46</f>
        <v>44392550</v>
      </c>
      <c r="F15" s="161"/>
      <c r="G15" s="161"/>
      <c r="H15" s="167"/>
      <c r="I15" s="168"/>
      <c r="J15" s="161"/>
      <c r="K15" s="161"/>
    </row>
    <row r="16" spans="1:12" s="169" customFormat="1" ht="20.100000000000001" customHeight="1">
      <c r="A16" s="161"/>
      <c r="B16" s="161" t="s">
        <v>196</v>
      </c>
      <c r="C16" s="161" t="s">
        <v>10</v>
      </c>
      <c r="D16" s="161"/>
      <c r="E16" s="166">
        <f ca="1">REEXPRESIÓN!L45</f>
        <v>96894923</v>
      </c>
      <c r="F16" s="161"/>
      <c r="G16" s="161"/>
      <c r="H16" s="167"/>
      <c r="I16" s="161"/>
      <c r="J16" s="161"/>
      <c r="K16" s="161"/>
    </row>
    <row r="17" spans="1:11" s="169" customFormat="1" ht="20.100000000000001" customHeight="1">
      <c r="A17" s="161"/>
      <c r="B17" s="161"/>
      <c r="C17" s="161"/>
      <c r="D17" s="161"/>
      <c r="E17" s="161"/>
      <c r="F17" s="161"/>
      <c r="G17" s="161"/>
      <c r="H17" s="161"/>
      <c r="I17" s="161"/>
      <c r="J17" s="161"/>
      <c r="K17" s="161"/>
    </row>
    <row r="18" spans="1:11" s="169" customFormat="1" ht="20.100000000000001" customHeight="1">
      <c r="A18" s="161"/>
      <c r="B18" s="161" t="s">
        <v>129</v>
      </c>
      <c r="C18" s="161" t="s">
        <v>197</v>
      </c>
      <c r="D18" s="161"/>
      <c r="E18" s="167">
        <f ca="1">REEXPRESIÓN!M40</f>
        <v>9.5197409270812217E-2</v>
      </c>
      <c r="F18" s="161"/>
      <c r="G18" s="161"/>
      <c r="H18" s="161"/>
      <c r="I18" s="161"/>
      <c r="J18" s="161"/>
      <c r="K18" s="161"/>
    </row>
    <row r="19" spans="1:11" s="169" customFormat="1" ht="20.100000000000001" customHeight="1">
      <c r="A19" s="161"/>
      <c r="B19" s="161" t="s">
        <v>198</v>
      </c>
      <c r="C19" s="161" t="s">
        <v>199</v>
      </c>
      <c r="D19" s="161"/>
      <c r="E19" s="170">
        <f ca="1">CAPM!E14</f>
        <v>0.10200200565665815</v>
      </c>
      <c r="F19" s="161"/>
      <c r="G19" s="161"/>
      <c r="H19" s="161"/>
      <c r="I19" s="161"/>
      <c r="J19" s="161"/>
      <c r="K19" s="161"/>
    </row>
    <row r="20" spans="1:11" s="169" customFormat="1" ht="20.100000000000001" customHeight="1">
      <c r="A20" s="161"/>
      <c r="B20" s="161" t="s">
        <v>200</v>
      </c>
      <c r="C20" s="161" t="s">
        <v>201</v>
      </c>
      <c r="D20" s="161"/>
      <c r="E20" s="167">
        <f ca="1">REEXPRESIÓN!L183</f>
        <v>0.53113821242292125</v>
      </c>
      <c r="F20" s="161"/>
      <c r="G20" s="161"/>
      <c r="H20" s="161"/>
      <c r="I20" s="161"/>
      <c r="J20" s="161"/>
      <c r="K20" s="161"/>
    </row>
    <row r="21" spans="1:11" ht="20.100000000000001" customHeight="1">
      <c r="A21" s="161"/>
      <c r="B21" s="161"/>
      <c r="C21" s="161"/>
      <c r="D21" s="161"/>
      <c r="E21" s="161"/>
      <c r="F21" s="161"/>
      <c r="G21" s="161"/>
      <c r="H21" s="161"/>
      <c r="I21" s="161"/>
      <c r="J21" s="161"/>
      <c r="K21" s="161"/>
    </row>
    <row r="22" spans="1:11" ht="51" customHeight="1" thickBot="1">
      <c r="A22" s="161"/>
      <c r="B22" s="161"/>
      <c r="C22" s="171" t="s">
        <v>130</v>
      </c>
      <c r="D22" s="171"/>
      <c r="E22" s="172">
        <f>(E18*(1-E20)*(E15/(E15+E16)))+((E19*(E16/(E15+E16))))</f>
        <v>8.3977102044471716E-2</v>
      </c>
      <c r="F22" s="161"/>
      <c r="G22" s="161"/>
      <c r="H22" s="161"/>
      <c r="I22" s="161"/>
      <c r="J22" s="161"/>
      <c r="K22" s="161"/>
    </row>
    <row r="23" spans="1:11" ht="20.100000000000001" customHeight="1" thickTop="1">
      <c r="A23" s="161"/>
      <c r="B23" s="161"/>
      <c r="C23" s="161"/>
      <c r="D23" s="161"/>
      <c r="E23" s="161"/>
      <c r="F23" s="161"/>
      <c r="G23" s="161"/>
      <c r="H23" s="161"/>
      <c r="I23" s="161"/>
      <c r="J23" s="161"/>
      <c r="K23" s="161"/>
    </row>
    <row r="24" spans="1:11" ht="20.100000000000001" customHeight="1">
      <c r="A24" s="161"/>
      <c r="B24" s="161"/>
      <c r="C24" s="161"/>
      <c r="D24" s="161"/>
      <c r="E24" s="161"/>
      <c r="F24" s="161"/>
      <c r="G24" s="161"/>
      <c r="H24" s="161"/>
      <c r="I24" s="161"/>
      <c r="J24" s="161"/>
      <c r="K24" s="161"/>
    </row>
    <row r="25" spans="1:11" ht="20.100000000000001" customHeight="1">
      <c r="A25" s="161"/>
      <c r="B25" s="161"/>
      <c r="C25" s="161"/>
      <c r="D25" s="161"/>
      <c r="E25" s="161"/>
      <c r="F25" s="161"/>
      <c r="G25" s="161"/>
      <c r="H25" s="161"/>
      <c r="I25" s="161"/>
      <c r="J25" s="161"/>
      <c r="K25" s="161"/>
    </row>
    <row r="26" spans="1:11" ht="20.100000000000001" customHeight="1">
      <c r="A26" s="161"/>
      <c r="B26" s="161"/>
      <c r="C26" s="161"/>
      <c r="D26" s="161"/>
      <c r="E26" s="161"/>
      <c r="F26" s="161"/>
      <c r="G26" s="161"/>
      <c r="H26" s="161"/>
      <c r="I26" s="161"/>
      <c r="J26" s="161"/>
      <c r="K26" s="161"/>
    </row>
    <row r="27" spans="1:11" ht="20.100000000000001" customHeight="1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</row>
    <row r="28" spans="1:11" ht="20.100000000000001" customHeight="1">
      <c r="A28" s="161"/>
      <c r="B28" s="161"/>
      <c r="C28" s="161"/>
      <c r="D28" s="161"/>
      <c r="E28" s="161"/>
      <c r="F28" s="161"/>
      <c r="G28" s="161"/>
      <c r="H28" s="161"/>
      <c r="I28" s="161"/>
      <c r="J28" s="161"/>
      <c r="K28" s="161"/>
    </row>
    <row r="29" spans="1:11" ht="20.100000000000001" customHeight="1"/>
    <row r="30" spans="1:11" ht="20.100000000000001" customHeight="1"/>
    <row r="31" spans="1:11" ht="20.100000000000001" customHeight="1"/>
    <row r="32" spans="1:11" ht="20.100000000000001" customHeight="1">
      <c r="G32" t="s">
        <v>192</v>
      </c>
    </row>
    <row r="33" ht="20.100000000000001" customHeight="1"/>
    <row r="34" ht="20.100000000000001" customHeight="1"/>
    <row r="35" s="173" customFormat="1" ht="20.100000000000001" customHeight="1"/>
  </sheetData>
  <phoneticPr fontId="0" type="noConversion"/>
  <pageMargins left="0.7" right="0.7" top="0.75" bottom="0.75" header="0.3" footer="0.3"/>
  <pageSetup scale="53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F44"/>
  <sheetViews>
    <sheetView workbookViewId="0">
      <selection activeCell="E15" sqref="E15"/>
    </sheetView>
  </sheetViews>
  <sheetFormatPr defaultColWidth="9.140625" defaultRowHeight="15"/>
  <cols>
    <col min="1" max="1" width="21" style="105" customWidth="1"/>
    <col min="2" max="2" width="26.5703125" style="105" customWidth="1"/>
    <col min="3" max="3" width="18.42578125" style="105" customWidth="1"/>
    <col min="4" max="4" width="12" style="105" customWidth="1"/>
    <col min="5" max="5" width="15.42578125" style="105" customWidth="1"/>
    <col min="6" max="16384" width="9.140625" style="105"/>
  </cols>
  <sheetData>
    <row r="1" spans="1:6" ht="18.75">
      <c r="A1" s="104" t="s">
        <v>149</v>
      </c>
    </row>
    <row r="3" spans="1:6">
      <c r="A3" s="106" t="s">
        <v>150</v>
      </c>
    </row>
    <row r="5" spans="1:6" ht="74.25" customHeight="1">
      <c r="A5" s="107" t="s">
        <v>151</v>
      </c>
      <c r="B5" s="174" t="s">
        <v>202</v>
      </c>
    </row>
    <row r="6" spans="1:6">
      <c r="A6" s="107" t="s">
        <v>152</v>
      </c>
      <c r="B6" s="175" t="s">
        <v>203</v>
      </c>
    </row>
    <row r="7" spans="1:6">
      <c r="A7" s="107" t="s">
        <v>154</v>
      </c>
      <c r="B7" s="109" t="s">
        <v>155</v>
      </c>
    </row>
    <row r="8" spans="1:6">
      <c r="A8" s="107" t="s">
        <v>156</v>
      </c>
      <c r="B8" s="175"/>
    </row>
    <row r="9" spans="1:6">
      <c r="A9" s="107" t="s">
        <v>158</v>
      </c>
      <c r="B9" s="175" t="s">
        <v>204</v>
      </c>
    </row>
    <row r="10" spans="1:6">
      <c r="A10" s="107" t="s">
        <v>160</v>
      </c>
      <c r="B10" s="109"/>
    </row>
    <row r="11" spans="1:6" ht="15.75" thickBot="1">
      <c r="A11" s="107" t="s">
        <v>162</v>
      </c>
      <c r="B11" s="110"/>
    </row>
    <row r="12" spans="1:6" ht="27.75" thickTop="1" thickBot="1">
      <c r="A12" s="111" t="s">
        <v>163</v>
      </c>
      <c r="B12" s="112"/>
      <c r="C12" s="176"/>
      <c r="D12" s="324"/>
      <c r="E12" s="325"/>
    </row>
    <row r="13" spans="1:6" ht="15.75" thickTop="1">
      <c r="A13" s="113" t="s">
        <v>167</v>
      </c>
      <c r="B13" s="113" t="s">
        <v>205</v>
      </c>
      <c r="C13" s="114" t="s">
        <v>170</v>
      </c>
      <c r="D13" s="114" t="s">
        <v>174</v>
      </c>
      <c r="E13" s="115" t="s">
        <v>206</v>
      </c>
    </row>
    <row r="14" spans="1:6">
      <c r="A14" s="177">
        <v>1990</v>
      </c>
      <c r="B14" s="178">
        <v>0.26090000000000002</v>
      </c>
      <c r="C14" s="118">
        <f ca="1">'RM MERCADO'!D14</f>
        <v>12.82962</v>
      </c>
      <c r="D14" s="120"/>
      <c r="E14" s="121"/>
    </row>
    <row r="15" spans="1:6">
      <c r="A15" s="177">
        <f>A14+1</f>
        <v>1991</v>
      </c>
      <c r="B15" s="178">
        <v>0.17</v>
      </c>
      <c r="C15" s="118">
        <f ca="1">'RM MERCADO'!D15</f>
        <v>15.2409</v>
      </c>
      <c r="D15" s="124">
        <f>(C15/C14)-1</f>
        <v>0.18794633044470532</v>
      </c>
      <c r="E15" s="125">
        <f t="shared" ref="E15:E41" si="0">(B15-D15)/(1+D15)</f>
        <v>-1.5107021238903224E-2</v>
      </c>
      <c r="F15" s="126"/>
    </row>
    <row r="16" spans="1:6">
      <c r="A16" s="177">
        <f t="shared" ref="A16:A41" si="1">A15+1</f>
        <v>1992</v>
      </c>
      <c r="B16" s="178">
        <v>0.16769999999999999</v>
      </c>
      <c r="C16" s="118">
        <f ca="1">'RM MERCADO'!D16</f>
        <v>17.060369999999999</v>
      </c>
      <c r="D16" s="124">
        <f t="shared" ref="D16:D41" si="2">(C16/C15)-1</f>
        <v>0.11938074523158071</v>
      </c>
      <c r="E16" s="125">
        <f t="shared" si="0"/>
        <v>4.3166058532142122E-2</v>
      </c>
      <c r="F16" s="126"/>
    </row>
    <row r="17" spans="1:6">
      <c r="A17" s="177">
        <f t="shared" si="1"/>
        <v>1993</v>
      </c>
      <c r="B17" s="178">
        <v>0.1067</v>
      </c>
      <c r="C17" s="118">
        <f ca="1">'RM MERCADO'!D17</f>
        <v>18.426770000000001</v>
      </c>
      <c r="D17" s="124">
        <f t="shared" si="2"/>
        <v>8.0092049586263592E-2</v>
      </c>
      <c r="E17" s="125">
        <f t="shared" si="0"/>
        <v>2.4634891464971678E-2</v>
      </c>
      <c r="F17" s="126"/>
    </row>
    <row r="18" spans="1:6">
      <c r="A18" s="177">
        <f t="shared" si="1"/>
        <v>1994</v>
      </c>
      <c r="B18" s="178">
        <v>0.31</v>
      </c>
      <c r="C18" s="118">
        <f ca="1">'RM MERCADO'!D18</f>
        <v>19.726140000000001</v>
      </c>
      <c r="D18" s="124">
        <f t="shared" si="2"/>
        <v>7.0515342623802102E-2</v>
      </c>
      <c r="E18" s="125">
        <f t="shared" si="0"/>
        <v>0.22370969180995381</v>
      </c>
      <c r="F18" s="126"/>
    </row>
    <row r="19" spans="1:6">
      <c r="A19" s="177">
        <f t="shared" si="1"/>
        <v>1995</v>
      </c>
      <c r="B19" s="178">
        <v>0.46810000000000002</v>
      </c>
      <c r="C19" s="118">
        <f ca="1">'RM MERCADO'!D19</f>
        <v>29.977049999999998</v>
      </c>
      <c r="D19" s="124">
        <f t="shared" si="2"/>
        <v>0.51966122110052937</v>
      </c>
      <c r="E19" s="125">
        <f t="shared" si="0"/>
        <v>-3.3929418204926641E-2</v>
      </c>
      <c r="F19" s="126"/>
    </row>
    <row r="20" spans="1:6">
      <c r="A20" s="177">
        <f t="shared" si="1"/>
        <v>1996</v>
      </c>
      <c r="B20" s="178">
        <v>0.27250000000000002</v>
      </c>
      <c r="C20" s="118">
        <f ca="1">'RM MERCADO'!D20</f>
        <v>38.282130000000002</v>
      </c>
      <c r="D20" s="124">
        <f t="shared" si="2"/>
        <v>0.27704794167538171</v>
      </c>
      <c r="E20" s="125">
        <f t="shared" si="0"/>
        <v>-3.5612928277502019E-3</v>
      </c>
      <c r="F20" s="126"/>
    </row>
    <row r="21" spans="1:6">
      <c r="A21" s="177">
        <f t="shared" si="1"/>
        <v>1997</v>
      </c>
      <c r="B21" s="178">
        <v>0.1875</v>
      </c>
      <c r="C21" s="118">
        <f ca="1">'RM MERCADO'!D21</f>
        <v>44.299509999999998</v>
      </c>
      <c r="D21" s="124">
        <f t="shared" si="2"/>
        <v>0.15718508870849135</v>
      </c>
      <c r="E21" s="125">
        <f t="shared" si="0"/>
        <v>2.6197115385700701E-2</v>
      </c>
      <c r="F21" s="126"/>
    </row>
    <row r="22" spans="1:6">
      <c r="A22" s="177">
        <f t="shared" si="1"/>
        <v>1998</v>
      </c>
      <c r="B22" s="178">
        <v>0.312</v>
      </c>
      <c r="C22" s="118">
        <f ca="1">'RM MERCADO'!D22</f>
        <v>52.54327</v>
      </c>
      <c r="D22" s="124">
        <f t="shared" si="2"/>
        <v>0.18609144886704176</v>
      </c>
      <c r="E22" s="125">
        <f t="shared" si="0"/>
        <v>0.10615416817415425</v>
      </c>
      <c r="F22" s="126"/>
    </row>
    <row r="23" spans="1:6">
      <c r="A23" s="177">
        <f t="shared" si="1"/>
        <v>1999</v>
      </c>
      <c r="B23" s="178">
        <v>0.16250000000000001</v>
      </c>
      <c r="C23" s="118">
        <f ca="1">'RM MERCADO'!D23</f>
        <v>59.015889999999999</v>
      </c>
      <c r="D23" s="124">
        <f t="shared" si="2"/>
        <v>0.12318647088390189</v>
      </c>
      <c r="E23" s="125">
        <f t="shared" si="0"/>
        <v>3.500178299437668E-2</v>
      </c>
      <c r="F23" s="126"/>
    </row>
    <row r="24" spans="1:6">
      <c r="A24" s="177">
        <f t="shared" si="1"/>
        <v>2000</v>
      </c>
      <c r="B24" s="178">
        <v>0.1759</v>
      </c>
      <c r="C24" s="118">
        <f ca="1">'RM MERCADO'!D24</f>
        <v>64.303309999999996</v>
      </c>
      <c r="D24" s="124">
        <f t="shared" si="2"/>
        <v>8.959315872386231E-2</v>
      </c>
      <c r="E24" s="125">
        <f t="shared" si="0"/>
        <v>7.9210153427560756E-2</v>
      </c>
      <c r="F24" s="126"/>
    </row>
    <row r="25" spans="1:6">
      <c r="A25" s="177">
        <f t="shared" si="1"/>
        <v>2001</v>
      </c>
      <c r="B25" s="178">
        <v>6.7500000000000004E-2</v>
      </c>
      <c r="C25" s="118">
        <f ca="1">'RM MERCADO'!D25</f>
        <v>67.134900000000002</v>
      </c>
      <c r="D25" s="124">
        <f t="shared" si="2"/>
        <v>4.4034902713406376E-2</v>
      </c>
      <c r="E25" s="125">
        <f t="shared" si="0"/>
        <v>2.2475395435160975E-2</v>
      </c>
      <c r="F25" s="126"/>
    </row>
    <row r="26" spans="1:6">
      <c r="A26" s="177">
        <f t="shared" si="1"/>
        <v>2002</v>
      </c>
      <c r="B26" s="178">
        <v>6.9800000000000001E-2</v>
      </c>
      <c r="C26" s="118">
        <f ca="1">'RM MERCADO'!D26</f>
        <v>70.961910000000003</v>
      </c>
      <c r="D26" s="124">
        <f t="shared" si="2"/>
        <v>5.7004776949098002E-2</v>
      </c>
      <c r="E26" s="125">
        <f t="shared" si="0"/>
        <v>1.2105170506261748E-2</v>
      </c>
      <c r="F26" s="126"/>
    </row>
    <row r="27" spans="1:6">
      <c r="A27" s="177">
        <f t="shared" si="1"/>
        <v>2003</v>
      </c>
      <c r="B27" s="178">
        <v>6.0400000000000002E-2</v>
      </c>
      <c r="C27" s="118">
        <f ca="1">'RM MERCADO'!D27</f>
        <v>73.783730000000006</v>
      </c>
      <c r="D27" s="124">
        <f t="shared" si="2"/>
        <v>3.9765276892913537E-2</v>
      </c>
      <c r="E27" s="125">
        <f t="shared" si="0"/>
        <v>1.9845558959949435E-2</v>
      </c>
      <c r="F27" s="126"/>
    </row>
    <row r="28" spans="1:6">
      <c r="A28" s="177">
        <f t="shared" si="1"/>
        <v>2004</v>
      </c>
      <c r="B28" s="178">
        <v>8.6099999999999996E-2</v>
      </c>
      <c r="C28" s="118">
        <f ca="1">'RM MERCADO'!D28</f>
        <v>77.613730000000004</v>
      </c>
      <c r="D28" s="124">
        <f t="shared" si="2"/>
        <v>5.1908462746461881E-2</v>
      </c>
      <c r="E28" s="125">
        <f t="shared" si="0"/>
        <v>3.2504289550315361E-2</v>
      </c>
      <c r="F28" s="126"/>
    </row>
    <row r="29" spans="1:6">
      <c r="A29" s="177">
        <f t="shared" si="1"/>
        <v>2005</v>
      </c>
      <c r="B29" s="178">
        <v>8.0199999999999994E-2</v>
      </c>
      <c r="C29" s="118">
        <f ca="1">'RM MERCADO'!D29</f>
        <v>80.200400000000002</v>
      </c>
      <c r="D29" s="124">
        <f t="shared" si="2"/>
        <v>3.33274795580627E-2</v>
      </c>
      <c r="E29" s="125">
        <f t="shared" si="0"/>
        <v>4.5360760619647805E-2</v>
      </c>
      <c r="F29" s="126"/>
    </row>
    <row r="30" spans="1:6">
      <c r="A30" s="177">
        <f t="shared" si="1"/>
        <v>2006</v>
      </c>
      <c r="B30" s="178">
        <v>7.0199999999999999E-2</v>
      </c>
      <c r="C30" s="118">
        <f ca="1">'RM MERCADO'!D30</f>
        <v>83.451139999999995</v>
      </c>
      <c r="D30" s="124">
        <f t="shared" si="2"/>
        <v>4.0532715547553222E-2</v>
      </c>
      <c r="E30" s="125">
        <f t="shared" si="0"/>
        <v>2.8511630637999826E-2</v>
      </c>
      <c r="F30" s="126"/>
    </row>
    <row r="31" spans="1:6">
      <c r="A31" s="177">
        <f t="shared" si="1"/>
        <v>2007</v>
      </c>
      <c r="B31" s="178">
        <v>7.4400000000000008E-2</v>
      </c>
      <c r="C31" s="118">
        <f ca="1">'RM MERCADO'!D31</f>
        <v>86.588099999999997</v>
      </c>
      <c r="D31" s="124">
        <f t="shared" si="2"/>
        <v>3.7590379232686377E-2</v>
      </c>
      <c r="E31" s="125">
        <f t="shared" si="0"/>
        <v>3.5476062137868795E-2</v>
      </c>
      <c r="F31" s="126"/>
    </row>
    <row r="32" spans="1:6">
      <c r="A32" s="177">
        <f t="shared" si="1"/>
        <v>2008</v>
      </c>
      <c r="B32" s="178">
        <v>7.9699999999999993E-2</v>
      </c>
      <c r="C32" s="118">
        <f ca="1">'RM MERCADO'!D32</f>
        <v>92.240700000000004</v>
      </c>
      <c r="D32" s="124">
        <f t="shared" si="2"/>
        <v>6.5281487871890143E-2</v>
      </c>
      <c r="E32" s="125">
        <f t="shared" si="0"/>
        <v>1.3534931651646057E-2</v>
      </c>
      <c r="F32" s="126"/>
    </row>
    <row r="33" spans="1:6">
      <c r="A33" s="177">
        <f t="shared" si="1"/>
        <v>2009</v>
      </c>
      <c r="B33" s="178">
        <v>4.5100000000000001E-2</v>
      </c>
      <c r="C33" s="118">
        <f ca="1">'RM MERCADO'!D33</f>
        <v>95.536950000000004</v>
      </c>
      <c r="D33" s="124">
        <f t="shared" si="2"/>
        <v>3.5735309901160806E-2</v>
      </c>
      <c r="E33" s="125">
        <f t="shared" si="0"/>
        <v>9.0415862135016511E-3</v>
      </c>
      <c r="F33" s="126"/>
    </row>
    <row r="34" spans="1:6">
      <c r="A34" s="177">
        <f t="shared" si="1"/>
        <v>2010</v>
      </c>
      <c r="B34" s="178">
        <v>4.4500000000000005E-2</v>
      </c>
      <c r="C34" s="118">
        <f ca="1">'RM MERCADO'!D34</f>
        <v>99.742090000000005</v>
      </c>
      <c r="D34" s="124">
        <f t="shared" si="2"/>
        <v>4.4015849365088622E-2</v>
      </c>
      <c r="E34" s="125">
        <f t="shared" si="0"/>
        <v>4.6373877868407463E-4</v>
      </c>
      <c r="F34" s="126"/>
    </row>
    <row r="35" spans="1:6">
      <c r="A35" s="177">
        <f t="shared" si="1"/>
        <v>2011</v>
      </c>
      <c r="B35" s="178">
        <v>4.3099999999999999E-2</v>
      </c>
      <c r="C35" s="118">
        <f ca="1">'RM MERCADO'!D35</f>
        <v>103.551</v>
      </c>
      <c r="D35" s="124">
        <f t="shared" si="2"/>
        <v>3.8187589612369344E-2</v>
      </c>
      <c r="E35" s="125">
        <f t="shared" si="0"/>
        <v>4.7317175015209097E-3</v>
      </c>
      <c r="F35" s="126"/>
    </row>
    <row r="36" spans="1:6">
      <c r="A36" s="177">
        <f t="shared" si="1"/>
        <v>2012</v>
      </c>
      <c r="B36" s="178">
        <v>3.9100000000000003E-2</v>
      </c>
      <c r="C36" s="118">
        <f ca="1">'RM MERCADO'!D36</f>
        <v>107.246</v>
      </c>
      <c r="D36" s="124">
        <f t="shared" si="2"/>
        <v>3.5682900213421354E-2</v>
      </c>
      <c r="E36" s="125">
        <f t="shared" si="0"/>
        <v>3.2993687410253596E-3</v>
      </c>
      <c r="F36" s="126"/>
    </row>
    <row r="37" spans="1:6">
      <c r="A37" s="177">
        <f t="shared" si="1"/>
        <v>2013</v>
      </c>
      <c r="B37" s="178">
        <v>3.1800000000000002E-2</v>
      </c>
      <c r="C37" s="118">
        <f ca="1">'RM MERCADO'!D37</f>
        <v>111.508</v>
      </c>
      <c r="D37" s="124">
        <f t="shared" si="2"/>
        <v>3.9740409898737505E-2</v>
      </c>
      <c r="E37" s="125">
        <f t="shared" si="0"/>
        <v>-7.6369157369875016E-3</v>
      </c>
      <c r="F37" s="126"/>
    </row>
    <row r="38" spans="1:6">
      <c r="A38" s="177">
        <f t="shared" si="1"/>
        <v>2014</v>
      </c>
      <c r="B38" s="178">
        <v>2.7400000000000001E-2</v>
      </c>
      <c r="C38" s="118">
        <f ca="1">'RM MERCADO'!D38</f>
        <v>116.059</v>
      </c>
      <c r="D38" s="124">
        <f t="shared" si="2"/>
        <v>4.0813215195322439E-2</v>
      </c>
      <c r="E38" s="125">
        <f t="shared" si="0"/>
        <v>-1.288724528041784E-2</v>
      </c>
      <c r="F38" s="126"/>
    </row>
    <row r="39" spans="1:6">
      <c r="A39" s="177">
        <f t="shared" si="1"/>
        <v>2015</v>
      </c>
      <c r="B39" s="178">
        <v>3.0499999999999999E-2</v>
      </c>
      <c r="C39" s="118">
        <f ca="1">'RM MERCADO'!D39</f>
        <v>118.532</v>
      </c>
      <c r="D39" s="124">
        <f t="shared" si="2"/>
        <v>2.130812776260349E-2</v>
      </c>
      <c r="E39" s="125">
        <f t="shared" si="0"/>
        <v>9.0000970202139628E-3</v>
      </c>
      <c r="F39" s="126"/>
    </row>
    <row r="40" spans="1:6">
      <c r="A40" s="177">
        <f t="shared" si="1"/>
        <v>2016</v>
      </c>
      <c r="B40" s="178">
        <v>5.6900000000000006E-2</v>
      </c>
      <c r="C40" s="118">
        <f ca="1">'RM MERCADO'!D40</f>
        <v>122.515</v>
      </c>
      <c r="D40" s="124">
        <f t="shared" si="2"/>
        <v>3.360274018830367E-2</v>
      </c>
      <c r="E40" s="125">
        <f t="shared" si="0"/>
        <v>2.25398587928008E-2</v>
      </c>
      <c r="F40" s="126"/>
    </row>
    <row r="41" spans="1:6">
      <c r="A41" s="177">
        <f t="shared" si="1"/>
        <v>2017</v>
      </c>
      <c r="B41" s="178">
        <v>7.22E-2</v>
      </c>
      <c r="C41" s="118">
        <f ca="1">'RM MERCADO'!D41</f>
        <v>130.81299999999999</v>
      </c>
      <c r="D41" s="124">
        <f t="shared" si="2"/>
        <v>6.7730481981798096E-2</v>
      </c>
      <c r="E41" s="125">
        <f t="shared" si="0"/>
        <v>4.1859983334990121E-3</v>
      </c>
      <c r="F41" s="126"/>
    </row>
    <row r="42" spans="1:6" ht="15.75" thickBot="1"/>
    <row r="43" spans="1:6" ht="30" customHeight="1" thickTop="1" thickBot="1">
      <c r="B43" s="179" t="s">
        <v>207</v>
      </c>
      <c r="C43" s="131"/>
      <c r="D43" s="131"/>
      <c r="E43" s="203">
        <f>AVERAGE(E15:E41)</f>
        <v>2.6964004939998894E-2</v>
      </c>
    </row>
    <row r="44" spans="1:6" ht="15.75" thickTop="1"/>
  </sheetData>
  <mergeCells count="1">
    <mergeCell ref="D12:E12"/>
  </mergeCells>
  <phoneticPr fontId="0" type="noConversion"/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39997558519241921"/>
  </sheetPr>
  <dimension ref="A1:E6988"/>
  <sheetViews>
    <sheetView workbookViewId="0">
      <selection activeCell="D26" sqref="D26"/>
    </sheetView>
  </sheetViews>
  <sheetFormatPr defaultColWidth="9.140625" defaultRowHeight="15"/>
  <cols>
    <col min="1" max="1" width="15" style="105" customWidth="1"/>
    <col min="2" max="5" width="26.5703125" style="105" customWidth="1"/>
    <col min="6" max="16384" width="9.140625" style="105"/>
  </cols>
  <sheetData>
    <row r="1" spans="1:5" ht="18.75">
      <c r="A1" s="180" t="s">
        <v>149</v>
      </c>
    </row>
    <row r="3" spans="1:5">
      <c r="A3" s="181" t="s">
        <v>150</v>
      </c>
    </row>
    <row r="6" spans="1:5">
      <c r="A6" s="182" t="s">
        <v>208</v>
      </c>
    </row>
    <row r="10" spans="1:5" ht="60">
      <c r="A10" s="183" t="s">
        <v>151</v>
      </c>
      <c r="B10" s="108" t="s">
        <v>209</v>
      </c>
      <c r="C10" s="108" t="s">
        <v>210</v>
      </c>
      <c r="D10" s="108" t="s">
        <v>211</v>
      </c>
      <c r="E10" s="108" t="s">
        <v>212</v>
      </c>
    </row>
    <row r="11" spans="1:5" ht="30">
      <c r="A11" s="183" t="s">
        <v>152</v>
      </c>
      <c r="B11" s="175" t="s">
        <v>153</v>
      </c>
      <c r="C11" s="175" t="s">
        <v>153</v>
      </c>
      <c r="D11" s="175" t="s">
        <v>213</v>
      </c>
      <c r="E11" s="175" t="s">
        <v>153</v>
      </c>
    </row>
    <row r="12" spans="1:5">
      <c r="A12" s="183" t="s">
        <v>154</v>
      </c>
      <c r="B12" s="175" t="s">
        <v>155</v>
      </c>
      <c r="C12" s="175" t="s">
        <v>155</v>
      </c>
      <c r="D12" s="175" t="s">
        <v>155</v>
      </c>
      <c r="E12" s="175" t="s">
        <v>155</v>
      </c>
    </row>
    <row r="13" spans="1:5">
      <c r="A13" s="183" t="s">
        <v>156</v>
      </c>
      <c r="B13" s="175" t="s">
        <v>157</v>
      </c>
      <c r="C13" s="175" t="s">
        <v>157</v>
      </c>
      <c r="D13" s="175" t="s">
        <v>214</v>
      </c>
      <c r="E13" s="175" t="s">
        <v>157</v>
      </c>
    </row>
    <row r="14" spans="1:5">
      <c r="A14" s="183" t="s">
        <v>158</v>
      </c>
      <c r="B14" s="175" t="s">
        <v>159</v>
      </c>
      <c r="C14" s="175" t="s">
        <v>159</v>
      </c>
      <c r="D14" s="175" t="s">
        <v>215</v>
      </c>
      <c r="E14" s="175" t="s">
        <v>159</v>
      </c>
    </row>
    <row r="15" spans="1:5">
      <c r="A15" s="183" t="s">
        <v>160</v>
      </c>
      <c r="B15" s="175" t="s">
        <v>161</v>
      </c>
      <c r="C15" s="175" t="s">
        <v>161</v>
      </c>
      <c r="D15" s="175"/>
      <c r="E15" s="175" t="s">
        <v>161</v>
      </c>
    </row>
    <row r="16" spans="1:5">
      <c r="A16" s="183" t="s">
        <v>162</v>
      </c>
      <c r="B16" s="184"/>
      <c r="C16" s="184"/>
      <c r="D16" s="184"/>
      <c r="E16" s="184"/>
    </row>
    <row r="17" spans="1:5" ht="30">
      <c r="A17" s="183" t="s">
        <v>163</v>
      </c>
      <c r="B17" s="175" t="s">
        <v>164</v>
      </c>
      <c r="C17" s="175" t="s">
        <v>164</v>
      </c>
      <c r="D17" s="175" t="s">
        <v>164</v>
      </c>
      <c r="E17" s="175" t="s">
        <v>164</v>
      </c>
    </row>
    <row r="18" spans="1:5">
      <c r="A18" s="183" t="s">
        <v>167</v>
      </c>
      <c r="B18" s="185" t="s">
        <v>216</v>
      </c>
      <c r="C18" s="185" t="s">
        <v>217</v>
      </c>
      <c r="D18" s="185" t="s">
        <v>218</v>
      </c>
      <c r="E18" s="185" t="s">
        <v>168</v>
      </c>
    </row>
    <row r="19" spans="1:5">
      <c r="A19" s="186">
        <v>32982</v>
      </c>
      <c r="B19" s="187">
        <v>528.71</v>
      </c>
      <c r="C19" s="187">
        <v>526.44000000000005</v>
      </c>
      <c r="D19" s="187" t="s">
        <v>219</v>
      </c>
      <c r="E19" s="187">
        <v>528.29999999999995</v>
      </c>
    </row>
    <row r="20" spans="1:5">
      <c r="A20" s="186">
        <v>32986</v>
      </c>
      <c r="B20" s="187">
        <v>522.28</v>
      </c>
      <c r="C20" s="187">
        <v>514.91</v>
      </c>
      <c r="D20" s="187" t="s">
        <v>219</v>
      </c>
      <c r="E20" s="187">
        <v>515.95000000000005</v>
      </c>
    </row>
    <row r="21" spans="1:5">
      <c r="A21" s="186">
        <v>32987</v>
      </c>
      <c r="B21" s="187">
        <v>517.74</v>
      </c>
      <c r="C21" s="187">
        <v>512.47</v>
      </c>
      <c r="D21" s="187" t="s">
        <v>219</v>
      </c>
      <c r="E21" s="187">
        <v>514.25</v>
      </c>
    </row>
    <row r="22" spans="1:5">
      <c r="A22" s="186">
        <v>32988</v>
      </c>
      <c r="B22" s="187">
        <v>520.61</v>
      </c>
      <c r="C22" s="187">
        <v>514.25</v>
      </c>
      <c r="D22" s="187" t="s">
        <v>219</v>
      </c>
      <c r="E22" s="187">
        <v>520.61</v>
      </c>
    </row>
    <row r="23" spans="1:5">
      <c r="A23" s="186">
        <v>32989</v>
      </c>
      <c r="B23" s="187">
        <v>523.21</v>
      </c>
      <c r="C23" s="187">
        <v>520.29999999999995</v>
      </c>
      <c r="D23" s="187" t="s">
        <v>219</v>
      </c>
      <c r="E23" s="187">
        <v>523.21</v>
      </c>
    </row>
    <row r="24" spans="1:5">
      <c r="A24" s="186">
        <v>32990</v>
      </c>
      <c r="B24" s="187">
        <v>527.14</v>
      </c>
      <c r="C24" s="187">
        <v>523.23</v>
      </c>
      <c r="D24" s="187" t="s">
        <v>219</v>
      </c>
      <c r="E24" s="187">
        <v>526.83000000000004</v>
      </c>
    </row>
    <row r="25" spans="1:5">
      <c r="A25" s="186">
        <v>32993</v>
      </c>
      <c r="B25" s="187">
        <v>526.83000000000004</v>
      </c>
      <c r="C25" s="187">
        <v>524.13</v>
      </c>
      <c r="D25" s="187" t="s">
        <v>219</v>
      </c>
      <c r="E25" s="187">
        <v>525.61</v>
      </c>
    </row>
    <row r="26" spans="1:5">
      <c r="A26" s="186">
        <v>32995</v>
      </c>
      <c r="B26" s="187">
        <v>549.36</v>
      </c>
      <c r="C26" s="187">
        <v>525.69000000000005</v>
      </c>
      <c r="D26" s="187" t="s">
        <v>219</v>
      </c>
      <c r="E26" s="187">
        <v>549.66</v>
      </c>
    </row>
    <row r="27" spans="1:5">
      <c r="A27" s="186">
        <v>32996</v>
      </c>
      <c r="B27" s="187">
        <v>565.84</v>
      </c>
      <c r="C27" s="187">
        <v>551.9</v>
      </c>
      <c r="D27" s="187" t="s">
        <v>219</v>
      </c>
      <c r="E27" s="187">
        <v>565.04999999999995</v>
      </c>
    </row>
    <row r="28" spans="1:5">
      <c r="A28" s="186">
        <v>32997</v>
      </c>
      <c r="B28" s="187">
        <v>595.99</v>
      </c>
      <c r="C28" s="187">
        <v>552.44000000000005</v>
      </c>
      <c r="D28" s="187" t="s">
        <v>219</v>
      </c>
      <c r="E28" s="187">
        <v>554.66999999999996</v>
      </c>
    </row>
    <row r="29" spans="1:5">
      <c r="A29" s="186">
        <v>33000</v>
      </c>
      <c r="B29" s="187">
        <v>565.91999999999996</v>
      </c>
      <c r="C29" s="187">
        <v>554.77</v>
      </c>
      <c r="D29" s="187" t="s">
        <v>219</v>
      </c>
      <c r="E29" s="187">
        <v>565.44000000000005</v>
      </c>
    </row>
    <row r="30" spans="1:5">
      <c r="A30" s="186">
        <v>33001</v>
      </c>
      <c r="B30" s="187">
        <v>580.76</v>
      </c>
      <c r="C30" s="187">
        <v>565.44000000000005</v>
      </c>
      <c r="D30" s="187" t="s">
        <v>219</v>
      </c>
      <c r="E30" s="187">
        <v>580.29</v>
      </c>
    </row>
    <row r="31" spans="1:5">
      <c r="A31" s="186">
        <v>33002</v>
      </c>
      <c r="B31" s="187">
        <v>584.65</v>
      </c>
      <c r="C31" s="187">
        <v>576</v>
      </c>
      <c r="D31" s="187" t="s">
        <v>219</v>
      </c>
      <c r="E31" s="187">
        <v>576.80999999999995</v>
      </c>
    </row>
    <row r="32" spans="1:5">
      <c r="A32" s="186">
        <v>33003</v>
      </c>
      <c r="B32" s="187">
        <v>585.53</v>
      </c>
      <c r="C32" s="187">
        <v>576.87</v>
      </c>
      <c r="D32" s="187" t="s">
        <v>219</v>
      </c>
      <c r="E32" s="187">
        <v>585.53</v>
      </c>
    </row>
    <row r="33" spans="1:5">
      <c r="A33" s="186">
        <v>33004</v>
      </c>
      <c r="B33" s="187">
        <v>597.53</v>
      </c>
      <c r="C33" s="187">
        <v>584.96</v>
      </c>
      <c r="D33" s="187" t="s">
        <v>219</v>
      </c>
      <c r="E33" s="187">
        <v>597.53</v>
      </c>
    </row>
    <row r="34" spans="1:5">
      <c r="A34" s="186">
        <v>33007</v>
      </c>
      <c r="B34" s="187">
        <v>608.94000000000005</v>
      </c>
      <c r="C34" s="187">
        <v>597.53</v>
      </c>
      <c r="D34" s="187" t="s">
        <v>219</v>
      </c>
      <c r="E34" s="187">
        <v>607.38</v>
      </c>
    </row>
    <row r="35" spans="1:5">
      <c r="A35" s="186">
        <v>33008</v>
      </c>
      <c r="B35" s="187">
        <v>610.57000000000005</v>
      </c>
      <c r="C35" s="187">
        <v>604.5</v>
      </c>
      <c r="D35" s="187" t="s">
        <v>219</v>
      </c>
      <c r="E35" s="187">
        <v>610.51</v>
      </c>
    </row>
    <row r="36" spans="1:5">
      <c r="A36" s="186">
        <v>33009</v>
      </c>
      <c r="B36" s="187">
        <v>621.86</v>
      </c>
      <c r="C36" s="187">
        <v>610.51</v>
      </c>
      <c r="D36" s="187" t="s">
        <v>219</v>
      </c>
      <c r="E36" s="187">
        <v>621.16999999999996</v>
      </c>
    </row>
    <row r="37" spans="1:5">
      <c r="A37" s="186">
        <v>33010</v>
      </c>
      <c r="B37" s="187">
        <v>630.61</v>
      </c>
      <c r="C37" s="187">
        <v>621.16999999999996</v>
      </c>
      <c r="D37" s="187" t="s">
        <v>219</v>
      </c>
      <c r="E37" s="187">
        <v>628.75</v>
      </c>
    </row>
    <row r="38" spans="1:5">
      <c r="A38" s="186">
        <v>33011</v>
      </c>
      <c r="B38" s="187">
        <v>634.25</v>
      </c>
      <c r="C38" s="187">
        <v>621.35</v>
      </c>
      <c r="D38" s="187" t="s">
        <v>219</v>
      </c>
      <c r="E38" s="187">
        <v>621.98</v>
      </c>
    </row>
    <row r="39" spans="1:5">
      <c r="A39" s="186">
        <v>33014</v>
      </c>
      <c r="B39" s="187">
        <v>622.16999999999996</v>
      </c>
      <c r="C39" s="187">
        <v>613.85</v>
      </c>
      <c r="D39" s="187" t="s">
        <v>219</v>
      </c>
      <c r="E39" s="187">
        <v>621.16999999999996</v>
      </c>
    </row>
    <row r="40" spans="1:5">
      <c r="A40" s="186">
        <v>33015</v>
      </c>
      <c r="B40" s="187">
        <v>637.62</v>
      </c>
      <c r="C40" s="187">
        <v>621.16999999999996</v>
      </c>
      <c r="D40" s="187" t="s">
        <v>219</v>
      </c>
      <c r="E40" s="187">
        <v>637.37</v>
      </c>
    </row>
    <row r="41" spans="1:5">
      <c r="A41" s="186">
        <v>33016</v>
      </c>
      <c r="B41" s="187">
        <v>651.53</v>
      </c>
      <c r="C41" s="187">
        <v>642.49</v>
      </c>
      <c r="D41" s="187" t="s">
        <v>219</v>
      </c>
      <c r="E41" s="187">
        <v>648.52</v>
      </c>
    </row>
    <row r="42" spans="1:5">
      <c r="A42" s="186">
        <v>33017</v>
      </c>
      <c r="B42" s="187">
        <v>648.52</v>
      </c>
      <c r="C42" s="187">
        <v>642.16999999999996</v>
      </c>
      <c r="D42" s="187" t="s">
        <v>219</v>
      </c>
      <c r="E42" s="187">
        <v>646.26</v>
      </c>
    </row>
    <row r="43" spans="1:5">
      <c r="A43" s="186">
        <v>33018</v>
      </c>
      <c r="B43" s="187">
        <v>652.88</v>
      </c>
      <c r="C43" s="187">
        <v>647.37</v>
      </c>
      <c r="D43" s="187" t="s">
        <v>219</v>
      </c>
      <c r="E43" s="187">
        <v>652.79999999999995</v>
      </c>
    </row>
    <row r="44" spans="1:5">
      <c r="A44" s="186">
        <v>33021</v>
      </c>
      <c r="B44" s="187">
        <v>660.21</v>
      </c>
      <c r="C44" s="187">
        <v>649.09</v>
      </c>
      <c r="D44" s="187" t="s">
        <v>219</v>
      </c>
      <c r="E44" s="187">
        <v>649.09</v>
      </c>
    </row>
    <row r="45" spans="1:5">
      <c r="A45" s="186">
        <v>33022</v>
      </c>
      <c r="B45" s="187">
        <v>649.79</v>
      </c>
      <c r="C45" s="187">
        <v>643.16999999999996</v>
      </c>
      <c r="D45" s="187" t="s">
        <v>219</v>
      </c>
      <c r="E45" s="187">
        <v>649.01</v>
      </c>
    </row>
    <row r="46" spans="1:5">
      <c r="A46" s="186">
        <v>33023</v>
      </c>
      <c r="B46" s="187">
        <v>658.7</v>
      </c>
      <c r="C46" s="187">
        <v>649.01</v>
      </c>
      <c r="D46" s="187" t="s">
        <v>219</v>
      </c>
      <c r="E46" s="187">
        <v>652.44000000000005</v>
      </c>
    </row>
    <row r="47" spans="1:5">
      <c r="A47" s="186">
        <v>33024</v>
      </c>
      <c r="B47" s="187">
        <v>654.11</v>
      </c>
      <c r="C47" s="187">
        <v>647.21</v>
      </c>
      <c r="D47" s="187" t="s">
        <v>219</v>
      </c>
      <c r="E47" s="187">
        <v>650.29</v>
      </c>
    </row>
    <row r="48" spans="1:5">
      <c r="A48" s="186">
        <v>33025</v>
      </c>
      <c r="B48" s="187">
        <v>655.56</v>
      </c>
      <c r="C48" s="187">
        <v>650.29</v>
      </c>
      <c r="D48" s="187" t="s">
        <v>219</v>
      </c>
      <c r="E48" s="187">
        <v>654.95000000000005</v>
      </c>
    </row>
    <row r="49" spans="1:5">
      <c r="A49" s="186">
        <v>33028</v>
      </c>
      <c r="B49" s="187">
        <v>655.22</v>
      </c>
      <c r="C49" s="187">
        <v>648.07000000000005</v>
      </c>
      <c r="D49" s="187" t="s">
        <v>219</v>
      </c>
      <c r="E49" s="187">
        <v>648.5</v>
      </c>
    </row>
    <row r="50" spans="1:5">
      <c r="A50" s="186">
        <v>33029</v>
      </c>
      <c r="B50" s="187">
        <v>649.61</v>
      </c>
      <c r="C50" s="187">
        <v>644.28</v>
      </c>
      <c r="D50" s="187" t="s">
        <v>219</v>
      </c>
      <c r="E50" s="187">
        <v>644.66999999999996</v>
      </c>
    </row>
    <row r="51" spans="1:5">
      <c r="A51" s="186">
        <v>33030</v>
      </c>
      <c r="B51" s="187">
        <v>645.34</v>
      </c>
      <c r="C51" s="187">
        <v>637.79999999999995</v>
      </c>
      <c r="D51" s="187" t="s">
        <v>219</v>
      </c>
      <c r="E51" s="187">
        <v>639.89</v>
      </c>
    </row>
    <row r="52" spans="1:5">
      <c r="A52" s="186">
        <v>33031</v>
      </c>
      <c r="B52" s="187">
        <v>646.11</v>
      </c>
      <c r="C52" s="187">
        <v>639.89</v>
      </c>
      <c r="D52" s="187" t="s">
        <v>219</v>
      </c>
      <c r="E52" s="187">
        <v>646.04</v>
      </c>
    </row>
    <row r="53" spans="1:5">
      <c r="A53" s="186">
        <v>33032</v>
      </c>
      <c r="B53" s="187">
        <v>648.03</v>
      </c>
      <c r="C53" s="187">
        <v>643.9</v>
      </c>
      <c r="D53" s="187" t="s">
        <v>219</v>
      </c>
      <c r="E53" s="187">
        <v>644.64</v>
      </c>
    </row>
    <row r="54" spans="1:5">
      <c r="A54" s="186">
        <v>33035</v>
      </c>
      <c r="B54" s="187">
        <v>645.04</v>
      </c>
      <c r="C54" s="187">
        <v>640.70000000000005</v>
      </c>
      <c r="D54" s="187" t="s">
        <v>219</v>
      </c>
      <c r="E54" s="187">
        <v>642.23</v>
      </c>
    </row>
    <row r="55" spans="1:5">
      <c r="A55" s="186">
        <v>33036</v>
      </c>
      <c r="B55" s="187">
        <v>642.79</v>
      </c>
      <c r="C55" s="187">
        <v>638.87</v>
      </c>
      <c r="D55" s="187" t="s">
        <v>219</v>
      </c>
      <c r="E55" s="187">
        <v>638.87</v>
      </c>
    </row>
    <row r="56" spans="1:5">
      <c r="A56" s="186">
        <v>33037</v>
      </c>
      <c r="B56" s="187">
        <v>640.46</v>
      </c>
      <c r="C56" s="187">
        <v>637.98</v>
      </c>
      <c r="D56" s="187" t="s">
        <v>219</v>
      </c>
      <c r="E56" s="187">
        <v>638.97</v>
      </c>
    </row>
    <row r="57" spans="1:5">
      <c r="A57" s="186">
        <v>33038</v>
      </c>
      <c r="B57" s="187">
        <v>638.97</v>
      </c>
      <c r="C57" s="187">
        <v>632.1</v>
      </c>
      <c r="D57" s="187" t="s">
        <v>219</v>
      </c>
      <c r="E57" s="187">
        <v>632.54999999999995</v>
      </c>
    </row>
    <row r="58" spans="1:5">
      <c r="A58" s="186">
        <v>33039</v>
      </c>
      <c r="B58" s="187">
        <v>632.9</v>
      </c>
      <c r="C58" s="187">
        <v>610.37</v>
      </c>
      <c r="D58" s="187" t="s">
        <v>219</v>
      </c>
      <c r="E58" s="187">
        <v>610.42999999999995</v>
      </c>
    </row>
    <row r="59" spans="1:5">
      <c r="A59" s="186">
        <v>33042</v>
      </c>
      <c r="B59" s="187">
        <v>614.42999999999995</v>
      </c>
      <c r="C59" s="187">
        <v>610.42999999999995</v>
      </c>
      <c r="D59" s="187" t="s">
        <v>219</v>
      </c>
      <c r="E59" s="187">
        <v>613.32000000000005</v>
      </c>
    </row>
    <row r="60" spans="1:5">
      <c r="A60" s="186">
        <v>33043</v>
      </c>
      <c r="B60" s="187">
        <v>623.28</v>
      </c>
      <c r="C60" s="187">
        <v>613.32000000000005</v>
      </c>
      <c r="D60" s="187" t="s">
        <v>219</v>
      </c>
      <c r="E60" s="187">
        <v>621.27</v>
      </c>
    </row>
    <row r="61" spans="1:5">
      <c r="A61" s="186">
        <v>33044</v>
      </c>
      <c r="B61" s="187">
        <v>625.79</v>
      </c>
      <c r="C61" s="187">
        <v>621.54999999999995</v>
      </c>
      <c r="D61" s="187" t="s">
        <v>219</v>
      </c>
      <c r="E61" s="187">
        <v>623.08000000000004</v>
      </c>
    </row>
    <row r="62" spans="1:5">
      <c r="A62" s="186">
        <v>33045</v>
      </c>
      <c r="B62" s="187">
        <v>623.12</v>
      </c>
      <c r="C62" s="187">
        <v>619.82000000000005</v>
      </c>
      <c r="D62" s="187" t="s">
        <v>219</v>
      </c>
      <c r="E62" s="187">
        <v>619.91999999999996</v>
      </c>
    </row>
    <row r="63" spans="1:5">
      <c r="A63" s="186">
        <v>33046</v>
      </c>
      <c r="B63" s="187">
        <v>620.14</v>
      </c>
      <c r="C63" s="187">
        <v>618.05999999999995</v>
      </c>
      <c r="D63" s="187" t="s">
        <v>219</v>
      </c>
      <c r="E63" s="187">
        <v>619.02</v>
      </c>
    </row>
    <row r="64" spans="1:5">
      <c r="A64" s="186">
        <v>33049</v>
      </c>
      <c r="B64" s="187">
        <v>619.11</v>
      </c>
      <c r="C64" s="187">
        <v>615.21</v>
      </c>
      <c r="D64" s="187" t="s">
        <v>219</v>
      </c>
      <c r="E64" s="187">
        <v>615.82000000000005</v>
      </c>
    </row>
    <row r="65" spans="1:5">
      <c r="A65" s="186">
        <v>33050</v>
      </c>
      <c r="B65" s="187">
        <v>615.82000000000005</v>
      </c>
      <c r="C65" s="187">
        <v>604.20000000000005</v>
      </c>
      <c r="D65" s="187" t="s">
        <v>219</v>
      </c>
      <c r="E65" s="187">
        <v>605.22</v>
      </c>
    </row>
    <row r="66" spans="1:5">
      <c r="A66" s="186">
        <v>33051</v>
      </c>
      <c r="B66" s="187">
        <v>605.41999999999996</v>
      </c>
      <c r="C66" s="187">
        <v>599.52</v>
      </c>
      <c r="D66" s="187" t="s">
        <v>219</v>
      </c>
      <c r="E66" s="187">
        <v>599.64</v>
      </c>
    </row>
    <row r="67" spans="1:5">
      <c r="A67" s="186">
        <v>33052</v>
      </c>
      <c r="B67" s="187">
        <v>601.63</v>
      </c>
      <c r="C67" s="187">
        <v>598.09</v>
      </c>
      <c r="D67" s="187" t="s">
        <v>219</v>
      </c>
      <c r="E67" s="187">
        <v>601.63</v>
      </c>
    </row>
    <row r="68" spans="1:5">
      <c r="A68" s="186">
        <v>33053</v>
      </c>
      <c r="B68" s="187">
        <v>616.04999999999995</v>
      </c>
      <c r="C68" s="187">
        <v>601.65</v>
      </c>
      <c r="D68" s="187" t="s">
        <v>219</v>
      </c>
      <c r="E68" s="187">
        <v>615.33000000000004</v>
      </c>
    </row>
    <row r="69" spans="1:5">
      <c r="A69" s="186">
        <v>33056</v>
      </c>
      <c r="B69" s="187">
        <v>616.86</v>
      </c>
      <c r="C69" s="187">
        <v>613.4</v>
      </c>
      <c r="D69" s="187" t="s">
        <v>219</v>
      </c>
      <c r="E69" s="187">
        <v>613.77</v>
      </c>
    </row>
    <row r="70" spans="1:5">
      <c r="A70" s="186">
        <v>33057</v>
      </c>
      <c r="B70" s="187">
        <v>613.77</v>
      </c>
      <c r="C70" s="187">
        <v>606.83000000000004</v>
      </c>
      <c r="D70" s="187" t="s">
        <v>219</v>
      </c>
      <c r="E70" s="187">
        <v>606.91</v>
      </c>
    </row>
    <row r="71" spans="1:5">
      <c r="A71" s="186">
        <v>33058</v>
      </c>
      <c r="B71" s="187">
        <v>606.91</v>
      </c>
      <c r="C71" s="187">
        <v>605.27</v>
      </c>
      <c r="D71" s="187" t="s">
        <v>219</v>
      </c>
      <c r="E71" s="187">
        <v>606.19000000000005</v>
      </c>
    </row>
    <row r="72" spans="1:5">
      <c r="A72" s="186">
        <v>33059</v>
      </c>
      <c r="B72" s="187">
        <v>606.27</v>
      </c>
      <c r="C72" s="187">
        <v>605.16</v>
      </c>
      <c r="D72" s="187" t="s">
        <v>219</v>
      </c>
      <c r="E72" s="187">
        <v>605.89</v>
      </c>
    </row>
    <row r="73" spans="1:5">
      <c r="A73" s="186">
        <v>33060</v>
      </c>
      <c r="B73" s="187">
        <v>617.04</v>
      </c>
      <c r="C73" s="187">
        <v>605.69000000000005</v>
      </c>
      <c r="D73" s="187" t="s">
        <v>219</v>
      </c>
      <c r="E73" s="187">
        <v>617.04</v>
      </c>
    </row>
    <row r="74" spans="1:5">
      <c r="A74" s="186">
        <v>33063</v>
      </c>
      <c r="B74" s="187">
        <v>621.13</v>
      </c>
      <c r="C74" s="187">
        <v>617.04</v>
      </c>
      <c r="D74" s="187" t="s">
        <v>219</v>
      </c>
      <c r="E74" s="187">
        <v>620.22</v>
      </c>
    </row>
    <row r="75" spans="1:5">
      <c r="A75" s="186">
        <v>33064</v>
      </c>
      <c r="B75" s="187">
        <v>630.20000000000005</v>
      </c>
      <c r="C75" s="187">
        <v>620.22</v>
      </c>
      <c r="D75" s="187" t="s">
        <v>219</v>
      </c>
      <c r="E75" s="187">
        <v>630.20000000000005</v>
      </c>
    </row>
    <row r="76" spans="1:5">
      <c r="A76" s="186">
        <v>33065</v>
      </c>
      <c r="B76" s="187">
        <v>645.52</v>
      </c>
      <c r="C76" s="187">
        <v>630.20000000000005</v>
      </c>
      <c r="D76" s="187" t="s">
        <v>219</v>
      </c>
      <c r="E76" s="187">
        <v>645.51</v>
      </c>
    </row>
    <row r="77" spans="1:5">
      <c r="A77" s="186">
        <v>33066</v>
      </c>
      <c r="B77" s="187">
        <v>653.05999999999995</v>
      </c>
      <c r="C77" s="187">
        <v>645.51</v>
      </c>
      <c r="D77" s="187" t="s">
        <v>219</v>
      </c>
      <c r="E77" s="187">
        <v>650.86</v>
      </c>
    </row>
    <row r="78" spans="1:5">
      <c r="A78" s="186">
        <v>33067</v>
      </c>
      <c r="B78" s="187">
        <v>652.86</v>
      </c>
      <c r="C78" s="187">
        <v>650.75</v>
      </c>
      <c r="D78" s="187" t="s">
        <v>219</v>
      </c>
      <c r="E78" s="187">
        <v>651.97</v>
      </c>
    </row>
    <row r="79" spans="1:5">
      <c r="A79" s="186">
        <v>33070</v>
      </c>
      <c r="B79" s="187">
        <v>654.07000000000005</v>
      </c>
      <c r="C79" s="187">
        <v>646.94000000000005</v>
      </c>
      <c r="D79" s="187" t="s">
        <v>219</v>
      </c>
      <c r="E79" s="187">
        <v>648.79</v>
      </c>
    </row>
    <row r="80" spans="1:5">
      <c r="A80" s="186">
        <v>33071</v>
      </c>
      <c r="B80" s="187">
        <v>652.29999999999995</v>
      </c>
      <c r="C80" s="187">
        <v>648.25</v>
      </c>
      <c r="D80" s="187" t="s">
        <v>219</v>
      </c>
      <c r="E80" s="187">
        <v>652.23</v>
      </c>
    </row>
    <row r="81" spans="1:5">
      <c r="A81" s="186">
        <v>33072</v>
      </c>
      <c r="B81" s="187">
        <v>664.97</v>
      </c>
      <c r="C81" s="187">
        <v>652.83000000000004</v>
      </c>
      <c r="D81" s="187" t="s">
        <v>219</v>
      </c>
      <c r="E81" s="187">
        <v>664.68</v>
      </c>
    </row>
    <row r="82" spans="1:5">
      <c r="A82" s="186">
        <v>33073</v>
      </c>
      <c r="B82" s="187">
        <v>674.06</v>
      </c>
      <c r="C82" s="187">
        <v>664.68</v>
      </c>
      <c r="D82" s="187" t="s">
        <v>219</v>
      </c>
      <c r="E82" s="187">
        <v>674.06</v>
      </c>
    </row>
    <row r="83" spans="1:5">
      <c r="A83" s="186">
        <v>33074</v>
      </c>
      <c r="B83" s="187">
        <v>682.16</v>
      </c>
      <c r="C83" s="187">
        <v>674.06</v>
      </c>
      <c r="D83" s="187" t="s">
        <v>219</v>
      </c>
      <c r="E83" s="187">
        <v>674.77</v>
      </c>
    </row>
    <row r="84" spans="1:5">
      <c r="A84" s="186">
        <v>33077</v>
      </c>
      <c r="B84" s="187">
        <v>675</v>
      </c>
      <c r="C84" s="187">
        <v>655.05999999999995</v>
      </c>
      <c r="D84" s="187" t="s">
        <v>219</v>
      </c>
      <c r="E84" s="187">
        <v>665.73</v>
      </c>
    </row>
    <row r="85" spans="1:5">
      <c r="A85" s="186">
        <v>33078</v>
      </c>
      <c r="B85" s="187">
        <v>677.48</v>
      </c>
      <c r="C85" s="187">
        <v>668.2</v>
      </c>
      <c r="D85" s="187" t="s">
        <v>219</v>
      </c>
      <c r="E85" s="187">
        <v>677.48</v>
      </c>
    </row>
    <row r="86" spans="1:5">
      <c r="A86" s="186">
        <v>33079</v>
      </c>
      <c r="B86" s="187">
        <v>685.22</v>
      </c>
      <c r="C86" s="187">
        <v>677.48</v>
      </c>
      <c r="D86" s="187" t="s">
        <v>219</v>
      </c>
      <c r="E86" s="187">
        <v>683.64</v>
      </c>
    </row>
    <row r="87" spans="1:5">
      <c r="A87" s="186">
        <v>33080</v>
      </c>
      <c r="B87" s="187">
        <v>683.64</v>
      </c>
      <c r="C87" s="187">
        <v>679.17</v>
      </c>
      <c r="D87" s="187" t="s">
        <v>219</v>
      </c>
      <c r="E87" s="187">
        <v>680.69</v>
      </c>
    </row>
    <row r="88" spans="1:5">
      <c r="A88" s="186">
        <v>33081</v>
      </c>
      <c r="B88" s="187">
        <v>681.44</v>
      </c>
      <c r="C88" s="187">
        <v>678.88</v>
      </c>
      <c r="D88" s="187" t="s">
        <v>219</v>
      </c>
      <c r="E88" s="187">
        <v>679.67</v>
      </c>
    </row>
    <row r="89" spans="1:5">
      <c r="A89" s="186">
        <v>33084</v>
      </c>
      <c r="B89" s="187">
        <v>679.67</v>
      </c>
      <c r="C89" s="187">
        <v>673.26</v>
      </c>
      <c r="D89" s="187" t="s">
        <v>219</v>
      </c>
      <c r="E89" s="187">
        <v>673.73</v>
      </c>
    </row>
    <row r="90" spans="1:5">
      <c r="A90" s="186">
        <v>33085</v>
      </c>
      <c r="B90" s="187">
        <v>676.44</v>
      </c>
      <c r="C90" s="187">
        <v>673.09</v>
      </c>
      <c r="D90" s="187" t="s">
        <v>219</v>
      </c>
      <c r="E90" s="187">
        <v>673.14</v>
      </c>
    </row>
    <row r="91" spans="1:5">
      <c r="A91" s="186">
        <v>33086</v>
      </c>
      <c r="B91" s="187">
        <v>673.14</v>
      </c>
      <c r="C91" s="187">
        <v>669.88</v>
      </c>
      <c r="D91" s="187" t="s">
        <v>219</v>
      </c>
      <c r="E91" s="187">
        <v>670.99</v>
      </c>
    </row>
    <row r="92" spans="1:5">
      <c r="A92" s="186">
        <v>33087</v>
      </c>
      <c r="B92" s="187">
        <v>670.99</v>
      </c>
      <c r="C92" s="187">
        <v>667.69</v>
      </c>
      <c r="D92" s="187" t="s">
        <v>219</v>
      </c>
      <c r="E92" s="187">
        <v>668.4</v>
      </c>
    </row>
    <row r="93" spans="1:5">
      <c r="A93" s="186">
        <v>33088</v>
      </c>
      <c r="B93" s="187">
        <v>668.4</v>
      </c>
      <c r="C93" s="187">
        <v>660.19</v>
      </c>
      <c r="D93" s="187" t="s">
        <v>219</v>
      </c>
      <c r="E93" s="187">
        <v>662.25</v>
      </c>
    </row>
    <row r="94" spans="1:5">
      <c r="A94" s="186">
        <v>33091</v>
      </c>
      <c r="B94" s="187">
        <v>658.63</v>
      </c>
      <c r="C94" s="187">
        <v>646.72</v>
      </c>
      <c r="D94" s="187" t="s">
        <v>219</v>
      </c>
      <c r="E94" s="187">
        <v>647.13</v>
      </c>
    </row>
    <row r="95" spans="1:5">
      <c r="A95" s="186">
        <v>33092</v>
      </c>
      <c r="B95" s="187">
        <v>648.75</v>
      </c>
      <c r="C95" s="187">
        <v>642.95000000000005</v>
      </c>
      <c r="D95" s="187" t="s">
        <v>219</v>
      </c>
      <c r="E95" s="187">
        <v>647.91</v>
      </c>
    </row>
    <row r="96" spans="1:5">
      <c r="A96" s="186">
        <v>33093</v>
      </c>
      <c r="B96" s="187">
        <v>656.52</v>
      </c>
      <c r="C96" s="187">
        <v>647.91</v>
      </c>
      <c r="D96" s="187" t="s">
        <v>219</v>
      </c>
      <c r="E96" s="187">
        <v>656.07</v>
      </c>
    </row>
    <row r="97" spans="1:5">
      <c r="A97" s="186">
        <v>33094</v>
      </c>
      <c r="B97" s="187">
        <v>662.57</v>
      </c>
      <c r="C97" s="187">
        <v>656.59</v>
      </c>
      <c r="D97" s="187" t="s">
        <v>219</v>
      </c>
      <c r="E97" s="187">
        <v>661.64</v>
      </c>
    </row>
    <row r="98" spans="1:5">
      <c r="A98" s="186">
        <v>33095</v>
      </c>
      <c r="B98" s="187">
        <v>662.12</v>
      </c>
      <c r="C98" s="187">
        <v>658.89</v>
      </c>
      <c r="D98" s="187" t="s">
        <v>219</v>
      </c>
      <c r="E98" s="187">
        <v>662.12</v>
      </c>
    </row>
    <row r="99" spans="1:5">
      <c r="A99" s="186">
        <v>33098</v>
      </c>
      <c r="B99" s="187">
        <v>665.1</v>
      </c>
      <c r="C99" s="187">
        <v>653.21</v>
      </c>
      <c r="D99" s="187" t="s">
        <v>219</v>
      </c>
      <c r="E99" s="187">
        <v>654.52</v>
      </c>
    </row>
    <row r="100" spans="1:5">
      <c r="A100" s="186">
        <v>33099</v>
      </c>
      <c r="B100" s="187">
        <v>655.13</v>
      </c>
      <c r="C100" s="187">
        <v>648.48</v>
      </c>
      <c r="D100" s="187" t="s">
        <v>219</v>
      </c>
      <c r="E100" s="187">
        <v>650.47</v>
      </c>
    </row>
    <row r="101" spans="1:5">
      <c r="A101" s="186">
        <v>33100</v>
      </c>
      <c r="B101" s="187">
        <v>651.58000000000004</v>
      </c>
      <c r="C101" s="187">
        <v>649.54</v>
      </c>
      <c r="D101" s="187" t="s">
        <v>219</v>
      </c>
      <c r="E101" s="187">
        <v>651.30999999999995</v>
      </c>
    </row>
    <row r="102" spans="1:5">
      <c r="A102" s="186">
        <v>33101</v>
      </c>
      <c r="B102" s="187">
        <v>650.16999999999996</v>
      </c>
      <c r="C102" s="187">
        <v>641.01</v>
      </c>
      <c r="D102" s="187" t="s">
        <v>219</v>
      </c>
      <c r="E102" s="187">
        <v>642.14</v>
      </c>
    </row>
    <row r="103" spans="1:5">
      <c r="A103" s="186">
        <v>33102</v>
      </c>
      <c r="B103" s="187">
        <v>641.79999999999995</v>
      </c>
      <c r="C103" s="187">
        <v>616.94000000000005</v>
      </c>
      <c r="D103" s="187" t="s">
        <v>219</v>
      </c>
      <c r="E103" s="187">
        <v>617.69000000000005</v>
      </c>
    </row>
    <row r="104" spans="1:5">
      <c r="A104" s="186">
        <v>33105</v>
      </c>
      <c r="B104" s="187">
        <v>617.69000000000005</v>
      </c>
      <c r="C104" s="187">
        <v>592.98</v>
      </c>
      <c r="D104" s="187" t="s">
        <v>219</v>
      </c>
      <c r="E104" s="187">
        <v>593.53</v>
      </c>
    </row>
    <row r="105" spans="1:5">
      <c r="A105" s="186">
        <v>33106</v>
      </c>
      <c r="B105" s="187">
        <v>588.94000000000005</v>
      </c>
      <c r="C105" s="187">
        <v>563.20000000000005</v>
      </c>
      <c r="D105" s="187" t="s">
        <v>219</v>
      </c>
      <c r="E105" s="187">
        <v>576.37</v>
      </c>
    </row>
    <row r="106" spans="1:5">
      <c r="A106" s="186">
        <v>33107</v>
      </c>
      <c r="B106" s="187">
        <v>577.34</v>
      </c>
      <c r="C106" s="187">
        <v>566.04</v>
      </c>
      <c r="D106" s="187" t="s">
        <v>219</v>
      </c>
      <c r="E106" s="187">
        <v>575.73</v>
      </c>
    </row>
    <row r="107" spans="1:5">
      <c r="A107" s="186">
        <v>33108</v>
      </c>
      <c r="B107" s="187">
        <v>566.5</v>
      </c>
      <c r="C107" s="187">
        <v>542.57000000000005</v>
      </c>
      <c r="D107" s="187" t="s">
        <v>219</v>
      </c>
      <c r="E107" s="187">
        <v>543.05999999999995</v>
      </c>
    </row>
    <row r="108" spans="1:5">
      <c r="A108" s="186">
        <v>33109</v>
      </c>
      <c r="B108" s="187">
        <v>547.99</v>
      </c>
      <c r="C108" s="187">
        <v>542.54</v>
      </c>
      <c r="D108" s="187" t="s">
        <v>219</v>
      </c>
      <c r="E108" s="187">
        <v>543.79</v>
      </c>
    </row>
    <row r="109" spans="1:5">
      <c r="A109" s="186">
        <v>33112</v>
      </c>
      <c r="B109" s="187">
        <v>583.86</v>
      </c>
      <c r="C109" s="187">
        <v>551.52</v>
      </c>
      <c r="D109" s="187" t="s">
        <v>219</v>
      </c>
      <c r="E109" s="187">
        <v>582.07000000000005</v>
      </c>
    </row>
    <row r="110" spans="1:5">
      <c r="A110" s="186">
        <v>33113</v>
      </c>
      <c r="B110" s="187">
        <v>587.52</v>
      </c>
      <c r="C110" s="187">
        <v>582.07000000000005</v>
      </c>
      <c r="D110" s="187" t="s">
        <v>219</v>
      </c>
      <c r="E110" s="187">
        <v>584.85</v>
      </c>
    </row>
    <row r="111" spans="1:5">
      <c r="A111" s="186">
        <v>33114</v>
      </c>
      <c r="B111" s="187">
        <v>584.61</v>
      </c>
      <c r="C111" s="187">
        <v>576.61</v>
      </c>
      <c r="D111" s="187" t="s">
        <v>219</v>
      </c>
      <c r="E111" s="187">
        <v>578.36</v>
      </c>
    </row>
    <row r="112" spans="1:5">
      <c r="A112" s="186">
        <v>33115</v>
      </c>
      <c r="B112" s="187">
        <v>580.19000000000005</v>
      </c>
      <c r="C112" s="187">
        <v>576.16</v>
      </c>
      <c r="D112" s="187" t="s">
        <v>219</v>
      </c>
      <c r="E112" s="187">
        <v>580.07000000000005</v>
      </c>
    </row>
    <row r="113" spans="1:5">
      <c r="A113" s="186">
        <v>33116</v>
      </c>
      <c r="B113" s="187">
        <v>583.45000000000005</v>
      </c>
      <c r="C113" s="187">
        <v>579.98</v>
      </c>
      <c r="D113" s="187" t="s">
        <v>219</v>
      </c>
      <c r="E113" s="187">
        <v>580.98</v>
      </c>
    </row>
    <row r="114" spans="1:5">
      <c r="A114" s="186">
        <v>33119</v>
      </c>
      <c r="B114" s="187">
        <v>580.98</v>
      </c>
      <c r="C114" s="187">
        <v>572.45000000000005</v>
      </c>
      <c r="D114" s="187" t="s">
        <v>219</v>
      </c>
      <c r="E114" s="187">
        <v>572.87</v>
      </c>
    </row>
    <row r="115" spans="1:5">
      <c r="A115" s="186">
        <v>33120</v>
      </c>
      <c r="B115" s="187">
        <v>572.61</v>
      </c>
      <c r="C115" s="187">
        <v>560.70000000000005</v>
      </c>
      <c r="D115" s="187" t="s">
        <v>219</v>
      </c>
      <c r="E115" s="187">
        <v>561.03</v>
      </c>
    </row>
    <row r="116" spans="1:5">
      <c r="A116" s="186">
        <v>33121</v>
      </c>
      <c r="B116" s="187">
        <v>559.83000000000004</v>
      </c>
      <c r="C116" s="187">
        <v>553.34</v>
      </c>
      <c r="D116" s="187" t="s">
        <v>219</v>
      </c>
      <c r="E116" s="187">
        <v>554.39</v>
      </c>
    </row>
    <row r="117" spans="1:5">
      <c r="A117" s="186">
        <v>33122</v>
      </c>
      <c r="B117" s="187">
        <v>556.35</v>
      </c>
      <c r="C117" s="187">
        <v>553.20000000000005</v>
      </c>
      <c r="D117" s="187" t="s">
        <v>219</v>
      </c>
      <c r="E117" s="187">
        <v>556.21</v>
      </c>
    </row>
    <row r="118" spans="1:5">
      <c r="A118" s="186">
        <v>33123</v>
      </c>
      <c r="B118" s="187">
        <v>565.13</v>
      </c>
      <c r="C118" s="187">
        <v>556.94000000000005</v>
      </c>
      <c r="D118" s="187" t="s">
        <v>219</v>
      </c>
      <c r="E118" s="187">
        <v>564.26</v>
      </c>
    </row>
    <row r="119" spans="1:5">
      <c r="A119" s="186">
        <v>33126</v>
      </c>
      <c r="B119" s="187">
        <v>575.16999999999996</v>
      </c>
      <c r="C119" s="187">
        <v>565.27</v>
      </c>
      <c r="D119" s="187" t="s">
        <v>219</v>
      </c>
      <c r="E119" s="187">
        <v>570.41999999999996</v>
      </c>
    </row>
    <row r="120" spans="1:5">
      <c r="A120" s="186">
        <v>33127</v>
      </c>
      <c r="B120" s="187">
        <v>570.73</v>
      </c>
      <c r="C120" s="187">
        <v>563.51</v>
      </c>
      <c r="D120" s="187" t="s">
        <v>219</v>
      </c>
      <c r="E120" s="187">
        <v>563.96</v>
      </c>
    </row>
    <row r="121" spans="1:5">
      <c r="A121" s="186">
        <v>33128</v>
      </c>
      <c r="B121" s="187">
        <v>567.05999999999995</v>
      </c>
      <c r="C121" s="187">
        <v>563.01</v>
      </c>
      <c r="D121" s="187" t="s">
        <v>219</v>
      </c>
      <c r="E121" s="187">
        <v>566.92999999999995</v>
      </c>
    </row>
    <row r="122" spans="1:5">
      <c r="A122" s="186">
        <v>33129</v>
      </c>
      <c r="B122" s="187">
        <v>568.79999999999995</v>
      </c>
      <c r="C122" s="187">
        <v>566.01</v>
      </c>
      <c r="D122" s="187" t="s">
        <v>219</v>
      </c>
      <c r="E122" s="187">
        <v>566.08000000000004</v>
      </c>
    </row>
    <row r="123" spans="1:5">
      <c r="A123" s="186">
        <v>33130</v>
      </c>
      <c r="B123" s="187">
        <v>566.08000000000004</v>
      </c>
      <c r="C123" s="187">
        <v>562.22</v>
      </c>
      <c r="D123" s="187" t="s">
        <v>219</v>
      </c>
      <c r="E123" s="187">
        <v>563.88</v>
      </c>
    </row>
    <row r="124" spans="1:5">
      <c r="A124" s="186">
        <v>33133</v>
      </c>
      <c r="B124" s="187">
        <v>563.88</v>
      </c>
      <c r="C124" s="187">
        <v>559.44000000000005</v>
      </c>
      <c r="D124" s="187" t="s">
        <v>219</v>
      </c>
      <c r="E124" s="187">
        <v>560.41999999999996</v>
      </c>
    </row>
    <row r="125" spans="1:5">
      <c r="A125" s="186">
        <v>33134</v>
      </c>
      <c r="B125" s="187">
        <v>559.21</v>
      </c>
      <c r="C125" s="187">
        <v>555.61</v>
      </c>
      <c r="D125" s="187" t="s">
        <v>219</v>
      </c>
      <c r="E125" s="187">
        <v>558.77</v>
      </c>
    </row>
    <row r="126" spans="1:5">
      <c r="A126" s="186">
        <v>33135</v>
      </c>
      <c r="B126" s="187">
        <v>560.70000000000005</v>
      </c>
      <c r="C126" s="187">
        <v>558.77</v>
      </c>
      <c r="D126" s="187" t="s">
        <v>219</v>
      </c>
      <c r="E126" s="187">
        <v>560.42999999999995</v>
      </c>
    </row>
    <row r="127" spans="1:5">
      <c r="A127" s="186">
        <v>33136</v>
      </c>
      <c r="B127" s="187">
        <v>560.52</v>
      </c>
      <c r="C127" s="187">
        <v>557.78</v>
      </c>
      <c r="D127" s="187" t="s">
        <v>219</v>
      </c>
      <c r="E127" s="187">
        <v>558.95000000000005</v>
      </c>
    </row>
    <row r="128" spans="1:5">
      <c r="A128" s="186">
        <v>33137</v>
      </c>
      <c r="B128" s="187">
        <v>562.92999999999995</v>
      </c>
      <c r="C128" s="187">
        <v>558.54999999999995</v>
      </c>
      <c r="D128" s="187" t="s">
        <v>219</v>
      </c>
      <c r="E128" s="187">
        <v>562.92999999999995</v>
      </c>
    </row>
    <row r="129" spans="1:5">
      <c r="A129" s="186">
        <v>33140</v>
      </c>
      <c r="B129" s="187">
        <v>560.04</v>
      </c>
      <c r="C129" s="187">
        <v>551.51</v>
      </c>
      <c r="D129" s="187" t="s">
        <v>219</v>
      </c>
      <c r="E129" s="187">
        <v>552.37</v>
      </c>
    </row>
    <row r="130" spans="1:5">
      <c r="A130" s="186">
        <v>33141</v>
      </c>
      <c r="B130" s="187">
        <v>553.03</v>
      </c>
      <c r="C130" s="187">
        <v>551.54999999999995</v>
      </c>
      <c r="D130" s="187" t="s">
        <v>219</v>
      </c>
      <c r="E130" s="187">
        <v>552.95000000000005</v>
      </c>
    </row>
    <row r="131" spans="1:5">
      <c r="A131" s="186">
        <v>33142</v>
      </c>
      <c r="B131" s="187">
        <v>551.74</v>
      </c>
      <c r="C131" s="187">
        <v>544.75</v>
      </c>
      <c r="D131" s="187" t="s">
        <v>219</v>
      </c>
      <c r="E131" s="187">
        <v>545.11</v>
      </c>
    </row>
    <row r="132" spans="1:5">
      <c r="A132" s="186">
        <v>33143</v>
      </c>
      <c r="B132" s="187">
        <v>543.17999999999995</v>
      </c>
      <c r="C132" s="187">
        <v>531.03</v>
      </c>
      <c r="D132" s="187" t="s">
        <v>219</v>
      </c>
      <c r="E132" s="187">
        <v>531.23</v>
      </c>
    </row>
    <row r="133" spans="1:5">
      <c r="A133" s="186">
        <v>33144</v>
      </c>
      <c r="B133" s="187">
        <v>529.78</v>
      </c>
      <c r="C133" s="187">
        <v>513.67999999999995</v>
      </c>
      <c r="D133" s="187" t="s">
        <v>219</v>
      </c>
      <c r="E133" s="187">
        <v>522.08000000000004</v>
      </c>
    </row>
    <row r="134" spans="1:5">
      <c r="A134" s="186">
        <v>33147</v>
      </c>
      <c r="B134" s="187">
        <v>531.72</v>
      </c>
      <c r="C134" s="187">
        <v>522.08000000000004</v>
      </c>
      <c r="D134" s="187" t="s">
        <v>219</v>
      </c>
      <c r="E134" s="187">
        <v>528.65</v>
      </c>
    </row>
    <row r="135" spans="1:5">
      <c r="A135" s="186">
        <v>33148</v>
      </c>
      <c r="B135" s="187">
        <v>547.78</v>
      </c>
      <c r="C135" s="187">
        <v>528.72</v>
      </c>
      <c r="D135" s="187" t="s">
        <v>219</v>
      </c>
      <c r="E135" s="187">
        <v>539.45000000000005</v>
      </c>
    </row>
    <row r="136" spans="1:5">
      <c r="A136" s="186">
        <v>33149</v>
      </c>
      <c r="B136" s="187">
        <v>539.45000000000005</v>
      </c>
      <c r="C136" s="187">
        <v>537.54</v>
      </c>
      <c r="D136" s="187" t="s">
        <v>219</v>
      </c>
      <c r="E136" s="187">
        <v>538.84</v>
      </c>
    </row>
    <row r="137" spans="1:5">
      <c r="A137" s="186">
        <v>33150</v>
      </c>
      <c r="B137" s="187">
        <v>539.66</v>
      </c>
      <c r="C137" s="187">
        <v>538.41</v>
      </c>
      <c r="D137" s="187" t="s">
        <v>219</v>
      </c>
      <c r="E137" s="187">
        <v>539.04</v>
      </c>
    </row>
    <row r="138" spans="1:5">
      <c r="A138" s="186">
        <v>33151</v>
      </c>
      <c r="B138" s="187">
        <v>548.14</v>
      </c>
      <c r="C138" s="187">
        <v>538.51</v>
      </c>
      <c r="D138" s="187" t="s">
        <v>219</v>
      </c>
      <c r="E138" s="187">
        <v>548.14</v>
      </c>
    </row>
    <row r="139" spans="1:5">
      <c r="A139" s="186">
        <v>33154</v>
      </c>
      <c r="B139" s="187">
        <v>564.63</v>
      </c>
      <c r="C139" s="187">
        <v>548.39</v>
      </c>
      <c r="D139" s="187" t="s">
        <v>219</v>
      </c>
      <c r="E139" s="187">
        <v>564.63</v>
      </c>
    </row>
    <row r="140" spans="1:5">
      <c r="A140" s="186">
        <v>33155</v>
      </c>
      <c r="B140" s="187">
        <v>564.79</v>
      </c>
      <c r="C140" s="187">
        <v>554.97</v>
      </c>
      <c r="D140" s="187" t="s">
        <v>219</v>
      </c>
      <c r="E140" s="187">
        <v>557.22</v>
      </c>
    </row>
    <row r="141" spans="1:5">
      <c r="A141" s="186">
        <v>33156</v>
      </c>
      <c r="B141" s="187">
        <v>576.76</v>
      </c>
      <c r="C141" s="187">
        <v>553.77</v>
      </c>
      <c r="D141" s="187" t="s">
        <v>219</v>
      </c>
      <c r="E141" s="187">
        <v>556.46</v>
      </c>
    </row>
    <row r="142" spans="1:5">
      <c r="A142" s="186">
        <v>33157</v>
      </c>
      <c r="B142" s="187">
        <v>556.9</v>
      </c>
      <c r="C142" s="187">
        <v>554.57000000000005</v>
      </c>
      <c r="D142" s="187" t="s">
        <v>219</v>
      </c>
      <c r="E142" s="187">
        <v>556.19000000000005</v>
      </c>
    </row>
    <row r="143" spans="1:5">
      <c r="A143" s="186">
        <v>33161</v>
      </c>
      <c r="B143" s="187">
        <v>567.74</v>
      </c>
      <c r="C143" s="187">
        <v>556.19000000000005</v>
      </c>
      <c r="D143" s="187" t="s">
        <v>219</v>
      </c>
      <c r="E143" s="187">
        <v>567.74</v>
      </c>
    </row>
    <row r="144" spans="1:5">
      <c r="A144" s="186">
        <v>33162</v>
      </c>
      <c r="B144" s="187">
        <v>587.34</v>
      </c>
      <c r="C144" s="187">
        <v>567.72</v>
      </c>
      <c r="D144" s="187" t="s">
        <v>219</v>
      </c>
      <c r="E144" s="187">
        <v>587.34</v>
      </c>
    </row>
    <row r="145" spans="1:5">
      <c r="A145" s="186">
        <v>33163</v>
      </c>
      <c r="B145" s="187">
        <v>598.33000000000004</v>
      </c>
      <c r="C145" s="187">
        <v>587.47</v>
      </c>
      <c r="D145" s="187" t="s">
        <v>219</v>
      </c>
      <c r="E145" s="187">
        <v>593.29999999999995</v>
      </c>
    </row>
    <row r="146" spans="1:5">
      <c r="A146" s="186">
        <v>33164</v>
      </c>
      <c r="B146" s="187">
        <v>597.16</v>
      </c>
      <c r="C146" s="187">
        <v>590.07000000000005</v>
      </c>
      <c r="D146" s="187" t="s">
        <v>219</v>
      </c>
      <c r="E146" s="187">
        <v>591.44000000000005</v>
      </c>
    </row>
    <row r="147" spans="1:5">
      <c r="A147" s="186">
        <v>33165</v>
      </c>
      <c r="B147" s="187">
        <v>596.94000000000005</v>
      </c>
      <c r="C147" s="187">
        <v>590.86</v>
      </c>
      <c r="D147" s="187" t="s">
        <v>219</v>
      </c>
      <c r="E147" s="187">
        <v>596.64</v>
      </c>
    </row>
    <row r="148" spans="1:5">
      <c r="A148" s="186">
        <v>33168</v>
      </c>
      <c r="B148" s="187">
        <v>612.49</v>
      </c>
      <c r="C148" s="187">
        <v>596.64</v>
      </c>
      <c r="D148" s="187" t="s">
        <v>219</v>
      </c>
      <c r="E148" s="187">
        <v>611.16</v>
      </c>
    </row>
    <row r="149" spans="1:5">
      <c r="A149" s="186">
        <v>33169</v>
      </c>
      <c r="B149" s="187">
        <v>619.16</v>
      </c>
      <c r="C149" s="187">
        <v>611.16</v>
      </c>
      <c r="D149" s="187" t="s">
        <v>219</v>
      </c>
      <c r="E149" s="187">
        <v>616.79</v>
      </c>
    </row>
    <row r="150" spans="1:5">
      <c r="A150" s="186">
        <v>33170</v>
      </c>
      <c r="B150" s="187">
        <v>621.19000000000005</v>
      </c>
      <c r="C150" s="187">
        <v>616.80999999999995</v>
      </c>
      <c r="D150" s="187" t="s">
        <v>219</v>
      </c>
      <c r="E150" s="187">
        <v>619.29999999999995</v>
      </c>
    </row>
    <row r="151" spans="1:5">
      <c r="A151" s="186">
        <v>33171</v>
      </c>
      <c r="B151" s="187">
        <v>621.97</v>
      </c>
      <c r="C151" s="187">
        <v>616.01</v>
      </c>
      <c r="D151" s="187" t="s">
        <v>219</v>
      </c>
      <c r="E151" s="187">
        <v>616.77</v>
      </c>
    </row>
    <row r="152" spans="1:5">
      <c r="A152" s="186">
        <v>33172</v>
      </c>
      <c r="B152" s="187">
        <v>616.77</v>
      </c>
      <c r="C152" s="187">
        <v>608.29</v>
      </c>
      <c r="D152" s="187" t="s">
        <v>219</v>
      </c>
      <c r="E152" s="187">
        <v>612.69000000000005</v>
      </c>
    </row>
    <row r="153" spans="1:5">
      <c r="A153" s="186">
        <v>33175</v>
      </c>
      <c r="B153" s="187">
        <v>619.82000000000005</v>
      </c>
      <c r="C153" s="187">
        <v>612.69000000000005</v>
      </c>
      <c r="D153" s="187" t="s">
        <v>219</v>
      </c>
      <c r="E153" s="187">
        <v>619.82000000000005</v>
      </c>
    </row>
    <row r="154" spans="1:5">
      <c r="A154" s="186">
        <v>33176</v>
      </c>
      <c r="B154" s="187">
        <v>620.17999999999995</v>
      </c>
      <c r="C154" s="187">
        <v>614.69000000000005</v>
      </c>
      <c r="D154" s="187" t="s">
        <v>219</v>
      </c>
      <c r="E154" s="187">
        <v>615.28</v>
      </c>
    </row>
    <row r="155" spans="1:5">
      <c r="A155" s="186">
        <v>33177</v>
      </c>
      <c r="B155" s="187">
        <v>616.46</v>
      </c>
      <c r="C155" s="187">
        <v>607.86</v>
      </c>
      <c r="D155" s="187" t="s">
        <v>219</v>
      </c>
      <c r="E155" s="187">
        <v>611.38</v>
      </c>
    </row>
    <row r="156" spans="1:5">
      <c r="A156" s="186">
        <v>33182</v>
      </c>
      <c r="B156" s="187">
        <v>611.16</v>
      </c>
      <c r="C156" s="187">
        <v>606.91999999999996</v>
      </c>
      <c r="D156" s="187" t="s">
        <v>219</v>
      </c>
      <c r="E156" s="187">
        <v>607.33000000000004</v>
      </c>
    </row>
    <row r="157" spans="1:5">
      <c r="A157" s="186">
        <v>33183</v>
      </c>
      <c r="B157" s="187">
        <v>607.33000000000004</v>
      </c>
      <c r="C157" s="187">
        <v>590.16999999999996</v>
      </c>
      <c r="D157" s="187" t="s">
        <v>219</v>
      </c>
      <c r="E157" s="187">
        <v>590.78</v>
      </c>
    </row>
    <row r="158" spans="1:5">
      <c r="A158" s="186">
        <v>33184</v>
      </c>
      <c r="B158" s="187">
        <v>601.45000000000005</v>
      </c>
      <c r="C158" s="187">
        <v>592.5</v>
      </c>
      <c r="D158" s="187" t="s">
        <v>219</v>
      </c>
      <c r="E158" s="187">
        <v>601.41</v>
      </c>
    </row>
    <row r="159" spans="1:5">
      <c r="A159" s="186">
        <v>33185</v>
      </c>
      <c r="B159" s="187">
        <v>601.42999999999995</v>
      </c>
      <c r="C159" s="187">
        <v>594.78</v>
      </c>
      <c r="D159" s="187" t="s">
        <v>219</v>
      </c>
      <c r="E159" s="187">
        <v>595.1</v>
      </c>
    </row>
    <row r="160" spans="1:5">
      <c r="A160" s="186">
        <v>33186</v>
      </c>
      <c r="B160" s="187">
        <v>595.33000000000004</v>
      </c>
      <c r="C160" s="187">
        <v>591.77</v>
      </c>
      <c r="D160" s="187" t="s">
        <v>219</v>
      </c>
      <c r="E160" s="187">
        <v>592.78</v>
      </c>
    </row>
    <row r="161" spans="1:5">
      <c r="A161" s="186">
        <v>33189</v>
      </c>
      <c r="B161" s="187">
        <v>598.49</v>
      </c>
      <c r="C161" s="187">
        <v>592.78</v>
      </c>
      <c r="D161" s="187" t="s">
        <v>219</v>
      </c>
      <c r="E161" s="187">
        <v>597.49</v>
      </c>
    </row>
    <row r="162" spans="1:5">
      <c r="A162" s="186">
        <v>33190</v>
      </c>
      <c r="B162" s="187">
        <v>607.62</v>
      </c>
      <c r="C162" s="187">
        <v>597.49</v>
      </c>
      <c r="D162" s="187" t="s">
        <v>219</v>
      </c>
      <c r="E162" s="187">
        <v>607.62</v>
      </c>
    </row>
    <row r="163" spans="1:5">
      <c r="A163" s="186">
        <v>33191</v>
      </c>
      <c r="B163" s="187">
        <v>615.51</v>
      </c>
      <c r="C163" s="187">
        <v>607.48</v>
      </c>
      <c r="D163" s="187" t="s">
        <v>219</v>
      </c>
      <c r="E163" s="187">
        <v>614.61</v>
      </c>
    </row>
    <row r="164" spans="1:5">
      <c r="A164" s="186">
        <v>33192</v>
      </c>
      <c r="B164" s="187">
        <v>614.61</v>
      </c>
      <c r="C164" s="187">
        <v>609.45000000000005</v>
      </c>
      <c r="D164" s="187" t="s">
        <v>219</v>
      </c>
      <c r="E164" s="187">
        <v>610.48</v>
      </c>
    </row>
    <row r="165" spans="1:5">
      <c r="A165" s="186">
        <v>33193</v>
      </c>
      <c r="B165" s="187">
        <v>611.97</v>
      </c>
      <c r="C165" s="187">
        <v>609.20000000000005</v>
      </c>
      <c r="D165" s="187" t="s">
        <v>219</v>
      </c>
      <c r="E165" s="187">
        <v>611.97</v>
      </c>
    </row>
    <row r="166" spans="1:5">
      <c r="A166" s="186">
        <v>33196</v>
      </c>
      <c r="B166" s="187">
        <v>619.58000000000004</v>
      </c>
      <c r="C166" s="187">
        <v>611.38</v>
      </c>
      <c r="D166" s="187" t="s">
        <v>219</v>
      </c>
      <c r="E166" s="187">
        <v>619.07000000000005</v>
      </c>
    </row>
    <row r="167" spans="1:5">
      <c r="A167" s="186">
        <v>33198</v>
      </c>
      <c r="B167" s="187">
        <v>624.67999999999995</v>
      </c>
      <c r="C167" s="187">
        <v>619.07000000000005</v>
      </c>
      <c r="D167" s="187" t="s">
        <v>219</v>
      </c>
      <c r="E167" s="187">
        <v>624.26</v>
      </c>
    </row>
    <row r="168" spans="1:5">
      <c r="A168" s="186">
        <v>33199</v>
      </c>
      <c r="B168" s="187">
        <v>627.39</v>
      </c>
      <c r="C168" s="187">
        <v>624.26</v>
      </c>
      <c r="D168" s="187" t="s">
        <v>219</v>
      </c>
      <c r="E168" s="187">
        <v>627.39</v>
      </c>
    </row>
    <row r="169" spans="1:5">
      <c r="A169" s="186">
        <v>33200</v>
      </c>
      <c r="B169" s="187">
        <v>631.30999999999995</v>
      </c>
      <c r="C169" s="187">
        <v>627.47</v>
      </c>
      <c r="D169" s="187" t="s">
        <v>219</v>
      </c>
      <c r="E169" s="187">
        <v>631.20000000000005</v>
      </c>
    </row>
    <row r="170" spans="1:5">
      <c r="A170" s="186">
        <v>33203</v>
      </c>
      <c r="B170" s="187">
        <v>630.09</v>
      </c>
      <c r="C170" s="187">
        <v>628.37</v>
      </c>
      <c r="D170" s="187" t="s">
        <v>219</v>
      </c>
      <c r="E170" s="187">
        <v>628.87</v>
      </c>
    </row>
    <row r="171" spans="1:5">
      <c r="A171" s="186">
        <v>33204</v>
      </c>
      <c r="B171" s="187">
        <v>629.09</v>
      </c>
      <c r="C171" s="187">
        <v>626.94000000000005</v>
      </c>
      <c r="D171" s="187" t="s">
        <v>219</v>
      </c>
      <c r="E171" s="187">
        <v>628.87</v>
      </c>
    </row>
    <row r="172" spans="1:5">
      <c r="A172" s="186">
        <v>33205</v>
      </c>
      <c r="B172" s="187">
        <v>630.72</v>
      </c>
      <c r="C172" s="187">
        <v>628.87</v>
      </c>
      <c r="D172" s="187" t="s">
        <v>219</v>
      </c>
      <c r="E172" s="187">
        <v>630.72</v>
      </c>
    </row>
    <row r="173" spans="1:5">
      <c r="A173" s="186">
        <v>33206</v>
      </c>
      <c r="B173" s="187">
        <v>630.79</v>
      </c>
      <c r="C173" s="187">
        <v>626.19000000000005</v>
      </c>
      <c r="D173" s="187" t="s">
        <v>219</v>
      </c>
      <c r="E173" s="187">
        <v>627.54</v>
      </c>
    </row>
    <row r="174" spans="1:5">
      <c r="A174" s="186">
        <v>33207</v>
      </c>
      <c r="B174" s="187">
        <v>628.05999999999995</v>
      </c>
      <c r="C174" s="187">
        <v>623.24</v>
      </c>
      <c r="D174" s="187" t="s">
        <v>219</v>
      </c>
      <c r="E174" s="187">
        <v>626.71</v>
      </c>
    </row>
    <row r="175" spans="1:5">
      <c r="A175" s="186">
        <v>33210</v>
      </c>
      <c r="B175" s="187">
        <v>627.44000000000005</v>
      </c>
      <c r="C175" s="187">
        <v>625.20000000000005</v>
      </c>
      <c r="D175" s="187" t="s">
        <v>219</v>
      </c>
      <c r="E175" s="187">
        <v>626.61</v>
      </c>
    </row>
    <row r="176" spans="1:5">
      <c r="A176" s="186">
        <v>33211</v>
      </c>
      <c r="B176" s="187">
        <v>627.76</v>
      </c>
      <c r="C176" s="187">
        <v>625.98</v>
      </c>
      <c r="D176" s="187" t="s">
        <v>219</v>
      </c>
      <c r="E176" s="187">
        <v>627.67999999999995</v>
      </c>
    </row>
    <row r="177" spans="1:5">
      <c r="A177" s="186">
        <v>33212</v>
      </c>
      <c r="B177" s="187">
        <v>642.02</v>
      </c>
      <c r="C177" s="187">
        <v>627.55999999999995</v>
      </c>
      <c r="D177" s="187" t="s">
        <v>219</v>
      </c>
      <c r="E177" s="187">
        <v>642.02</v>
      </c>
    </row>
    <row r="178" spans="1:5">
      <c r="A178" s="186">
        <v>33213</v>
      </c>
      <c r="B178" s="187">
        <v>656.6</v>
      </c>
      <c r="C178" s="187">
        <v>646.11</v>
      </c>
      <c r="D178" s="187" t="s">
        <v>219</v>
      </c>
      <c r="E178" s="187">
        <v>655.58</v>
      </c>
    </row>
    <row r="179" spans="1:5">
      <c r="A179" s="186">
        <v>33214</v>
      </c>
      <c r="B179" s="187">
        <v>656.16</v>
      </c>
      <c r="C179" s="187">
        <v>653.20000000000005</v>
      </c>
      <c r="D179" s="187" t="s">
        <v>219</v>
      </c>
      <c r="E179" s="187">
        <v>654.75</v>
      </c>
    </row>
    <row r="180" spans="1:5">
      <c r="A180" s="186">
        <v>33217</v>
      </c>
      <c r="B180" s="187">
        <v>657.67</v>
      </c>
      <c r="C180" s="187">
        <v>652.55999999999995</v>
      </c>
      <c r="D180" s="187" t="s">
        <v>219</v>
      </c>
      <c r="E180" s="187">
        <v>655.43</v>
      </c>
    </row>
    <row r="181" spans="1:5">
      <c r="A181" s="186">
        <v>33218</v>
      </c>
      <c r="B181" s="187">
        <v>659.93</v>
      </c>
      <c r="C181" s="187">
        <v>653.09</v>
      </c>
      <c r="D181" s="187" t="s">
        <v>219</v>
      </c>
      <c r="E181" s="187">
        <v>656.64</v>
      </c>
    </row>
    <row r="182" spans="1:5">
      <c r="A182" s="186">
        <v>33220</v>
      </c>
      <c r="B182" s="187">
        <v>657.34</v>
      </c>
      <c r="C182" s="187">
        <v>655.44</v>
      </c>
      <c r="D182" s="187" t="s">
        <v>219</v>
      </c>
      <c r="E182" s="187">
        <v>656.71</v>
      </c>
    </row>
    <row r="183" spans="1:5">
      <c r="A183" s="186">
        <v>33221</v>
      </c>
      <c r="B183" s="187">
        <v>656.71</v>
      </c>
      <c r="C183" s="187">
        <v>648.34</v>
      </c>
      <c r="D183" s="187" t="s">
        <v>219</v>
      </c>
      <c r="E183" s="187">
        <v>648.74</v>
      </c>
    </row>
    <row r="184" spans="1:5">
      <c r="A184" s="186">
        <v>33224</v>
      </c>
      <c r="B184" s="187">
        <v>648.74</v>
      </c>
      <c r="C184" s="187">
        <v>638.61</v>
      </c>
      <c r="D184" s="187" t="s">
        <v>219</v>
      </c>
      <c r="E184" s="187">
        <v>640.41999999999996</v>
      </c>
    </row>
    <row r="185" spans="1:5">
      <c r="A185" s="186">
        <v>33225</v>
      </c>
      <c r="B185" s="187">
        <v>641.54</v>
      </c>
      <c r="C185" s="187">
        <v>637.79999999999995</v>
      </c>
      <c r="D185" s="187" t="s">
        <v>219</v>
      </c>
      <c r="E185" s="187">
        <v>638.16</v>
      </c>
    </row>
    <row r="186" spans="1:5">
      <c r="A186" s="186">
        <v>33226</v>
      </c>
      <c r="B186" s="187">
        <v>641.16999999999996</v>
      </c>
      <c r="C186" s="187">
        <v>638.69000000000005</v>
      </c>
      <c r="D186" s="187" t="s">
        <v>219</v>
      </c>
      <c r="E186" s="187">
        <v>640.64</v>
      </c>
    </row>
    <row r="187" spans="1:5">
      <c r="A187" s="186">
        <v>33227</v>
      </c>
      <c r="B187" s="187">
        <v>640.64</v>
      </c>
      <c r="C187" s="187">
        <v>630.88</v>
      </c>
      <c r="D187" s="187" t="s">
        <v>219</v>
      </c>
      <c r="E187" s="187">
        <v>630.88</v>
      </c>
    </row>
    <row r="188" spans="1:5">
      <c r="A188" s="186">
        <v>33228</v>
      </c>
      <c r="B188" s="187">
        <v>632.11</v>
      </c>
      <c r="C188" s="187">
        <v>627.41999999999996</v>
      </c>
      <c r="D188" s="187" t="s">
        <v>219</v>
      </c>
      <c r="E188" s="187">
        <v>628.72</v>
      </c>
    </row>
    <row r="189" spans="1:5">
      <c r="A189" s="186">
        <v>33231</v>
      </c>
      <c r="B189" s="187">
        <v>628.85</v>
      </c>
      <c r="C189" s="187">
        <v>624.45000000000005</v>
      </c>
      <c r="D189" s="187" t="s">
        <v>219</v>
      </c>
      <c r="E189" s="187">
        <v>625.78</v>
      </c>
    </row>
    <row r="190" spans="1:5">
      <c r="A190" s="186">
        <v>33233</v>
      </c>
      <c r="B190" s="187">
        <v>625.83000000000004</v>
      </c>
      <c r="C190" s="187">
        <v>623.49</v>
      </c>
      <c r="D190" s="187" t="s">
        <v>219</v>
      </c>
      <c r="E190" s="187">
        <v>625.07000000000005</v>
      </c>
    </row>
    <row r="191" spans="1:5">
      <c r="A191" s="186">
        <v>33234</v>
      </c>
      <c r="B191" s="187">
        <v>628.36</v>
      </c>
      <c r="C191" s="187">
        <v>624.36</v>
      </c>
      <c r="D191" s="187" t="s">
        <v>219</v>
      </c>
      <c r="E191" s="187">
        <v>628.36</v>
      </c>
    </row>
    <row r="192" spans="1:5">
      <c r="A192" s="188">
        <v>33235</v>
      </c>
      <c r="B192" s="189">
        <v>628.82000000000005</v>
      </c>
      <c r="C192" s="189">
        <v>626.17999999999995</v>
      </c>
      <c r="D192" s="189" t="s">
        <v>219</v>
      </c>
      <c r="E192" s="189">
        <v>628.79</v>
      </c>
    </row>
    <row r="193" spans="1:5">
      <c r="A193" s="186">
        <v>33240</v>
      </c>
      <c r="B193" s="187">
        <v>628.82000000000005</v>
      </c>
      <c r="C193" s="187">
        <v>625.36</v>
      </c>
      <c r="D193" s="187" t="s">
        <v>219</v>
      </c>
      <c r="E193" s="187">
        <v>625.47</v>
      </c>
    </row>
    <row r="194" spans="1:5">
      <c r="A194" s="186">
        <v>33241</v>
      </c>
      <c r="B194" s="187">
        <v>625.85</v>
      </c>
      <c r="C194" s="187">
        <v>616.07000000000005</v>
      </c>
      <c r="D194" s="187" t="s">
        <v>219</v>
      </c>
      <c r="E194" s="187">
        <v>616.19000000000005</v>
      </c>
    </row>
    <row r="195" spans="1:5">
      <c r="A195" s="186">
        <v>33242</v>
      </c>
      <c r="B195" s="187">
        <v>622.48</v>
      </c>
      <c r="C195" s="187">
        <v>613.9</v>
      </c>
      <c r="D195" s="187" t="s">
        <v>219</v>
      </c>
      <c r="E195" s="187">
        <v>622.20000000000005</v>
      </c>
    </row>
    <row r="196" spans="1:5">
      <c r="A196" s="186">
        <v>33245</v>
      </c>
      <c r="B196" s="187">
        <v>622.09</v>
      </c>
      <c r="C196" s="187">
        <v>598.9</v>
      </c>
      <c r="D196" s="187" t="s">
        <v>219</v>
      </c>
      <c r="E196" s="187">
        <v>599.21</v>
      </c>
    </row>
    <row r="197" spans="1:5">
      <c r="A197" s="186">
        <v>33246</v>
      </c>
      <c r="B197" s="187">
        <v>601.77</v>
      </c>
      <c r="C197" s="187">
        <v>595.75</v>
      </c>
      <c r="D197" s="187" t="s">
        <v>219</v>
      </c>
      <c r="E197" s="187">
        <v>599.38</v>
      </c>
    </row>
    <row r="198" spans="1:5">
      <c r="A198" s="186">
        <v>33247</v>
      </c>
      <c r="B198" s="187">
        <v>604.96</v>
      </c>
      <c r="C198" s="187">
        <v>590.84</v>
      </c>
      <c r="D198" s="187" t="s">
        <v>219</v>
      </c>
      <c r="E198" s="187">
        <v>591.21</v>
      </c>
    </row>
    <row r="199" spans="1:5">
      <c r="A199" s="186">
        <v>33248</v>
      </c>
      <c r="B199" s="187">
        <v>591.34</v>
      </c>
      <c r="C199" s="187">
        <v>587.05999999999995</v>
      </c>
      <c r="D199" s="187" t="s">
        <v>219</v>
      </c>
      <c r="E199" s="187">
        <v>587.11</v>
      </c>
    </row>
    <row r="200" spans="1:5">
      <c r="A200" s="186">
        <v>33249</v>
      </c>
      <c r="B200" s="187">
        <v>587.11</v>
      </c>
      <c r="C200" s="187">
        <v>582.51</v>
      </c>
      <c r="D200" s="187" t="s">
        <v>219</v>
      </c>
      <c r="E200" s="187">
        <v>583.5</v>
      </c>
    </row>
    <row r="201" spans="1:5">
      <c r="A201" s="186">
        <v>33252</v>
      </c>
      <c r="B201" s="187">
        <v>581.99</v>
      </c>
      <c r="C201" s="187">
        <v>564.54999999999995</v>
      </c>
      <c r="D201" s="187" t="s">
        <v>219</v>
      </c>
      <c r="E201" s="187">
        <v>567.09</v>
      </c>
    </row>
    <row r="202" spans="1:5">
      <c r="A202" s="186">
        <v>33253</v>
      </c>
      <c r="B202" s="187">
        <v>573.58000000000004</v>
      </c>
      <c r="C202" s="187">
        <v>566.84</v>
      </c>
      <c r="D202" s="187" t="s">
        <v>219</v>
      </c>
      <c r="E202" s="187">
        <v>573.23</v>
      </c>
    </row>
    <row r="203" spans="1:5">
      <c r="A203" s="186">
        <v>33254</v>
      </c>
      <c r="B203" s="187">
        <v>573.23</v>
      </c>
      <c r="C203" s="187">
        <v>568.65</v>
      </c>
      <c r="D203" s="187" t="s">
        <v>219</v>
      </c>
      <c r="E203" s="187">
        <v>569.54999999999995</v>
      </c>
    </row>
    <row r="204" spans="1:5">
      <c r="A204" s="186">
        <v>33255</v>
      </c>
      <c r="B204" s="187">
        <v>610.88</v>
      </c>
      <c r="C204" s="187">
        <v>579.62</v>
      </c>
      <c r="D204" s="187" t="s">
        <v>219</v>
      </c>
      <c r="E204" s="187">
        <v>609.02</v>
      </c>
    </row>
    <row r="205" spans="1:5">
      <c r="A205" s="186">
        <v>33256</v>
      </c>
      <c r="B205" s="187">
        <v>609.16999999999996</v>
      </c>
      <c r="C205" s="187">
        <v>604.69000000000005</v>
      </c>
      <c r="D205" s="187" t="s">
        <v>219</v>
      </c>
      <c r="E205" s="187">
        <v>605.80999999999995</v>
      </c>
    </row>
    <row r="206" spans="1:5">
      <c r="A206" s="186">
        <v>33259</v>
      </c>
      <c r="B206" s="187">
        <v>605.79</v>
      </c>
      <c r="C206" s="187">
        <v>595.82000000000005</v>
      </c>
      <c r="D206" s="187" t="s">
        <v>219</v>
      </c>
      <c r="E206" s="187">
        <v>596.07000000000005</v>
      </c>
    </row>
    <row r="207" spans="1:5">
      <c r="A207" s="186">
        <v>33260</v>
      </c>
      <c r="B207" s="187">
        <v>596.30999999999995</v>
      </c>
      <c r="C207" s="187">
        <v>589.16</v>
      </c>
      <c r="D207" s="187" t="s">
        <v>219</v>
      </c>
      <c r="E207" s="187">
        <v>589.48</v>
      </c>
    </row>
    <row r="208" spans="1:5">
      <c r="A208" s="186">
        <v>33261</v>
      </c>
      <c r="B208" s="187">
        <v>589.70000000000005</v>
      </c>
      <c r="C208" s="187">
        <v>584.58000000000004</v>
      </c>
      <c r="D208" s="187" t="s">
        <v>219</v>
      </c>
      <c r="E208" s="187">
        <v>585.21</v>
      </c>
    </row>
    <row r="209" spans="1:5">
      <c r="A209" s="186">
        <v>33262</v>
      </c>
      <c r="B209" s="187">
        <v>594.21</v>
      </c>
      <c r="C209" s="187">
        <v>585.21</v>
      </c>
      <c r="D209" s="187" t="s">
        <v>219</v>
      </c>
      <c r="E209" s="187">
        <v>594.25</v>
      </c>
    </row>
    <row r="210" spans="1:5">
      <c r="A210" s="186">
        <v>33263</v>
      </c>
      <c r="B210" s="187">
        <v>602.11</v>
      </c>
      <c r="C210" s="187">
        <v>594.25</v>
      </c>
      <c r="D210" s="187" t="s">
        <v>219</v>
      </c>
      <c r="E210" s="187">
        <v>601.99</v>
      </c>
    </row>
    <row r="211" spans="1:5">
      <c r="A211" s="186">
        <v>33266</v>
      </c>
      <c r="B211" s="187">
        <v>613.04999999999995</v>
      </c>
      <c r="C211" s="187">
        <v>601.99</v>
      </c>
      <c r="D211" s="187" t="s">
        <v>219</v>
      </c>
      <c r="E211" s="187">
        <v>613.04999999999995</v>
      </c>
    </row>
    <row r="212" spans="1:5">
      <c r="A212" s="186">
        <v>33267</v>
      </c>
      <c r="B212" s="187">
        <v>613.80999999999995</v>
      </c>
      <c r="C212" s="187">
        <v>610.52</v>
      </c>
      <c r="D212" s="187" t="s">
        <v>219</v>
      </c>
      <c r="E212" s="187">
        <v>612.67999999999995</v>
      </c>
    </row>
    <row r="213" spans="1:5">
      <c r="A213" s="186">
        <v>33268</v>
      </c>
      <c r="B213" s="187">
        <v>619.53</v>
      </c>
      <c r="C213" s="187">
        <v>612.67999999999995</v>
      </c>
      <c r="D213" s="187" t="s">
        <v>219</v>
      </c>
      <c r="E213" s="187">
        <v>619.34</v>
      </c>
    </row>
    <row r="214" spans="1:5">
      <c r="A214" s="186">
        <v>33269</v>
      </c>
      <c r="B214" s="187">
        <v>623.9</v>
      </c>
      <c r="C214" s="187">
        <v>618.44000000000005</v>
      </c>
      <c r="D214" s="187" t="s">
        <v>219</v>
      </c>
      <c r="E214" s="187">
        <v>622.99</v>
      </c>
    </row>
    <row r="215" spans="1:5">
      <c r="A215" s="186">
        <v>33270</v>
      </c>
      <c r="B215" s="187">
        <v>622.99</v>
      </c>
      <c r="C215" s="187">
        <v>619.25</v>
      </c>
      <c r="D215" s="187" t="s">
        <v>219</v>
      </c>
      <c r="E215" s="187">
        <v>620.54999999999995</v>
      </c>
    </row>
    <row r="216" spans="1:5">
      <c r="A216" s="186">
        <v>33273</v>
      </c>
      <c r="B216" s="187">
        <v>624.19000000000005</v>
      </c>
      <c r="C216" s="187">
        <v>622.66999999999996</v>
      </c>
      <c r="D216" s="187" t="s">
        <v>219</v>
      </c>
      <c r="E216" s="187">
        <v>623.86</v>
      </c>
    </row>
    <row r="217" spans="1:5">
      <c r="A217" s="186">
        <v>33275</v>
      </c>
      <c r="B217" s="187">
        <v>635.71</v>
      </c>
      <c r="C217" s="187">
        <v>623.86</v>
      </c>
      <c r="D217" s="187" t="s">
        <v>219</v>
      </c>
      <c r="E217" s="187">
        <v>635.71</v>
      </c>
    </row>
    <row r="218" spans="1:5">
      <c r="A218" s="186">
        <v>33276</v>
      </c>
      <c r="B218" s="187">
        <v>648.29999999999995</v>
      </c>
      <c r="C218" s="187">
        <v>635.71</v>
      </c>
      <c r="D218" s="187" t="s">
        <v>219</v>
      </c>
      <c r="E218" s="187">
        <v>646.14</v>
      </c>
    </row>
    <row r="219" spans="1:5">
      <c r="A219" s="186">
        <v>33277</v>
      </c>
      <c r="B219" s="187">
        <v>648.09</v>
      </c>
      <c r="C219" s="187">
        <v>645.30999999999995</v>
      </c>
      <c r="D219" s="187" t="s">
        <v>219</v>
      </c>
      <c r="E219" s="187">
        <v>647.66</v>
      </c>
    </row>
    <row r="220" spans="1:5">
      <c r="A220" s="186">
        <v>33280</v>
      </c>
      <c r="B220" s="187">
        <v>653.57000000000005</v>
      </c>
      <c r="C220" s="187">
        <v>647.66</v>
      </c>
      <c r="D220" s="187" t="s">
        <v>219</v>
      </c>
      <c r="E220" s="187">
        <v>652.23</v>
      </c>
    </row>
    <row r="221" spans="1:5">
      <c r="A221" s="186">
        <v>33281</v>
      </c>
      <c r="B221" s="187">
        <v>652.23</v>
      </c>
      <c r="C221" s="187">
        <v>649.83000000000004</v>
      </c>
      <c r="D221" s="187" t="s">
        <v>219</v>
      </c>
      <c r="E221" s="187">
        <v>650.48</v>
      </c>
    </row>
    <row r="222" spans="1:5">
      <c r="A222" s="186">
        <v>33282</v>
      </c>
      <c r="B222" s="187">
        <v>649.88</v>
      </c>
      <c r="C222" s="187">
        <v>647.99</v>
      </c>
      <c r="D222" s="187" t="s">
        <v>219</v>
      </c>
      <c r="E222" s="187">
        <v>648.63</v>
      </c>
    </row>
    <row r="223" spans="1:5">
      <c r="A223" s="186">
        <v>33283</v>
      </c>
      <c r="B223" s="187">
        <v>654.05999999999995</v>
      </c>
      <c r="C223" s="187">
        <v>648.63</v>
      </c>
      <c r="D223" s="187" t="s">
        <v>219</v>
      </c>
      <c r="E223" s="187">
        <v>653.79999999999995</v>
      </c>
    </row>
    <row r="224" spans="1:5">
      <c r="A224" s="186">
        <v>33284</v>
      </c>
      <c r="B224" s="187">
        <v>656.99</v>
      </c>
      <c r="C224" s="187">
        <v>653.69000000000005</v>
      </c>
      <c r="D224" s="187" t="s">
        <v>219</v>
      </c>
      <c r="E224" s="187">
        <v>655.48</v>
      </c>
    </row>
    <row r="225" spans="1:5">
      <c r="A225" s="186">
        <v>33287</v>
      </c>
      <c r="B225" s="187">
        <v>660.53</v>
      </c>
      <c r="C225" s="187">
        <v>655.41</v>
      </c>
      <c r="D225" s="187" t="s">
        <v>219</v>
      </c>
      <c r="E225" s="187">
        <v>660.46</v>
      </c>
    </row>
    <row r="226" spans="1:5">
      <c r="A226" s="186">
        <v>33288</v>
      </c>
      <c r="B226" s="187">
        <v>661.61</v>
      </c>
      <c r="C226" s="187">
        <v>658.11</v>
      </c>
      <c r="D226" s="187" t="s">
        <v>219</v>
      </c>
      <c r="E226" s="187">
        <v>658.41</v>
      </c>
    </row>
    <row r="227" spans="1:5">
      <c r="A227" s="186">
        <v>33289</v>
      </c>
      <c r="B227" s="187">
        <v>658.41</v>
      </c>
      <c r="C227" s="187">
        <v>649.99</v>
      </c>
      <c r="D227" s="187" t="s">
        <v>219</v>
      </c>
      <c r="E227" s="187">
        <v>650.78</v>
      </c>
    </row>
    <row r="228" spans="1:5">
      <c r="A228" s="186">
        <v>33290</v>
      </c>
      <c r="B228" s="187">
        <v>650.71</v>
      </c>
      <c r="C228" s="187">
        <v>647.15</v>
      </c>
      <c r="D228" s="187" t="s">
        <v>219</v>
      </c>
      <c r="E228" s="187">
        <v>648.75</v>
      </c>
    </row>
    <row r="229" spans="1:5">
      <c r="A229" s="186">
        <v>33291</v>
      </c>
      <c r="B229" s="187">
        <v>654.63</v>
      </c>
      <c r="C229" s="187">
        <v>648.28</v>
      </c>
      <c r="D229" s="187" t="s">
        <v>219</v>
      </c>
      <c r="E229" s="187">
        <v>654.61</v>
      </c>
    </row>
    <row r="230" spans="1:5">
      <c r="A230" s="186">
        <v>33294</v>
      </c>
      <c r="B230" s="187">
        <v>655.21</v>
      </c>
      <c r="C230" s="187">
        <v>652.04999999999995</v>
      </c>
      <c r="D230" s="187" t="s">
        <v>219</v>
      </c>
      <c r="E230" s="187">
        <v>652.34</v>
      </c>
    </row>
    <row r="231" spans="1:5">
      <c r="A231" s="186">
        <v>33295</v>
      </c>
      <c r="B231" s="187">
        <v>652.34</v>
      </c>
      <c r="C231" s="187">
        <v>647.76</v>
      </c>
      <c r="D231" s="187" t="s">
        <v>219</v>
      </c>
      <c r="E231" s="187">
        <v>650.27</v>
      </c>
    </row>
    <row r="232" spans="1:5">
      <c r="A232" s="186">
        <v>33296</v>
      </c>
      <c r="B232" s="187">
        <v>654.57000000000005</v>
      </c>
      <c r="C232" s="187">
        <v>650.27</v>
      </c>
      <c r="D232" s="187" t="s">
        <v>219</v>
      </c>
      <c r="E232" s="187">
        <v>654.47</v>
      </c>
    </row>
    <row r="233" spans="1:5">
      <c r="A233" s="186">
        <v>33297</v>
      </c>
      <c r="B233" s="187">
        <v>659.8</v>
      </c>
      <c r="C233" s="187">
        <v>654.47</v>
      </c>
      <c r="D233" s="187" t="s">
        <v>219</v>
      </c>
      <c r="E233" s="187">
        <v>659.16</v>
      </c>
    </row>
    <row r="234" spans="1:5">
      <c r="A234" s="186">
        <v>33298</v>
      </c>
      <c r="B234" s="187">
        <v>665.08</v>
      </c>
      <c r="C234" s="187">
        <v>658.41</v>
      </c>
      <c r="D234" s="187" t="s">
        <v>219</v>
      </c>
      <c r="E234" s="187">
        <v>664.69</v>
      </c>
    </row>
    <row r="235" spans="1:5">
      <c r="A235" s="186">
        <v>33301</v>
      </c>
      <c r="B235" s="187">
        <v>674.82</v>
      </c>
      <c r="C235" s="187">
        <v>665.31</v>
      </c>
      <c r="D235" s="187" t="s">
        <v>219</v>
      </c>
      <c r="E235" s="187">
        <v>674.82</v>
      </c>
    </row>
    <row r="236" spans="1:5">
      <c r="A236" s="186">
        <v>33302</v>
      </c>
      <c r="B236" s="187">
        <v>688.5</v>
      </c>
      <c r="C236" s="187">
        <v>678.47</v>
      </c>
      <c r="D236" s="187" t="s">
        <v>219</v>
      </c>
      <c r="E236" s="187">
        <v>688.23</v>
      </c>
    </row>
    <row r="237" spans="1:5">
      <c r="A237" s="186">
        <v>33303</v>
      </c>
      <c r="B237" s="187">
        <v>717.41</v>
      </c>
      <c r="C237" s="187">
        <v>697.65</v>
      </c>
      <c r="D237" s="187" t="s">
        <v>219</v>
      </c>
      <c r="E237" s="187">
        <v>701.81</v>
      </c>
    </row>
    <row r="238" spans="1:5">
      <c r="A238" s="186">
        <v>33304</v>
      </c>
      <c r="B238" s="187">
        <v>703.7</v>
      </c>
      <c r="C238" s="187">
        <v>697.36</v>
      </c>
      <c r="D238" s="187" t="s">
        <v>219</v>
      </c>
      <c r="E238" s="187">
        <v>700.39</v>
      </c>
    </row>
    <row r="239" spans="1:5">
      <c r="A239" s="186">
        <v>33305</v>
      </c>
      <c r="B239" s="187">
        <v>716.56</v>
      </c>
      <c r="C239" s="187">
        <v>700.39</v>
      </c>
      <c r="D239" s="187" t="s">
        <v>219</v>
      </c>
      <c r="E239" s="187">
        <v>716.56</v>
      </c>
    </row>
    <row r="240" spans="1:5">
      <c r="A240" s="186">
        <v>33308</v>
      </c>
      <c r="B240" s="187">
        <v>722.69</v>
      </c>
      <c r="C240" s="187">
        <v>717.18</v>
      </c>
      <c r="D240" s="187" t="s">
        <v>219</v>
      </c>
      <c r="E240" s="187">
        <v>722.14</v>
      </c>
    </row>
    <row r="241" spans="1:5">
      <c r="A241" s="186">
        <v>33309</v>
      </c>
      <c r="B241" s="187">
        <v>722.14</v>
      </c>
      <c r="C241" s="187">
        <v>716.93</v>
      </c>
      <c r="D241" s="187" t="s">
        <v>219</v>
      </c>
      <c r="E241" s="187">
        <v>719.46</v>
      </c>
    </row>
    <row r="242" spans="1:5">
      <c r="A242" s="186">
        <v>33310</v>
      </c>
      <c r="B242" s="187">
        <v>734.53</v>
      </c>
      <c r="C242" s="187">
        <v>719.42</v>
      </c>
      <c r="D242" s="187" t="s">
        <v>219</v>
      </c>
      <c r="E242" s="187">
        <v>733.69</v>
      </c>
    </row>
    <row r="243" spans="1:5">
      <c r="A243" s="186">
        <v>33311</v>
      </c>
      <c r="B243" s="187">
        <v>754.45</v>
      </c>
      <c r="C243" s="187">
        <v>739.97</v>
      </c>
      <c r="D243" s="187" t="s">
        <v>219</v>
      </c>
      <c r="E243" s="187">
        <v>747.75</v>
      </c>
    </row>
    <row r="244" spans="1:5">
      <c r="A244" s="186">
        <v>33312</v>
      </c>
      <c r="B244" s="187">
        <v>749.72</v>
      </c>
      <c r="C244" s="187">
        <v>743.21</v>
      </c>
      <c r="D244" s="187" t="s">
        <v>219</v>
      </c>
      <c r="E244" s="187">
        <v>744.29</v>
      </c>
    </row>
    <row r="245" spans="1:5">
      <c r="A245" s="186">
        <v>33315</v>
      </c>
      <c r="B245" s="187">
        <v>749.77</v>
      </c>
      <c r="C245" s="187">
        <v>744.56</v>
      </c>
      <c r="D245" s="187" t="s">
        <v>219</v>
      </c>
      <c r="E245" s="187">
        <v>749.09</v>
      </c>
    </row>
    <row r="246" spans="1:5">
      <c r="A246" s="186">
        <v>33316</v>
      </c>
      <c r="B246" s="187">
        <v>749.09</v>
      </c>
      <c r="C246" s="187">
        <v>744.16</v>
      </c>
      <c r="D246" s="187" t="s">
        <v>219</v>
      </c>
      <c r="E246" s="187">
        <v>745.61</v>
      </c>
    </row>
    <row r="247" spans="1:5">
      <c r="A247" s="186">
        <v>33317</v>
      </c>
      <c r="B247" s="187">
        <v>763.11</v>
      </c>
      <c r="C247" s="187">
        <v>745.59</v>
      </c>
      <c r="D247" s="187" t="s">
        <v>219</v>
      </c>
      <c r="E247" s="187">
        <v>763.11</v>
      </c>
    </row>
    <row r="248" spans="1:5">
      <c r="A248" s="186">
        <v>33319</v>
      </c>
      <c r="B248" s="187">
        <v>685.35</v>
      </c>
      <c r="C248" s="187">
        <v>0.2</v>
      </c>
      <c r="D248" s="187" t="s">
        <v>219</v>
      </c>
      <c r="E248" s="187">
        <v>788.73</v>
      </c>
    </row>
    <row r="249" spans="1:5">
      <c r="A249" s="186">
        <v>33322</v>
      </c>
      <c r="B249" s="187">
        <v>800.41</v>
      </c>
      <c r="C249" s="187">
        <v>791.87</v>
      </c>
      <c r="D249" s="187" t="s">
        <v>219</v>
      </c>
      <c r="E249" s="187">
        <v>798.28</v>
      </c>
    </row>
    <row r="250" spans="1:5">
      <c r="A250" s="186">
        <v>33323</v>
      </c>
      <c r="B250" s="187">
        <v>809.23</v>
      </c>
      <c r="C250" s="187">
        <v>798.28</v>
      </c>
      <c r="D250" s="187" t="s">
        <v>219</v>
      </c>
      <c r="E250" s="187">
        <v>802.66</v>
      </c>
    </row>
    <row r="251" spans="1:5">
      <c r="A251" s="186">
        <v>33324</v>
      </c>
      <c r="B251" s="187">
        <v>804.22</v>
      </c>
      <c r="C251" s="187">
        <v>801.2</v>
      </c>
      <c r="D251" s="187" t="s">
        <v>219</v>
      </c>
      <c r="E251" s="187">
        <v>803.35</v>
      </c>
    </row>
    <row r="252" spans="1:5">
      <c r="A252" s="186">
        <v>33329</v>
      </c>
      <c r="B252" s="187">
        <v>807.25</v>
      </c>
      <c r="C252" s="187">
        <v>803.68</v>
      </c>
      <c r="D252" s="187" t="s">
        <v>219</v>
      </c>
      <c r="E252" s="187">
        <v>806.54</v>
      </c>
    </row>
    <row r="253" spans="1:5">
      <c r="A253" s="186">
        <v>33330</v>
      </c>
      <c r="B253" s="187">
        <v>825.56</v>
      </c>
      <c r="C253" s="187">
        <v>806.58</v>
      </c>
      <c r="D253" s="187" t="s">
        <v>219</v>
      </c>
      <c r="E253" s="187">
        <v>825.42</v>
      </c>
    </row>
    <row r="254" spans="1:5">
      <c r="A254" s="186">
        <v>33331</v>
      </c>
      <c r="B254" s="187">
        <v>846.35</v>
      </c>
      <c r="C254" s="187">
        <v>825.65</v>
      </c>
      <c r="D254" s="187" t="s">
        <v>219</v>
      </c>
      <c r="E254" s="187">
        <v>839.5</v>
      </c>
    </row>
    <row r="255" spans="1:5">
      <c r="A255" s="186">
        <v>33332</v>
      </c>
      <c r="B255" s="187">
        <v>844.55</v>
      </c>
      <c r="C255" s="187">
        <v>828.94</v>
      </c>
      <c r="D255" s="187" t="s">
        <v>219</v>
      </c>
      <c r="E255" s="187">
        <v>844.31</v>
      </c>
    </row>
    <row r="256" spans="1:5">
      <c r="A256" s="186">
        <v>33333</v>
      </c>
      <c r="B256" s="187">
        <v>858.54</v>
      </c>
      <c r="C256" s="187">
        <v>844.09</v>
      </c>
      <c r="D256" s="187" t="s">
        <v>219</v>
      </c>
      <c r="E256" s="187">
        <v>858.48</v>
      </c>
    </row>
    <row r="257" spans="1:5">
      <c r="A257" s="186">
        <v>33336</v>
      </c>
      <c r="B257" s="187">
        <v>858.55</v>
      </c>
      <c r="C257" s="187">
        <v>851.01</v>
      </c>
      <c r="D257" s="187" t="s">
        <v>219</v>
      </c>
      <c r="E257" s="187">
        <v>856.44</v>
      </c>
    </row>
    <row r="258" spans="1:5">
      <c r="A258" s="186">
        <v>33337</v>
      </c>
      <c r="B258" s="187">
        <v>868.51</v>
      </c>
      <c r="C258" s="187">
        <v>853.9</v>
      </c>
      <c r="D258" s="187" t="s">
        <v>219</v>
      </c>
      <c r="E258" s="187">
        <v>868.51</v>
      </c>
    </row>
    <row r="259" spans="1:5">
      <c r="A259" s="186">
        <v>33338</v>
      </c>
      <c r="B259" s="187">
        <v>892.92</v>
      </c>
      <c r="C259" s="187">
        <v>873.26</v>
      </c>
      <c r="D259" s="187" t="s">
        <v>219</v>
      </c>
      <c r="E259" s="187">
        <v>874.74</v>
      </c>
    </row>
    <row r="260" spans="1:5">
      <c r="A260" s="186">
        <v>33339</v>
      </c>
      <c r="B260" s="187">
        <v>889.52</v>
      </c>
      <c r="C260" s="187">
        <v>875.58</v>
      </c>
      <c r="D260" s="187" t="s">
        <v>219</v>
      </c>
      <c r="E260" s="187">
        <v>877.41</v>
      </c>
    </row>
    <row r="261" spans="1:5">
      <c r="A261" s="186">
        <v>33340</v>
      </c>
      <c r="B261" s="187">
        <v>886.94</v>
      </c>
      <c r="C261" s="187">
        <v>878.01</v>
      </c>
      <c r="D261" s="187" t="s">
        <v>219</v>
      </c>
      <c r="E261" s="187">
        <v>886.87</v>
      </c>
    </row>
    <row r="262" spans="1:5">
      <c r="A262" s="186">
        <v>33343</v>
      </c>
      <c r="B262" s="187">
        <v>891.36</v>
      </c>
      <c r="C262" s="187">
        <v>883.1</v>
      </c>
      <c r="D262" s="187" t="s">
        <v>219</v>
      </c>
      <c r="E262" s="187">
        <v>891.31</v>
      </c>
    </row>
    <row r="263" spans="1:5">
      <c r="A263" s="186">
        <v>33344</v>
      </c>
      <c r="B263" s="187">
        <v>913.14</v>
      </c>
      <c r="C263" s="187">
        <v>891.08</v>
      </c>
      <c r="D263" s="187" t="s">
        <v>219</v>
      </c>
      <c r="E263" s="187">
        <v>910.05</v>
      </c>
    </row>
    <row r="264" spans="1:5">
      <c r="A264" s="186">
        <v>33345</v>
      </c>
      <c r="B264" s="187">
        <v>936.61</v>
      </c>
      <c r="C264" s="187">
        <v>924.3</v>
      </c>
      <c r="D264" s="187" t="s">
        <v>219</v>
      </c>
      <c r="E264" s="187">
        <v>933.57</v>
      </c>
    </row>
    <row r="265" spans="1:5">
      <c r="A265" s="186">
        <v>33346</v>
      </c>
      <c r="B265" s="187">
        <v>946.97</v>
      </c>
      <c r="C265" s="187">
        <v>936.54</v>
      </c>
      <c r="D265" s="187" t="s">
        <v>219</v>
      </c>
      <c r="E265" s="187">
        <v>946.97</v>
      </c>
    </row>
    <row r="266" spans="1:5">
      <c r="A266" s="186">
        <v>33347</v>
      </c>
      <c r="B266" s="187">
        <v>952.8</v>
      </c>
      <c r="C266" s="187">
        <v>915.56</v>
      </c>
      <c r="D266" s="187" t="s">
        <v>219</v>
      </c>
      <c r="E266" s="187">
        <v>915.56</v>
      </c>
    </row>
    <row r="267" spans="1:5">
      <c r="A267" s="186">
        <v>33350</v>
      </c>
      <c r="B267" s="187">
        <v>899.57</v>
      </c>
      <c r="C267" s="187">
        <v>880.44</v>
      </c>
      <c r="D267" s="187" t="s">
        <v>219</v>
      </c>
      <c r="E267" s="187">
        <v>883.25</v>
      </c>
    </row>
    <row r="268" spans="1:5">
      <c r="A268" s="186">
        <v>33351</v>
      </c>
      <c r="B268" s="187">
        <v>911.12</v>
      </c>
      <c r="C268" s="187">
        <v>885.03</v>
      </c>
      <c r="D268" s="187" t="s">
        <v>219</v>
      </c>
      <c r="E268" s="187">
        <v>906.78</v>
      </c>
    </row>
    <row r="269" spans="1:5">
      <c r="A269" s="186">
        <v>33352</v>
      </c>
      <c r="B269" s="187">
        <v>936.55</v>
      </c>
      <c r="C269" s="187">
        <v>906.82</v>
      </c>
      <c r="D269" s="187" t="s">
        <v>219</v>
      </c>
      <c r="E269" s="187">
        <v>926.67</v>
      </c>
    </row>
    <row r="270" spans="1:5">
      <c r="A270" s="186">
        <v>33353</v>
      </c>
      <c r="B270" s="187">
        <v>930.59</v>
      </c>
      <c r="C270" s="187">
        <v>917.45</v>
      </c>
      <c r="D270" s="187" t="s">
        <v>219</v>
      </c>
      <c r="E270" s="187">
        <v>918.15</v>
      </c>
    </row>
    <row r="271" spans="1:5">
      <c r="A271" s="186">
        <v>33354</v>
      </c>
      <c r="B271" s="187">
        <v>917.39</v>
      </c>
      <c r="C271" s="187">
        <v>910.22</v>
      </c>
      <c r="D271" s="187" t="s">
        <v>219</v>
      </c>
      <c r="E271" s="187">
        <v>916.86</v>
      </c>
    </row>
    <row r="272" spans="1:5">
      <c r="A272" s="186">
        <v>33357</v>
      </c>
      <c r="B272" s="187">
        <v>924.03</v>
      </c>
      <c r="C272" s="187">
        <v>916.41</v>
      </c>
      <c r="D272" s="187" t="s">
        <v>219</v>
      </c>
      <c r="E272" s="187">
        <v>916.66</v>
      </c>
    </row>
    <row r="273" spans="1:5">
      <c r="A273" s="186">
        <v>33358</v>
      </c>
      <c r="B273" s="187">
        <v>906.56</v>
      </c>
      <c r="C273" s="187">
        <v>895.19</v>
      </c>
      <c r="D273" s="187" t="s">
        <v>219</v>
      </c>
      <c r="E273" s="187">
        <v>901.14</v>
      </c>
    </row>
    <row r="274" spans="1:5">
      <c r="A274" s="186">
        <v>33360</v>
      </c>
      <c r="B274" s="187">
        <v>924.74</v>
      </c>
      <c r="C274" s="187">
        <v>901.14</v>
      </c>
      <c r="D274" s="187" t="s">
        <v>219</v>
      </c>
      <c r="E274" s="187">
        <v>924.74</v>
      </c>
    </row>
    <row r="275" spans="1:5">
      <c r="A275" s="186">
        <v>33361</v>
      </c>
      <c r="B275" s="187">
        <v>929.78</v>
      </c>
      <c r="C275" s="187">
        <v>924.74</v>
      </c>
      <c r="D275" s="187" t="s">
        <v>219</v>
      </c>
      <c r="E275" s="187">
        <v>926.57</v>
      </c>
    </row>
    <row r="276" spans="1:5">
      <c r="A276" s="186">
        <v>33364</v>
      </c>
      <c r="B276" s="187">
        <v>927.76</v>
      </c>
      <c r="C276" s="187">
        <v>918.06</v>
      </c>
      <c r="D276" s="187" t="s">
        <v>219</v>
      </c>
      <c r="E276" s="187">
        <v>918.72</v>
      </c>
    </row>
    <row r="277" spans="1:5">
      <c r="A277" s="186">
        <v>33365</v>
      </c>
      <c r="B277" s="187">
        <v>930.91</v>
      </c>
      <c r="C277" s="187">
        <v>917.38</v>
      </c>
      <c r="D277" s="187" t="s">
        <v>219</v>
      </c>
      <c r="E277" s="187">
        <v>930.91</v>
      </c>
    </row>
    <row r="278" spans="1:5">
      <c r="A278" s="186">
        <v>33366</v>
      </c>
      <c r="B278" s="187">
        <v>964.12</v>
      </c>
      <c r="C278" s="187">
        <v>930.91</v>
      </c>
      <c r="D278" s="187" t="s">
        <v>219</v>
      </c>
      <c r="E278" s="187">
        <v>961.87</v>
      </c>
    </row>
    <row r="279" spans="1:5">
      <c r="A279" s="186">
        <v>33367</v>
      </c>
      <c r="B279" s="187">
        <v>1003.77</v>
      </c>
      <c r="C279" s="187">
        <v>963.62</v>
      </c>
      <c r="D279" s="187" t="s">
        <v>219</v>
      </c>
      <c r="E279" s="187">
        <v>993.23</v>
      </c>
    </row>
    <row r="280" spans="1:5">
      <c r="A280" s="186">
        <v>33368</v>
      </c>
      <c r="B280" s="187">
        <v>1022.2</v>
      </c>
      <c r="C280" s="187">
        <v>987.58</v>
      </c>
      <c r="D280" s="187" t="s">
        <v>219</v>
      </c>
      <c r="E280" s="187">
        <v>989.84</v>
      </c>
    </row>
    <row r="281" spans="1:5">
      <c r="A281" s="186">
        <v>33371</v>
      </c>
      <c r="B281" s="187">
        <v>1011.34</v>
      </c>
      <c r="C281" s="187">
        <v>978.44</v>
      </c>
      <c r="D281" s="187" t="s">
        <v>219</v>
      </c>
      <c r="E281" s="187">
        <v>1008.47</v>
      </c>
    </row>
    <row r="282" spans="1:5">
      <c r="A282" s="186">
        <v>33372</v>
      </c>
      <c r="B282" s="187">
        <v>1030.1600000000001</v>
      </c>
      <c r="C282" s="187">
        <v>1008.47</v>
      </c>
      <c r="D282" s="187" t="s">
        <v>219</v>
      </c>
      <c r="E282" s="187">
        <v>1019.51</v>
      </c>
    </row>
    <row r="283" spans="1:5">
      <c r="A283" s="186">
        <v>33373</v>
      </c>
      <c r="B283" s="187">
        <v>1021.36</v>
      </c>
      <c r="C283" s="187">
        <v>1010.9</v>
      </c>
      <c r="D283" s="187" t="s">
        <v>219</v>
      </c>
      <c r="E283" s="187">
        <v>1013.35</v>
      </c>
    </row>
    <row r="284" spans="1:5">
      <c r="A284" s="186">
        <v>33374</v>
      </c>
      <c r="B284" s="187">
        <v>1016.17</v>
      </c>
      <c r="C284" s="187">
        <v>998.97</v>
      </c>
      <c r="D284" s="187" t="s">
        <v>219</v>
      </c>
      <c r="E284" s="187">
        <v>1000.07</v>
      </c>
    </row>
    <row r="285" spans="1:5">
      <c r="A285" s="186">
        <v>33375</v>
      </c>
      <c r="B285" s="187">
        <v>1018.71</v>
      </c>
      <c r="C285" s="187">
        <v>998.7</v>
      </c>
      <c r="D285" s="187" t="s">
        <v>219</v>
      </c>
      <c r="E285" s="187">
        <v>1017.94</v>
      </c>
    </row>
    <row r="286" spans="1:5">
      <c r="A286" s="186">
        <v>33378</v>
      </c>
      <c r="B286" s="187">
        <v>1037.33</v>
      </c>
      <c r="C286" s="187">
        <v>1017.94</v>
      </c>
      <c r="D286" s="187" t="s">
        <v>219</v>
      </c>
      <c r="E286" s="187">
        <v>1034.43</v>
      </c>
    </row>
    <row r="287" spans="1:5">
      <c r="A287" s="186">
        <v>33379</v>
      </c>
      <c r="B287" s="187">
        <v>1034.52</v>
      </c>
      <c r="C287" s="187">
        <v>1029.6500000000001</v>
      </c>
      <c r="D287" s="187" t="s">
        <v>219</v>
      </c>
      <c r="E287" s="187">
        <v>1033</v>
      </c>
    </row>
    <row r="288" spans="1:5">
      <c r="A288" s="186">
        <v>33380</v>
      </c>
      <c r="B288" s="187">
        <v>1035.6199999999999</v>
      </c>
      <c r="C288" s="187">
        <v>1032.5899999999999</v>
      </c>
      <c r="D288" s="187" t="s">
        <v>219</v>
      </c>
      <c r="E288" s="187">
        <v>1034.03</v>
      </c>
    </row>
    <row r="289" spans="1:5">
      <c r="A289" s="186">
        <v>33381</v>
      </c>
      <c r="B289" s="187">
        <v>1046.83</v>
      </c>
      <c r="C289" s="187">
        <v>1034.03</v>
      </c>
      <c r="D289" s="187" t="s">
        <v>219</v>
      </c>
      <c r="E289" s="187">
        <v>1045.06</v>
      </c>
    </row>
    <row r="290" spans="1:5">
      <c r="A290" s="186">
        <v>33382</v>
      </c>
      <c r="B290" s="187">
        <v>1050.5</v>
      </c>
      <c r="C290" s="187">
        <v>1041.1500000000001</v>
      </c>
      <c r="D290" s="187" t="s">
        <v>219</v>
      </c>
      <c r="E290" s="187">
        <v>1045.29</v>
      </c>
    </row>
    <row r="291" spans="1:5">
      <c r="A291" s="186">
        <v>33385</v>
      </c>
      <c r="B291" s="187">
        <v>1045.29</v>
      </c>
      <c r="C291" s="187">
        <v>1037.6600000000001</v>
      </c>
      <c r="D291" s="187" t="s">
        <v>219</v>
      </c>
      <c r="E291" s="187">
        <v>1041.51</v>
      </c>
    </row>
    <row r="292" spans="1:5">
      <c r="A292" s="186">
        <v>33386</v>
      </c>
      <c r="B292" s="187">
        <v>1054.82</v>
      </c>
      <c r="C292" s="187">
        <v>1041.31</v>
      </c>
      <c r="D292" s="187" t="s">
        <v>219</v>
      </c>
      <c r="E292" s="187">
        <v>1053.79</v>
      </c>
    </row>
    <row r="293" spans="1:5">
      <c r="A293" s="186">
        <v>33387</v>
      </c>
      <c r="B293" s="187">
        <v>1085.6500000000001</v>
      </c>
      <c r="C293" s="187">
        <v>1053.76</v>
      </c>
      <c r="D293" s="187" t="s">
        <v>219</v>
      </c>
      <c r="E293" s="187">
        <v>1085.1099999999999</v>
      </c>
    </row>
    <row r="294" spans="1:5">
      <c r="A294" s="186">
        <v>33388</v>
      </c>
      <c r="B294" s="187">
        <v>1091.6500000000001</v>
      </c>
      <c r="C294" s="187">
        <v>1084.9100000000001</v>
      </c>
      <c r="D294" s="187" t="s">
        <v>219</v>
      </c>
      <c r="E294" s="187">
        <v>1089.6400000000001</v>
      </c>
    </row>
    <row r="295" spans="1:5">
      <c r="A295" s="186">
        <v>33389</v>
      </c>
      <c r="B295" s="187">
        <v>1096.17</v>
      </c>
      <c r="C295" s="187">
        <v>1088.2</v>
      </c>
      <c r="D295" s="187" t="s">
        <v>219</v>
      </c>
      <c r="E295" s="187">
        <v>1096.17</v>
      </c>
    </row>
    <row r="296" spans="1:5">
      <c r="A296" s="186">
        <v>33392</v>
      </c>
      <c r="B296" s="187">
        <v>1122.57</v>
      </c>
      <c r="C296" s="187">
        <v>1097.95</v>
      </c>
      <c r="D296" s="187" t="s">
        <v>219</v>
      </c>
      <c r="E296" s="187">
        <v>1122.57</v>
      </c>
    </row>
    <row r="297" spans="1:5">
      <c r="A297" s="186">
        <v>33393</v>
      </c>
      <c r="B297" s="187">
        <v>1123.4000000000001</v>
      </c>
      <c r="C297" s="187">
        <v>1113.46</v>
      </c>
      <c r="D297" s="187" t="s">
        <v>219</v>
      </c>
      <c r="E297" s="187">
        <v>1119.81</v>
      </c>
    </row>
    <row r="298" spans="1:5">
      <c r="A298" s="186">
        <v>33394</v>
      </c>
      <c r="B298" s="187">
        <v>1129.19</v>
      </c>
      <c r="C298" s="187">
        <v>1119.96</v>
      </c>
      <c r="D298" s="187" t="s">
        <v>219</v>
      </c>
      <c r="E298" s="187">
        <v>1128.43</v>
      </c>
    </row>
    <row r="299" spans="1:5">
      <c r="A299" s="186">
        <v>33395</v>
      </c>
      <c r="B299" s="187">
        <v>1134.99</v>
      </c>
      <c r="C299" s="187">
        <v>1128.1400000000001</v>
      </c>
      <c r="D299" s="187" t="s">
        <v>219</v>
      </c>
      <c r="E299" s="187">
        <v>1131.77</v>
      </c>
    </row>
    <row r="300" spans="1:5">
      <c r="A300" s="186">
        <v>33396</v>
      </c>
      <c r="B300" s="187">
        <v>1133.22</v>
      </c>
      <c r="C300" s="187">
        <v>1113.68</v>
      </c>
      <c r="D300" s="187" t="s">
        <v>219</v>
      </c>
      <c r="E300" s="187">
        <v>1118.8</v>
      </c>
    </row>
    <row r="301" spans="1:5">
      <c r="A301" s="186">
        <v>33399</v>
      </c>
      <c r="B301" s="187">
        <v>1129.0899999999999</v>
      </c>
      <c r="C301" s="187">
        <v>1118.56</v>
      </c>
      <c r="D301" s="187" t="s">
        <v>219</v>
      </c>
      <c r="E301" s="187">
        <v>1118.6099999999999</v>
      </c>
    </row>
    <row r="302" spans="1:5">
      <c r="A302" s="186">
        <v>33400</v>
      </c>
      <c r="B302" s="187">
        <v>1121.6600000000001</v>
      </c>
      <c r="C302" s="187">
        <v>1096.8699999999999</v>
      </c>
      <c r="D302" s="187" t="s">
        <v>219</v>
      </c>
      <c r="E302" s="187">
        <v>1098.43</v>
      </c>
    </row>
    <row r="303" spans="1:5">
      <c r="A303" s="186">
        <v>33401</v>
      </c>
      <c r="B303" s="187">
        <v>1098.3399999999999</v>
      </c>
      <c r="C303" s="187">
        <v>1069.53</v>
      </c>
      <c r="D303" s="187" t="s">
        <v>219</v>
      </c>
      <c r="E303" s="187">
        <v>1072.07</v>
      </c>
    </row>
    <row r="304" spans="1:5">
      <c r="A304" s="186">
        <v>33402</v>
      </c>
      <c r="B304" s="187">
        <v>1079.8699999999999</v>
      </c>
      <c r="C304" s="187">
        <v>1069.92</v>
      </c>
      <c r="D304" s="187" t="s">
        <v>219</v>
      </c>
      <c r="E304" s="187">
        <v>1079.1400000000001</v>
      </c>
    </row>
    <row r="305" spans="1:5">
      <c r="A305" s="186">
        <v>33403</v>
      </c>
      <c r="B305" s="187">
        <v>1098.8599999999999</v>
      </c>
      <c r="C305" s="187">
        <v>1079.1400000000001</v>
      </c>
      <c r="D305" s="187" t="s">
        <v>219</v>
      </c>
      <c r="E305" s="187">
        <v>1098.6600000000001</v>
      </c>
    </row>
    <row r="306" spans="1:5">
      <c r="A306" s="186">
        <v>33406</v>
      </c>
      <c r="B306" s="187">
        <v>1100.43</v>
      </c>
      <c r="C306" s="187">
        <v>1095.0899999999999</v>
      </c>
      <c r="D306" s="187" t="s">
        <v>219</v>
      </c>
      <c r="E306" s="187">
        <v>1095.3699999999999</v>
      </c>
    </row>
    <row r="307" spans="1:5">
      <c r="A307" s="186">
        <v>33407</v>
      </c>
      <c r="B307" s="187">
        <v>1099.7</v>
      </c>
      <c r="C307" s="187">
        <v>1090.46</v>
      </c>
      <c r="D307" s="187" t="s">
        <v>219</v>
      </c>
      <c r="E307" s="187">
        <v>1090.6099999999999</v>
      </c>
    </row>
    <row r="308" spans="1:5">
      <c r="A308" s="186">
        <v>33408</v>
      </c>
      <c r="B308" s="187">
        <v>1090.3</v>
      </c>
      <c r="C308" s="187">
        <v>1059.9000000000001</v>
      </c>
      <c r="D308" s="187" t="s">
        <v>219</v>
      </c>
      <c r="E308" s="187">
        <v>1070.47</v>
      </c>
    </row>
    <row r="309" spans="1:5">
      <c r="A309" s="186">
        <v>33409</v>
      </c>
      <c r="B309" s="187">
        <v>1073.51</v>
      </c>
      <c r="C309" s="187">
        <v>1068.07</v>
      </c>
      <c r="D309" s="187" t="s">
        <v>219</v>
      </c>
      <c r="E309" s="187">
        <v>1073.42</v>
      </c>
    </row>
    <row r="310" spans="1:5">
      <c r="A310" s="186">
        <v>33410</v>
      </c>
      <c r="B310" s="187">
        <v>1080.49</v>
      </c>
      <c r="C310" s="187">
        <v>1062.42</v>
      </c>
      <c r="D310" s="187" t="s">
        <v>219</v>
      </c>
      <c r="E310" s="187">
        <v>1080.49</v>
      </c>
    </row>
    <row r="311" spans="1:5">
      <c r="A311" s="186">
        <v>33413</v>
      </c>
      <c r="B311" s="187">
        <v>1082.43</v>
      </c>
      <c r="C311" s="187">
        <v>1049.1500000000001</v>
      </c>
      <c r="D311" s="187" t="s">
        <v>219</v>
      </c>
      <c r="E311" s="187">
        <v>1052.01</v>
      </c>
    </row>
    <row r="312" spans="1:5">
      <c r="A312" s="186">
        <v>33414</v>
      </c>
      <c r="B312" s="187">
        <v>1063.18</v>
      </c>
      <c r="C312" s="187">
        <v>1052.01</v>
      </c>
      <c r="D312" s="187" t="s">
        <v>219</v>
      </c>
      <c r="E312" s="187">
        <v>1054.69</v>
      </c>
    </row>
    <row r="313" spans="1:5">
      <c r="A313" s="186">
        <v>33415</v>
      </c>
      <c r="B313" s="187">
        <v>1054.69</v>
      </c>
      <c r="C313" s="187">
        <v>1044.5999999999999</v>
      </c>
      <c r="D313" s="187" t="s">
        <v>219</v>
      </c>
      <c r="E313" s="187">
        <v>1047.98</v>
      </c>
    </row>
    <row r="314" spans="1:5">
      <c r="A314" s="186">
        <v>33416</v>
      </c>
      <c r="B314" s="187">
        <v>1065.18</v>
      </c>
      <c r="C314" s="187">
        <v>1048.1300000000001</v>
      </c>
      <c r="D314" s="187" t="s">
        <v>219</v>
      </c>
      <c r="E314" s="187">
        <v>1065.07</v>
      </c>
    </row>
    <row r="315" spans="1:5">
      <c r="A315" s="186">
        <v>33417</v>
      </c>
      <c r="B315" s="187">
        <v>1065.42</v>
      </c>
      <c r="C315" s="187">
        <v>1050.28</v>
      </c>
      <c r="D315" s="187" t="s">
        <v>219</v>
      </c>
      <c r="E315" s="187">
        <v>1058.02</v>
      </c>
    </row>
    <row r="316" spans="1:5">
      <c r="A316" s="186">
        <v>33420</v>
      </c>
      <c r="B316" s="187">
        <v>1079.03</v>
      </c>
      <c r="C316" s="187">
        <v>1058.02</v>
      </c>
      <c r="D316" s="187" t="s">
        <v>219</v>
      </c>
      <c r="E316" s="187">
        <v>1077.28</v>
      </c>
    </row>
    <row r="317" spans="1:5">
      <c r="A317" s="186">
        <v>33421</v>
      </c>
      <c r="B317" s="187">
        <v>1096.25</v>
      </c>
      <c r="C317" s="187">
        <v>1077.4000000000001</v>
      </c>
      <c r="D317" s="187" t="s">
        <v>219</v>
      </c>
      <c r="E317" s="187">
        <v>1096.2</v>
      </c>
    </row>
    <row r="318" spans="1:5">
      <c r="A318" s="186">
        <v>33422</v>
      </c>
      <c r="B318" s="187">
        <v>1100.22</v>
      </c>
      <c r="C318" s="187">
        <v>1086.26</v>
      </c>
      <c r="D318" s="187" t="s">
        <v>219</v>
      </c>
      <c r="E318" s="187">
        <v>1098.21</v>
      </c>
    </row>
    <row r="319" spans="1:5">
      <c r="A319" s="186">
        <v>33423</v>
      </c>
      <c r="B319" s="187">
        <v>1121.5899999999999</v>
      </c>
      <c r="C319" s="187">
        <v>1098.21</v>
      </c>
      <c r="D319" s="187" t="s">
        <v>219</v>
      </c>
      <c r="E319" s="187">
        <v>1121.5899999999999</v>
      </c>
    </row>
    <row r="320" spans="1:5">
      <c r="A320" s="186">
        <v>33424</v>
      </c>
      <c r="B320" s="187">
        <v>1121.5899999999999</v>
      </c>
      <c r="C320" s="187">
        <v>1112.07</v>
      </c>
      <c r="D320" s="187" t="s">
        <v>219</v>
      </c>
      <c r="E320" s="187">
        <v>1114.33</v>
      </c>
    </row>
    <row r="321" spans="1:5">
      <c r="A321" s="186">
        <v>33427</v>
      </c>
      <c r="B321" s="187">
        <v>1114.0899999999999</v>
      </c>
      <c r="C321" s="187">
        <v>1106.3399999999999</v>
      </c>
      <c r="D321" s="187" t="s">
        <v>219</v>
      </c>
      <c r="E321" s="187">
        <v>1111.24</v>
      </c>
    </row>
    <row r="322" spans="1:5">
      <c r="A322" s="186">
        <v>33428</v>
      </c>
      <c r="B322" s="187">
        <v>1136.71</v>
      </c>
      <c r="C322" s="187">
        <v>1111.24</v>
      </c>
      <c r="D322" s="187" t="s">
        <v>219</v>
      </c>
      <c r="E322" s="187">
        <v>1135.8399999999999</v>
      </c>
    </row>
    <row r="323" spans="1:5">
      <c r="A323" s="186">
        <v>33429</v>
      </c>
      <c r="B323" s="187">
        <v>1155.01</v>
      </c>
      <c r="C323" s="187">
        <v>1135.78</v>
      </c>
      <c r="D323" s="187" t="s">
        <v>219</v>
      </c>
      <c r="E323" s="187">
        <v>1152.3599999999999</v>
      </c>
    </row>
    <row r="324" spans="1:5">
      <c r="A324" s="186">
        <v>33430</v>
      </c>
      <c r="B324" s="187">
        <v>1157.73</v>
      </c>
      <c r="C324" s="187">
        <v>1152.3499999999999</v>
      </c>
      <c r="D324" s="187" t="s">
        <v>219</v>
      </c>
      <c r="E324" s="187">
        <v>1154.71</v>
      </c>
    </row>
    <row r="325" spans="1:5">
      <c r="A325" s="186">
        <v>33431</v>
      </c>
      <c r="B325" s="187">
        <v>1176.52</v>
      </c>
      <c r="C325" s="187">
        <v>1154.71</v>
      </c>
      <c r="D325" s="187" t="s">
        <v>219</v>
      </c>
      <c r="E325" s="187">
        <v>1174.9000000000001</v>
      </c>
    </row>
    <row r="326" spans="1:5">
      <c r="A326" s="186">
        <v>33434</v>
      </c>
      <c r="B326" s="187">
        <v>1200.83</v>
      </c>
      <c r="C326" s="187">
        <v>1177.32</v>
      </c>
      <c r="D326" s="187" t="s">
        <v>219</v>
      </c>
      <c r="E326" s="187">
        <v>1192.69</v>
      </c>
    </row>
    <row r="327" spans="1:5">
      <c r="A327" s="186">
        <v>33435</v>
      </c>
      <c r="B327" s="187">
        <v>1191.3399999999999</v>
      </c>
      <c r="C327" s="187">
        <v>1176.6600000000001</v>
      </c>
      <c r="D327" s="187" t="s">
        <v>219</v>
      </c>
      <c r="E327" s="187">
        <v>1179.2</v>
      </c>
    </row>
    <row r="328" spans="1:5">
      <c r="A328" s="186">
        <v>33436</v>
      </c>
      <c r="B328" s="187">
        <v>1184.8599999999999</v>
      </c>
      <c r="C328" s="187">
        <v>1179.2</v>
      </c>
      <c r="D328" s="187" t="s">
        <v>219</v>
      </c>
      <c r="E328" s="187">
        <v>1183.78</v>
      </c>
    </row>
    <row r="329" spans="1:5">
      <c r="A329" s="186">
        <v>33437</v>
      </c>
      <c r="B329" s="187">
        <v>1201.53</v>
      </c>
      <c r="C329" s="187">
        <v>1183.78</v>
      </c>
      <c r="D329" s="187" t="s">
        <v>219</v>
      </c>
      <c r="E329" s="187">
        <v>1200.5999999999999</v>
      </c>
    </row>
    <row r="330" spans="1:5">
      <c r="A330" s="186">
        <v>33438</v>
      </c>
      <c r="B330" s="187">
        <v>1212.3</v>
      </c>
      <c r="C330" s="187">
        <v>1200.5999999999999</v>
      </c>
      <c r="D330" s="187" t="s">
        <v>219</v>
      </c>
      <c r="E330" s="187">
        <v>1209.8499999999999</v>
      </c>
    </row>
    <row r="331" spans="1:5">
      <c r="A331" s="186">
        <v>33441</v>
      </c>
      <c r="B331" s="187">
        <v>1213.19</v>
      </c>
      <c r="C331" s="187">
        <v>1204.08</v>
      </c>
      <c r="D331" s="187" t="s">
        <v>219</v>
      </c>
      <c r="E331" s="187">
        <v>1205.48</v>
      </c>
    </row>
    <row r="332" spans="1:5">
      <c r="A332" s="186">
        <v>33442</v>
      </c>
      <c r="B332" s="187">
        <v>1211.06</v>
      </c>
      <c r="C332" s="187">
        <v>1195.8699999999999</v>
      </c>
      <c r="D332" s="187" t="s">
        <v>219</v>
      </c>
      <c r="E332" s="187">
        <v>1197.92</v>
      </c>
    </row>
    <row r="333" spans="1:5">
      <c r="A333" s="186">
        <v>33443</v>
      </c>
      <c r="B333" s="187">
        <v>1203.28</v>
      </c>
      <c r="C333" s="187">
        <v>1197.81</v>
      </c>
      <c r="D333" s="187" t="s">
        <v>219</v>
      </c>
      <c r="E333" s="187">
        <v>1203.1099999999999</v>
      </c>
    </row>
    <row r="334" spans="1:5">
      <c r="A334" s="186">
        <v>33444</v>
      </c>
      <c r="B334" s="187">
        <v>1207.81</v>
      </c>
      <c r="C334" s="187">
        <v>1203.17</v>
      </c>
      <c r="D334" s="187" t="s">
        <v>219</v>
      </c>
      <c r="E334" s="187">
        <v>1207.81</v>
      </c>
    </row>
    <row r="335" spans="1:5">
      <c r="A335" s="186">
        <v>33445</v>
      </c>
      <c r="B335" s="187">
        <v>1213.1400000000001</v>
      </c>
      <c r="C335" s="187">
        <v>1191.22</v>
      </c>
      <c r="D335" s="187" t="s">
        <v>219</v>
      </c>
      <c r="E335" s="187">
        <v>1191.44</v>
      </c>
    </row>
    <row r="336" spans="1:5">
      <c r="A336" s="186">
        <v>33448</v>
      </c>
      <c r="B336" s="187">
        <v>1212.06</v>
      </c>
      <c r="C336" s="187">
        <v>1176.0899999999999</v>
      </c>
      <c r="D336" s="187" t="s">
        <v>219</v>
      </c>
      <c r="E336" s="187">
        <v>1179.02</v>
      </c>
    </row>
    <row r="337" spans="1:5">
      <c r="A337" s="186">
        <v>33449</v>
      </c>
      <c r="B337" s="187">
        <v>1188.54</v>
      </c>
      <c r="C337" s="187">
        <v>1179.72</v>
      </c>
      <c r="D337" s="187" t="s">
        <v>219</v>
      </c>
      <c r="E337" s="187">
        <v>1184.19</v>
      </c>
    </row>
    <row r="338" spans="1:5">
      <c r="A338" s="186">
        <v>33450</v>
      </c>
      <c r="B338" s="187">
        <v>1199</v>
      </c>
      <c r="C338" s="187">
        <v>1183.77</v>
      </c>
      <c r="D338" s="187" t="s">
        <v>219</v>
      </c>
      <c r="E338" s="187">
        <v>1193.6500000000001</v>
      </c>
    </row>
    <row r="339" spans="1:5">
      <c r="A339" s="186">
        <v>33451</v>
      </c>
      <c r="B339" s="187">
        <v>1195.6500000000001</v>
      </c>
      <c r="C339" s="187">
        <v>1189.82</v>
      </c>
      <c r="D339" s="187" t="s">
        <v>219</v>
      </c>
      <c r="E339" s="187">
        <v>1191.8900000000001</v>
      </c>
    </row>
    <row r="340" spans="1:5">
      <c r="A340" s="186">
        <v>33452</v>
      </c>
      <c r="B340" s="187">
        <v>1200.0899999999999</v>
      </c>
      <c r="C340" s="187">
        <v>1191.9000000000001</v>
      </c>
      <c r="D340" s="187" t="s">
        <v>219</v>
      </c>
      <c r="E340" s="187">
        <v>1200.0899999999999</v>
      </c>
    </row>
    <row r="341" spans="1:5">
      <c r="A341" s="186">
        <v>33455</v>
      </c>
      <c r="B341" s="187">
        <v>1200.8399999999999</v>
      </c>
      <c r="C341" s="187">
        <v>1183.42</v>
      </c>
      <c r="D341" s="187" t="s">
        <v>219</v>
      </c>
      <c r="E341" s="187">
        <v>1185.8</v>
      </c>
    </row>
    <row r="342" spans="1:5">
      <c r="A342" s="186">
        <v>33456</v>
      </c>
      <c r="B342" s="187">
        <v>1189.3399999999999</v>
      </c>
      <c r="C342" s="187">
        <v>1167.56</v>
      </c>
      <c r="D342" s="187" t="s">
        <v>219</v>
      </c>
      <c r="E342" s="187">
        <v>1169.25</v>
      </c>
    </row>
    <row r="343" spans="1:5">
      <c r="A343" s="186">
        <v>33457</v>
      </c>
      <c r="B343" s="187">
        <v>1169.25</v>
      </c>
      <c r="C343" s="187">
        <v>1147.5899999999999</v>
      </c>
      <c r="D343" s="187" t="s">
        <v>219</v>
      </c>
      <c r="E343" s="187">
        <v>1148.57</v>
      </c>
    </row>
    <row r="344" spans="1:5">
      <c r="A344" s="186">
        <v>33458</v>
      </c>
      <c r="B344" s="187">
        <v>1150.73</v>
      </c>
      <c r="C344" s="187">
        <v>1144.95</v>
      </c>
      <c r="D344" s="187" t="s">
        <v>219</v>
      </c>
      <c r="E344" s="187">
        <v>1147.26</v>
      </c>
    </row>
    <row r="345" spans="1:5">
      <c r="A345" s="186">
        <v>33459</v>
      </c>
      <c r="B345" s="187">
        <v>1151.3</v>
      </c>
      <c r="C345" s="187">
        <v>1146.4100000000001</v>
      </c>
      <c r="D345" s="187" t="s">
        <v>219</v>
      </c>
      <c r="E345" s="187">
        <v>1148.1300000000001</v>
      </c>
    </row>
    <row r="346" spans="1:5">
      <c r="A346" s="186">
        <v>33462</v>
      </c>
      <c r="B346" s="187">
        <v>1148.1300000000001</v>
      </c>
      <c r="C346" s="187">
        <v>1138.8599999999999</v>
      </c>
      <c r="D346" s="187" t="s">
        <v>219</v>
      </c>
      <c r="E346" s="187">
        <v>1140.06</v>
      </c>
    </row>
    <row r="347" spans="1:5">
      <c r="A347" s="186">
        <v>33463</v>
      </c>
      <c r="B347" s="187">
        <v>1149.05</v>
      </c>
      <c r="C347" s="187">
        <v>1143.3499999999999</v>
      </c>
      <c r="D347" s="187" t="s">
        <v>219</v>
      </c>
      <c r="E347" s="187">
        <v>1149.05</v>
      </c>
    </row>
    <row r="348" spans="1:5">
      <c r="A348" s="186">
        <v>33464</v>
      </c>
      <c r="B348" s="187">
        <v>1176.43</v>
      </c>
      <c r="C348" s="187">
        <v>1148.98</v>
      </c>
      <c r="D348" s="187" t="s">
        <v>219</v>
      </c>
      <c r="E348" s="187">
        <v>1176.3499999999999</v>
      </c>
    </row>
    <row r="349" spans="1:5">
      <c r="A349" s="186">
        <v>33465</v>
      </c>
      <c r="B349" s="187">
        <v>1192.77</v>
      </c>
      <c r="C349" s="187">
        <v>1176.6400000000001</v>
      </c>
      <c r="D349" s="187" t="s">
        <v>219</v>
      </c>
      <c r="E349" s="187">
        <v>1177.98</v>
      </c>
    </row>
    <row r="350" spans="1:5">
      <c r="A350" s="186">
        <v>33466</v>
      </c>
      <c r="B350" s="187">
        <v>1178.46</v>
      </c>
      <c r="C350" s="187">
        <v>1163.0999999999999</v>
      </c>
      <c r="D350" s="187" t="s">
        <v>219</v>
      </c>
      <c r="E350" s="187">
        <v>1171.83</v>
      </c>
    </row>
    <row r="351" spans="1:5">
      <c r="A351" s="186">
        <v>33469</v>
      </c>
      <c r="B351" s="187">
        <v>1170.03</v>
      </c>
      <c r="C351" s="187">
        <v>1109.4000000000001</v>
      </c>
      <c r="D351" s="187" t="s">
        <v>219</v>
      </c>
      <c r="E351" s="187">
        <v>1111.98</v>
      </c>
    </row>
    <row r="352" spans="1:5">
      <c r="A352" s="186">
        <v>33470</v>
      </c>
      <c r="B352" s="187">
        <v>1128.74</v>
      </c>
      <c r="C352" s="187">
        <v>1111.98</v>
      </c>
      <c r="D352" s="187" t="s">
        <v>219</v>
      </c>
      <c r="E352" s="187">
        <v>1128.7</v>
      </c>
    </row>
    <row r="353" spans="1:5">
      <c r="A353" s="186">
        <v>33471</v>
      </c>
      <c r="B353" s="187">
        <v>1177.3800000000001</v>
      </c>
      <c r="C353" s="187">
        <v>1143.03</v>
      </c>
      <c r="D353" s="187" t="s">
        <v>219</v>
      </c>
      <c r="E353" s="187">
        <v>1176.82</v>
      </c>
    </row>
    <row r="354" spans="1:5">
      <c r="A354" s="186">
        <v>33472</v>
      </c>
      <c r="B354" s="187">
        <v>1193.69</v>
      </c>
      <c r="C354" s="187">
        <v>1176.1400000000001</v>
      </c>
      <c r="D354" s="187" t="s">
        <v>219</v>
      </c>
      <c r="E354" s="187">
        <v>1193.69</v>
      </c>
    </row>
    <row r="355" spans="1:5">
      <c r="A355" s="186">
        <v>33473</v>
      </c>
      <c r="B355" s="187">
        <v>1209.3599999999999</v>
      </c>
      <c r="C355" s="187">
        <v>1193.92</v>
      </c>
      <c r="D355" s="187" t="s">
        <v>219</v>
      </c>
      <c r="E355" s="187">
        <v>1206.5899999999999</v>
      </c>
    </row>
    <row r="356" spans="1:5">
      <c r="A356" s="186">
        <v>33476</v>
      </c>
      <c r="B356" s="187">
        <v>1233.2</v>
      </c>
      <c r="C356" s="187">
        <v>1208.32</v>
      </c>
      <c r="D356" s="187" t="s">
        <v>219</v>
      </c>
      <c r="E356" s="187">
        <v>1233.2</v>
      </c>
    </row>
    <row r="357" spans="1:5">
      <c r="A357" s="186">
        <v>33477</v>
      </c>
      <c r="B357" s="187">
        <v>1265.01</v>
      </c>
      <c r="C357" s="187">
        <v>1233.2</v>
      </c>
      <c r="D357" s="187" t="s">
        <v>219</v>
      </c>
      <c r="E357" s="187">
        <v>1249.67</v>
      </c>
    </row>
    <row r="358" spans="1:5">
      <c r="A358" s="186">
        <v>33478</v>
      </c>
      <c r="B358" s="187">
        <v>1264.6400000000001</v>
      </c>
      <c r="C358" s="187">
        <v>1249.6099999999999</v>
      </c>
      <c r="D358" s="187" t="s">
        <v>219</v>
      </c>
      <c r="E358" s="187">
        <v>1262.3399999999999</v>
      </c>
    </row>
    <row r="359" spans="1:5">
      <c r="A359" s="186">
        <v>33479</v>
      </c>
      <c r="B359" s="187">
        <v>1262.3399999999999</v>
      </c>
      <c r="C359" s="187">
        <v>1253.94</v>
      </c>
      <c r="D359" s="187" t="s">
        <v>219</v>
      </c>
      <c r="E359" s="187">
        <v>1254.6600000000001</v>
      </c>
    </row>
    <row r="360" spans="1:5">
      <c r="A360" s="186">
        <v>33480</v>
      </c>
      <c r="B360" s="187">
        <v>1254.6600000000001</v>
      </c>
      <c r="C360" s="187">
        <v>1246.68</v>
      </c>
      <c r="D360" s="187" t="s">
        <v>219</v>
      </c>
      <c r="E360" s="187">
        <v>1254.5999999999999</v>
      </c>
    </row>
    <row r="361" spans="1:5">
      <c r="A361" s="186">
        <v>33483</v>
      </c>
      <c r="B361" s="187">
        <v>1267.27</v>
      </c>
      <c r="C361" s="187">
        <v>1252.92</v>
      </c>
      <c r="D361" s="187" t="s">
        <v>219</v>
      </c>
      <c r="E361" s="187">
        <v>1267.27</v>
      </c>
    </row>
    <row r="362" spans="1:5">
      <c r="A362" s="186">
        <v>33484</v>
      </c>
      <c r="B362" s="187">
        <v>1280.27</v>
      </c>
      <c r="C362" s="187">
        <v>1272.0899999999999</v>
      </c>
      <c r="D362" s="187" t="s">
        <v>219</v>
      </c>
      <c r="E362" s="187">
        <v>1280.19</v>
      </c>
    </row>
    <row r="363" spans="1:5">
      <c r="A363" s="186">
        <v>33485</v>
      </c>
      <c r="B363" s="187">
        <v>1282.58</v>
      </c>
      <c r="C363" s="187">
        <v>1273.23</v>
      </c>
      <c r="D363" s="187" t="s">
        <v>219</v>
      </c>
      <c r="E363" s="187">
        <v>1277.29</v>
      </c>
    </row>
    <row r="364" spans="1:5">
      <c r="A364" s="186">
        <v>33486</v>
      </c>
      <c r="B364" s="187">
        <v>1271.97</v>
      </c>
      <c r="C364" s="187">
        <v>1266.55</v>
      </c>
      <c r="D364" s="187" t="s">
        <v>219</v>
      </c>
      <c r="E364" s="187">
        <v>1271.96</v>
      </c>
    </row>
    <row r="365" spans="1:5">
      <c r="A365" s="186">
        <v>33487</v>
      </c>
      <c r="B365" s="187">
        <v>1273.1600000000001</v>
      </c>
      <c r="C365" s="187">
        <v>1263.17</v>
      </c>
      <c r="D365" s="187" t="s">
        <v>219</v>
      </c>
      <c r="E365" s="187">
        <v>1269.49</v>
      </c>
    </row>
    <row r="366" spans="1:5">
      <c r="A366" s="186">
        <v>33490</v>
      </c>
      <c r="B366" s="187">
        <v>1279.1300000000001</v>
      </c>
      <c r="C366" s="187">
        <v>1269.49</v>
      </c>
      <c r="D366" s="187" t="s">
        <v>219</v>
      </c>
      <c r="E366" s="187">
        <v>1277.02</v>
      </c>
    </row>
    <row r="367" spans="1:5">
      <c r="A367" s="186">
        <v>33491</v>
      </c>
      <c r="B367" s="187">
        <v>1275.8599999999999</v>
      </c>
      <c r="C367" s="187">
        <v>1266.05</v>
      </c>
      <c r="D367" s="187" t="s">
        <v>219</v>
      </c>
      <c r="E367" s="187">
        <v>1266.08</v>
      </c>
    </row>
    <row r="368" spans="1:5">
      <c r="A368" s="186">
        <v>33492</v>
      </c>
      <c r="B368" s="187">
        <v>1274.22</v>
      </c>
      <c r="C368" s="187">
        <v>1268.78</v>
      </c>
      <c r="D368" s="187" t="s">
        <v>219</v>
      </c>
      <c r="E368" s="187">
        <v>1273.68</v>
      </c>
    </row>
    <row r="369" spans="1:5">
      <c r="A369" s="186">
        <v>33493</v>
      </c>
      <c r="B369" s="187">
        <v>1285.1400000000001</v>
      </c>
      <c r="C369" s="187">
        <v>1278.95</v>
      </c>
      <c r="D369" s="187" t="s">
        <v>219</v>
      </c>
      <c r="E369" s="187">
        <v>1284.44</v>
      </c>
    </row>
    <row r="370" spans="1:5">
      <c r="A370" s="186">
        <v>33494</v>
      </c>
      <c r="B370" s="187">
        <v>1284.44</v>
      </c>
      <c r="C370" s="187">
        <v>1274.97</v>
      </c>
      <c r="D370" s="187" t="s">
        <v>219</v>
      </c>
      <c r="E370" s="187">
        <v>1280.19</v>
      </c>
    </row>
    <row r="371" spans="1:5">
      <c r="A371" s="186">
        <v>33498</v>
      </c>
      <c r="B371" s="187">
        <v>1280.19</v>
      </c>
      <c r="C371" s="187">
        <v>1265.2</v>
      </c>
      <c r="D371" s="187" t="s">
        <v>219</v>
      </c>
      <c r="E371" s="187">
        <v>1267.1500000000001</v>
      </c>
    </row>
    <row r="372" spans="1:5">
      <c r="A372" s="186">
        <v>33499</v>
      </c>
      <c r="B372" s="187">
        <v>1267.1500000000001</v>
      </c>
      <c r="C372" s="187">
        <v>1255.31</v>
      </c>
      <c r="D372" s="187" t="s">
        <v>219</v>
      </c>
      <c r="E372" s="187">
        <v>1260.71</v>
      </c>
    </row>
    <row r="373" spans="1:5">
      <c r="A373" s="186">
        <v>33500</v>
      </c>
      <c r="B373" s="187">
        <v>1278.97</v>
      </c>
      <c r="C373" s="187">
        <v>1260.71</v>
      </c>
      <c r="D373" s="187" t="s">
        <v>219</v>
      </c>
      <c r="E373" s="187">
        <v>1275.28</v>
      </c>
    </row>
    <row r="374" spans="1:5">
      <c r="A374" s="186">
        <v>33501</v>
      </c>
      <c r="B374" s="187">
        <v>1287.33</v>
      </c>
      <c r="C374" s="187">
        <v>1275.3800000000001</v>
      </c>
      <c r="D374" s="187" t="s">
        <v>219</v>
      </c>
      <c r="E374" s="187">
        <v>1281.19</v>
      </c>
    </row>
    <row r="375" spans="1:5">
      <c r="A375" s="186">
        <v>33504</v>
      </c>
      <c r="B375" s="187">
        <v>1281.19</v>
      </c>
      <c r="C375" s="187">
        <v>1262.01</v>
      </c>
      <c r="D375" s="187" t="s">
        <v>219</v>
      </c>
      <c r="E375" s="187">
        <v>1266.94</v>
      </c>
    </row>
    <row r="376" spans="1:5">
      <c r="A376" s="186">
        <v>33505</v>
      </c>
      <c r="B376" s="187">
        <v>1265.48</v>
      </c>
      <c r="C376" s="187">
        <v>1257.77</v>
      </c>
      <c r="D376" s="187" t="s">
        <v>219</v>
      </c>
      <c r="E376" s="187">
        <v>1265.48</v>
      </c>
    </row>
    <row r="377" spans="1:5">
      <c r="A377" s="186">
        <v>33506</v>
      </c>
      <c r="B377" s="187">
        <v>1265.55</v>
      </c>
      <c r="C377" s="187">
        <v>1259.29</v>
      </c>
      <c r="D377" s="187" t="s">
        <v>219</v>
      </c>
      <c r="E377" s="187">
        <v>1263.1099999999999</v>
      </c>
    </row>
    <row r="378" spans="1:5">
      <c r="A378" s="186">
        <v>33507</v>
      </c>
      <c r="B378" s="187">
        <v>1267.24</v>
      </c>
      <c r="C378" s="187">
        <v>1257.73</v>
      </c>
      <c r="D378" s="187" t="s">
        <v>219</v>
      </c>
      <c r="E378" s="187">
        <v>1266.94</v>
      </c>
    </row>
    <row r="379" spans="1:5">
      <c r="A379" s="186">
        <v>33508</v>
      </c>
      <c r="B379" s="187">
        <v>1276.23</v>
      </c>
      <c r="C379" s="187">
        <v>1266.3800000000001</v>
      </c>
      <c r="D379" s="187" t="s">
        <v>219</v>
      </c>
      <c r="E379" s="187">
        <v>1268.81</v>
      </c>
    </row>
    <row r="380" spans="1:5">
      <c r="A380" s="186">
        <v>33511</v>
      </c>
      <c r="B380" s="187">
        <v>1268.81</v>
      </c>
      <c r="C380" s="187">
        <v>1254.75</v>
      </c>
      <c r="D380" s="187" t="s">
        <v>219</v>
      </c>
      <c r="E380" s="187">
        <v>1257.27</v>
      </c>
    </row>
    <row r="381" spans="1:5">
      <c r="A381" s="186">
        <v>33512</v>
      </c>
      <c r="B381" s="187">
        <v>1257.67</v>
      </c>
      <c r="C381" s="187">
        <v>1253.3</v>
      </c>
      <c r="D381" s="187" t="s">
        <v>219</v>
      </c>
      <c r="E381" s="187">
        <v>1253.5999999999999</v>
      </c>
    </row>
    <row r="382" spans="1:5">
      <c r="A382" s="186">
        <v>33513</v>
      </c>
      <c r="B382" s="187">
        <v>1261.27</v>
      </c>
      <c r="C382" s="187">
        <v>1253.5999999999999</v>
      </c>
      <c r="D382" s="187" t="s">
        <v>219</v>
      </c>
      <c r="E382" s="187">
        <v>1254.25</v>
      </c>
    </row>
    <row r="383" spans="1:5">
      <c r="A383" s="186">
        <v>33514</v>
      </c>
      <c r="B383" s="187">
        <v>1261.95</v>
      </c>
      <c r="C383" s="187">
        <v>1254.25</v>
      </c>
      <c r="D383" s="187" t="s">
        <v>219</v>
      </c>
      <c r="E383" s="187">
        <v>1261.31</v>
      </c>
    </row>
    <row r="384" spans="1:5">
      <c r="A384" s="186">
        <v>33515</v>
      </c>
      <c r="B384" s="187">
        <v>1263.99</v>
      </c>
      <c r="C384" s="187">
        <v>1259.77</v>
      </c>
      <c r="D384" s="187" t="s">
        <v>219</v>
      </c>
      <c r="E384" s="187">
        <v>1262.56</v>
      </c>
    </row>
    <row r="385" spans="1:5">
      <c r="A385" s="186">
        <v>33518</v>
      </c>
      <c r="B385" s="187">
        <v>1273.71</v>
      </c>
      <c r="C385" s="187">
        <v>1258.1600000000001</v>
      </c>
      <c r="D385" s="187" t="s">
        <v>219</v>
      </c>
      <c r="E385" s="187">
        <v>1270.72</v>
      </c>
    </row>
    <row r="386" spans="1:5">
      <c r="A386" s="186">
        <v>33519</v>
      </c>
      <c r="B386" s="187">
        <v>1307.79</v>
      </c>
      <c r="C386" s="187">
        <v>1283.06</v>
      </c>
      <c r="D386" s="187" t="s">
        <v>219</v>
      </c>
      <c r="E386" s="187">
        <v>1307.76</v>
      </c>
    </row>
    <row r="387" spans="1:5">
      <c r="A387" s="186">
        <v>33520</v>
      </c>
      <c r="B387" s="187">
        <v>1331.83</v>
      </c>
      <c r="C387" s="187">
        <v>1314.81</v>
      </c>
      <c r="D387" s="187" t="s">
        <v>219</v>
      </c>
      <c r="E387" s="187">
        <v>1318.22</v>
      </c>
    </row>
    <row r="388" spans="1:5">
      <c r="A388" s="186">
        <v>33521</v>
      </c>
      <c r="B388" s="187">
        <v>1320.14</v>
      </c>
      <c r="C388" s="187">
        <v>1309.47</v>
      </c>
      <c r="D388" s="187" t="s">
        <v>219</v>
      </c>
      <c r="E388" s="187">
        <v>1316.15</v>
      </c>
    </row>
    <row r="389" spans="1:5">
      <c r="A389" s="186">
        <v>33522</v>
      </c>
      <c r="B389" s="187">
        <v>1344.53</v>
      </c>
      <c r="C389" s="187">
        <v>1317.72</v>
      </c>
      <c r="D389" s="187" t="s">
        <v>219</v>
      </c>
      <c r="E389" s="187">
        <v>1340.91</v>
      </c>
    </row>
    <row r="390" spans="1:5">
      <c r="A390" s="186">
        <v>33525</v>
      </c>
      <c r="B390" s="187">
        <v>1358.33</v>
      </c>
      <c r="C390" s="187">
        <v>1346.98</v>
      </c>
      <c r="D390" s="187" t="s">
        <v>219</v>
      </c>
      <c r="E390" s="187">
        <v>1356.14</v>
      </c>
    </row>
    <row r="391" spans="1:5">
      <c r="A391" s="186">
        <v>33526</v>
      </c>
      <c r="B391" s="187">
        <v>1362.53</v>
      </c>
      <c r="C391" s="187">
        <v>1356.14</v>
      </c>
      <c r="D391" s="187" t="s">
        <v>219</v>
      </c>
      <c r="E391" s="187">
        <v>1359.88</v>
      </c>
    </row>
    <row r="392" spans="1:5">
      <c r="A392" s="186">
        <v>33527</v>
      </c>
      <c r="B392" s="187">
        <v>1361.59</v>
      </c>
      <c r="C392" s="187">
        <v>1355.92</v>
      </c>
      <c r="D392" s="187" t="s">
        <v>219</v>
      </c>
      <c r="E392" s="187">
        <v>1359.05</v>
      </c>
    </row>
    <row r="393" spans="1:5">
      <c r="A393" s="186">
        <v>33528</v>
      </c>
      <c r="B393" s="187">
        <v>1363.85</v>
      </c>
      <c r="C393" s="187">
        <v>1358.39</v>
      </c>
      <c r="D393" s="187" t="s">
        <v>219</v>
      </c>
      <c r="E393" s="187">
        <v>1361.08</v>
      </c>
    </row>
    <row r="394" spans="1:5">
      <c r="A394" s="186">
        <v>33529</v>
      </c>
      <c r="B394" s="187">
        <v>1381.43</v>
      </c>
      <c r="C394" s="187">
        <v>1361.08</v>
      </c>
      <c r="D394" s="187" t="s">
        <v>219</v>
      </c>
      <c r="E394" s="187">
        <v>1381.43</v>
      </c>
    </row>
    <row r="395" spans="1:5">
      <c r="A395" s="186">
        <v>33532</v>
      </c>
      <c r="B395" s="187">
        <v>1382.2</v>
      </c>
      <c r="C395" s="187">
        <v>1366.42</v>
      </c>
      <c r="D395" s="187" t="s">
        <v>219</v>
      </c>
      <c r="E395" s="187">
        <v>1369.72</v>
      </c>
    </row>
    <row r="396" spans="1:5">
      <c r="A396" s="186">
        <v>33533</v>
      </c>
      <c r="B396" s="187">
        <v>1368.93</v>
      </c>
      <c r="C396" s="187">
        <v>1361.43</v>
      </c>
      <c r="D396" s="187" t="s">
        <v>219</v>
      </c>
      <c r="E396" s="187">
        <v>1367.66</v>
      </c>
    </row>
    <row r="397" spans="1:5">
      <c r="A397" s="186">
        <v>33534</v>
      </c>
      <c r="B397" s="187">
        <v>1367.51</v>
      </c>
      <c r="C397" s="187">
        <v>1360.22</v>
      </c>
      <c r="D397" s="187" t="s">
        <v>219</v>
      </c>
      <c r="E397" s="187">
        <v>1363.28</v>
      </c>
    </row>
    <row r="398" spans="1:5">
      <c r="A398" s="186">
        <v>33535</v>
      </c>
      <c r="B398" s="187">
        <v>1361.41</v>
      </c>
      <c r="C398" s="187">
        <v>1352.09</v>
      </c>
      <c r="D398" s="187" t="s">
        <v>219</v>
      </c>
      <c r="E398" s="187">
        <v>1361.41</v>
      </c>
    </row>
    <row r="399" spans="1:5">
      <c r="A399" s="186">
        <v>33536</v>
      </c>
      <c r="B399" s="187">
        <v>1365.67</v>
      </c>
      <c r="C399" s="187">
        <v>1355.62</v>
      </c>
      <c r="D399" s="187" t="s">
        <v>219</v>
      </c>
      <c r="E399" s="187">
        <v>1365.23</v>
      </c>
    </row>
    <row r="400" spans="1:5">
      <c r="A400" s="186">
        <v>33539</v>
      </c>
      <c r="B400" s="187">
        <v>1390.34</v>
      </c>
      <c r="C400" s="187">
        <v>1355.1</v>
      </c>
      <c r="D400" s="187" t="s">
        <v>219</v>
      </c>
      <c r="E400" s="187">
        <v>1357.14</v>
      </c>
    </row>
    <row r="401" spans="1:5">
      <c r="A401" s="186">
        <v>33540</v>
      </c>
      <c r="B401" s="187">
        <v>1370.38</v>
      </c>
      <c r="C401" s="187">
        <v>1352.11</v>
      </c>
      <c r="D401" s="187" t="s">
        <v>219</v>
      </c>
      <c r="E401" s="187">
        <v>1354.76</v>
      </c>
    </row>
    <row r="402" spans="1:5">
      <c r="A402" s="186">
        <v>33541</v>
      </c>
      <c r="B402" s="187">
        <v>1363.79</v>
      </c>
      <c r="C402" s="187">
        <v>1353.02</v>
      </c>
      <c r="D402" s="187" t="s">
        <v>219</v>
      </c>
      <c r="E402" s="187">
        <v>1361.61</v>
      </c>
    </row>
    <row r="403" spans="1:5">
      <c r="A403" s="186">
        <v>33542</v>
      </c>
      <c r="B403" s="187">
        <v>1372.67</v>
      </c>
      <c r="C403" s="187">
        <v>1360.48</v>
      </c>
      <c r="D403" s="187" t="s">
        <v>219</v>
      </c>
      <c r="E403" s="187">
        <v>1371.01</v>
      </c>
    </row>
    <row r="404" spans="1:5">
      <c r="A404" s="186">
        <v>33546</v>
      </c>
      <c r="B404" s="187">
        <v>1394.71</v>
      </c>
      <c r="C404" s="187">
        <v>1371.01</v>
      </c>
      <c r="D404" s="187" t="s">
        <v>219</v>
      </c>
      <c r="E404" s="187">
        <v>1382.37</v>
      </c>
    </row>
    <row r="405" spans="1:5">
      <c r="A405" s="186">
        <v>33547</v>
      </c>
      <c r="B405" s="187">
        <v>1386.28</v>
      </c>
      <c r="C405" s="187">
        <v>1376.84</v>
      </c>
      <c r="D405" s="187" t="s">
        <v>219</v>
      </c>
      <c r="E405" s="187">
        <v>1385.3</v>
      </c>
    </row>
    <row r="406" spans="1:5">
      <c r="A406" s="186">
        <v>33548</v>
      </c>
      <c r="B406" s="187">
        <v>1392.75</v>
      </c>
      <c r="C406" s="187">
        <v>1382.84</v>
      </c>
      <c r="D406" s="187" t="s">
        <v>219</v>
      </c>
      <c r="E406" s="187">
        <v>1391.1</v>
      </c>
    </row>
    <row r="407" spans="1:5">
      <c r="A407" s="186">
        <v>33549</v>
      </c>
      <c r="B407" s="187">
        <v>1397.13</v>
      </c>
      <c r="C407" s="187">
        <v>1382.32</v>
      </c>
      <c r="D407" s="187" t="s">
        <v>219</v>
      </c>
      <c r="E407" s="187">
        <v>1395.99</v>
      </c>
    </row>
    <row r="408" spans="1:5">
      <c r="A408" s="186">
        <v>33550</v>
      </c>
      <c r="B408" s="187">
        <v>1418.96</v>
      </c>
      <c r="C408" s="187">
        <v>1396.14</v>
      </c>
      <c r="D408" s="187" t="s">
        <v>219</v>
      </c>
      <c r="E408" s="187">
        <v>1418.81</v>
      </c>
    </row>
    <row r="409" spans="1:5">
      <c r="A409" s="186">
        <v>33553</v>
      </c>
      <c r="B409" s="187">
        <v>1422.65</v>
      </c>
      <c r="C409" s="187">
        <v>1402.55</v>
      </c>
      <c r="D409" s="187" t="s">
        <v>219</v>
      </c>
      <c r="E409" s="187">
        <v>1416.94</v>
      </c>
    </row>
    <row r="410" spans="1:5">
      <c r="A410" s="186">
        <v>33554</v>
      </c>
      <c r="B410" s="187">
        <v>1445.54</v>
      </c>
      <c r="C410" s="187">
        <v>1416.94</v>
      </c>
      <c r="D410" s="187" t="s">
        <v>219</v>
      </c>
      <c r="E410" s="187">
        <v>1445.42</v>
      </c>
    </row>
    <row r="411" spans="1:5">
      <c r="A411" s="186">
        <v>33555</v>
      </c>
      <c r="B411" s="187">
        <v>1457.8</v>
      </c>
      <c r="C411" s="187">
        <v>1445.42</v>
      </c>
      <c r="D411" s="187" t="s">
        <v>219</v>
      </c>
      <c r="E411" s="187">
        <v>1453.44</v>
      </c>
    </row>
    <row r="412" spans="1:5">
      <c r="A412" s="186">
        <v>33556</v>
      </c>
      <c r="B412" s="187">
        <v>1460.47</v>
      </c>
      <c r="C412" s="187">
        <v>1451.96</v>
      </c>
      <c r="D412" s="187" t="s">
        <v>219</v>
      </c>
      <c r="E412" s="187">
        <v>1459.28</v>
      </c>
    </row>
    <row r="413" spans="1:5">
      <c r="A413" s="186">
        <v>33557</v>
      </c>
      <c r="B413" s="187">
        <v>1459.47</v>
      </c>
      <c r="C413" s="187">
        <v>1445.04</v>
      </c>
      <c r="D413" s="187" t="s">
        <v>219</v>
      </c>
      <c r="E413" s="187">
        <v>1445.61</v>
      </c>
    </row>
    <row r="414" spans="1:5">
      <c r="A414" s="186">
        <v>33560</v>
      </c>
      <c r="B414" s="187">
        <v>1418.06</v>
      </c>
      <c r="C414" s="187">
        <v>1401.28</v>
      </c>
      <c r="D414" s="187" t="s">
        <v>219</v>
      </c>
      <c r="E414" s="187">
        <v>1415.9</v>
      </c>
    </row>
    <row r="415" spans="1:5">
      <c r="A415" s="186">
        <v>33561</v>
      </c>
      <c r="B415" s="187">
        <v>1415.9</v>
      </c>
      <c r="C415" s="187">
        <v>1362.11</v>
      </c>
      <c r="D415" s="187" t="s">
        <v>219</v>
      </c>
      <c r="E415" s="187">
        <v>1365.09</v>
      </c>
    </row>
    <row r="416" spans="1:5">
      <c r="A416" s="186">
        <v>33563</v>
      </c>
      <c r="B416" s="187">
        <v>1393.24</v>
      </c>
      <c r="C416" s="187">
        <v>1375.9</v>
      </c>
      <c r="D416" s="187" t="s">
        <v>219</v>
      </c>
      <c r="E416" s="187">
        <v>1387.91</v>
      </c>
    </row>
    <row r="417" spans="1:5">
      <c r="A417" s="186">
        <v>33564</v>
      </c>
      <c r="B417" s="187">
        <v>1400.73</v>
      </c>
      <c r="C417" s="187">
        <v>1374.08</v>
      </c>
      <c r="D417" s="187" t="s">
        <v>219</v>
      </c>
      <c r="E417" s="187">
        <v>1376.22</v>
      </c>
    </row>
    <row r="418" spans="1:5">
      <c r="A418" s="186">
        <v>33567</v>
      </c>
      <c r="B418" s="187">
        <v>1376.28</v>
      </c>
      <c r="C418" s="187">
        <v>1352.81</v>
      </c>
      <c r="D418" s="187" t="s">
        <v>219</v>
      </c>
      <c r="E418" s="187">
        <v>1364.26</v>
      </c>
    </row>
    <row r="419" spans="1:5">
      <c r="A419" s="186">
        <v>33568</v>
      </c>
      <c r="B419" s="187">
        <v>1369.89</v>
      </c>
      <c r="C419" s="187">
        <v>1362.64</v>
      </c>
      <c r="D419" s="187" t="s">
        <v>219</v>
      </c>
      <c r="E419" s="187">
        <v>1365.16</v>
      </c>
    </row>
    <row r="420" spans="1:5">
      <c r="A420" s="186">
        <v>33569</v>
      </c>
      <c r="B420" s="187">
        <v>1373.01</v>
      </c>
      <c r="C420" s="187">
        <v>1366.96</v>
      </c>
      <c r="D420" s="187" t="s">
        <v>219</v>
      </c>
      <c r="E420" s="187">
        <v>1371.19</v>
      </c>
    </row>
    <row r="421" spans="1:5">
      <c r="A421" s="186">
        <v>33570</v>
      </c>
      <c r="B421" s="187">
        <v>1377.26</v>
      </c>
      <c r="C421" s="187">
        <v>1368.37</v>
      </c>
      <c r="D421" s="187" t="s">
        <v>219</v>
      </c>
      <c r="E421" s="187">
        <v>1377.26</v>
      </c>
    </row>
    <row r="422" spans="1:5">
      <c r="A422" s="186">
        <v>33571</v>
      </c>
      <c r="B422" s="187">
        <v>1385.93</v>
      </c>
      <c r="C422" s="187">
        <v>1376.8</v>
      </c>
      <c r="D422" s="187" t="s">
        <v>219</v>
      </c>
      <c r="E422" s="187">
        <v>1384.18</v>
      </c>
    </row>
    <row r="423" spans="1:5">
      <c r="A423" s="186">
        <v>33574</v>
      </c>
      <c r="B423" s="187">
        <v>1384.18</v>
      </c>
      <c r="C423" s="187">
        <v>1370.34</v>
      </c>
      <c r="D423" s="187" t="s">
        <v>219</v>
      </c>
      <c r="E423" s="187">
        <v>1375.41</v>
      </c>
    </row>
    <row r="424" spans="1:5">
      <c r="A424" s="186">
        <v>33575</v>
      </c>
      <c r="B424" s="187">
        <v>1382.01</v>
      </c>
      <c r="C424" s="187">
        <v>1369.78</v>
      </c>
      <c r="D424" s="187" t="s">
        <v>219</v>
      </c>
      <c r="E424" s="187">
        <v>1371.21</v>
      </c>
    </row>
    <row r="425" spans="1:5">
      <c r="A425" s="186">
        <v>33576</v>
      </c>
      <c r="B425" s="187">
        <v>1374.63</v>
      </c>
      <c r="C425" s="187">
        <v>1366.03</v>
      </c>
      <c r="D425" s="187" t="s">
        <v>219</v>
      </c>
      <c r="E425" s="187">
        <v>1371.29</v>
      </c>
    </row>
    <row r="426" spans="1:5">
      <c r="A426" s="186">
        <v>33577</v>
      </c>
      <c r="B426" s="187">
        <v>1371.82</v>
      </c>
      <c r="C426" s="187">
        <v>1356.27</v>
      </c>
      <c r="D426" s="187" t="s">
        <v>219</v>
      </c>
      <c r="E426" s="187">
        <v>1361.23</v>
      </c>
    </row>
    <row r="427" spans="1:5">
      <c r="A427" s="186">
        <v>33578</v>
      </c>
      <c r="B427" s="187">
        <v>1361.11</v>
      </c>
      <c r="C427" s="187">
        <v>1355.08</v>
      </c>
      <c r="D427" s="187" t="s">
        <v>219</v>
      </c>
      <c r="E427" s="187">
        <v>1360.56</v>
      </c>
    </row>
    <row r="428" spans="1:5">
      <c r="A428" s="186">
        <v>33581</v>
      </c>
      <c r="B428" s="187">
        <v>1357.04</v>
      </c>
      <c r="C428" s="187">
        <v>1341.6</v>
      </c>
      <c r="D428" s="187" t="s">
        <v>219</v>
      </c>
      <c r="E428" s="187">
        <v>1347.06</v>
      </c>
    </row>
    <row r="429" spans="1:5">
      <c r="A429" s="186">
        <v>33582</v>
      </c>
      <c r="B429" s="187">
        <v>1347.06</v>
      </c>
      <c r="C429" s="187">
        <v>1304.1300000000001</v>
      </c>
      <c r="D429" s="187" t="s">
        <v>219</v>
      </c>
      <c r="E429" s="187">
        <v>1304.46</v>
      </c>
    </row>
    <row r="430" spans="1:5">
      <c r="A430" s="186">
        <v>33583</v>
      </c>
      <c r="B430" s="187">
        <v>1290.3699999999999</v>
      </c>
      <c r="C430" s="187">
        <v>1262.2</v>
      </c>
      <c r="D430" s="187" t="s">
        <v>219</v>
      </c>
      <c r="E430" s="187">
        <v>1273.24</v>
      </c>
    </row>
    <row r="431" spans="1:5">
      <c r="A431" s="186">
        <v>33585</v>
      </c>
      <c r="B431" s="187">
        <v>1334.81</v>
      </c>
      <c r="C431" s="187">
        <v>1296.1400000000001</v>
      </c>
      <c r="D431" s="187" t="s">
        <v>219</v>
      </c>
      <c r="E431" s="187">
        <v>1325.68</v>
      </c>
    </row>
    <row r="432" spans="1:5">
      <c r="A432" s="186">
        <v>33588</v>
      </c>
      <c r="B432" s="187">
        <v>1347.56</v>
      </c>
      <c r="C432" s="187">
        <v>1330.97</v>
      </c>
      <c r="D432" s="187" t="s">
        <v>219</v>
      </c>
      <c r="E432" s="187">
        <v>1346.8</v>
      </c>
    </row>
    <row r="433" spans="1:5">
      <c r="A433" s="186">
        <v>33589</v>
      </c>
      <c r="B433" s="187">
        <v>1351.38</v>
      </c>
      <c r="C433" s="187">
        <v>1326.73</v>
      </c>
      <c r="D433" s="187" t="s">
        <v>219</v>
      </c>
      <c r="E433" s="187">
        <v>1347.44</v>
      </c>
    </row>
    <row r="434" spans="1:5">
      <c r="A434" s="186">
        <v>33590</v>
      </c>
      <c r="B434" s="187">
        <v>1347.44</v>
      </c>
      <c r="C434" s="187">
        <v>1334.08</v>
      </c>
      <c r="D434" s="187" t="s">
        <v>219</v>
      </c>
      <c r="E434" s="187">
        <v>1338.41</v>
      </c>
    </row>
    <row r="435" spans="1:5">
      <c r="A435" s="186">
        <v>33591</v>
      </c>
      <c r="B435" s="187">
        <v>1338.41</v>
      </c>
      <c r="C435" s="187">
        <v>1330.37</v>
      </c>
      <c r="D435" s="187" t="s">
        <v>219</v>
      </c>
      <c r="E435" s="187">
        <v>1332.91</v>
      </c>
    </row>
    <row r="436" spans="1:5">
      <c r="A436" s="186">
        <v>33592</v>
      </c>
      <c r="B436" s="187">
        <v>1338.91</v>
      </c>
      <c r="C436" s="187">
        <v>1332.95</v>
      </c>
      <c r="D436" s="187" t="s">
        <v>219</v>
      </c>
      <c r="E436" s="187">
        <v>1337.27</v>
      </c>
    </row>
    <row r="437" spans="1:5">
      <c r="A437" s="186">
        <v>33595</v>
      </c>
      <c r="B437" s="187">
        <v>1364.61</v>
      </c>
      <c r="C437" s="187">
        <v>1337.17</v>
      </c>
      <c r="D437" s="187" t="s">
        <v>219</v>
      </c>
      <c r="E437" s="187">
        <v>1364.44</v>
      </c>
    </row>
    <row r="438" spans="1:5">
      <c r="A438" s="186">
        <v>33596</v>
      </c>
      <c r="B438" s="187">
        <v>1390.24</v>
      </c>
      <c r="C438" s="187">
        <v>1367.05</v>
      </c>
      <c r="D438" s="187" t="s">
        <v>219</v>
      </c>
      <c r="E438" s="187">
        <v>1383.51</v>
      </c>
    </row>
    <row r="439" spans="1:5">
      <c r="A439" s="186">
        <v>33598</v>
      </c>
      <c r="B439" s="187">
        <v>1399.39</v>
      </c>
      <c r="C439" s="187">
        <v>1386.78</v>
      </c>
      <c r="D439" s="187" t="s">
        <v>219</v>
      </c>
      <c r="E439" s="187">
        <v>1399.15</v>
      </c>
    </row>
    <row r="440" spans="1:5">
      <c r="A440" s="186">
        <v>33599</v>
      </c>
      <c r="B440" s="187">
        <v>1412.76</v>
      </c>
      <c r="C440" s="187">
        <v>1399.71</v>
      </c>
      <c r="D440" s="187" t="s">
        <v>219</v>
      </c>
      <c r="E440" s="187">
        <v>1412.72</v>
      </c>
    </row>
    <row r="441" spans="1:5">
      <c r="A441" s="188">
        <v>33602</v>
      </c>
      <c r="B441" s="189">
        <v>1431.53</v>
      </c>
      <c r="C441" s="189">
        <v>1422.42</v>
      </c>
      <c r="D441" s="189" t="s">
        <v>219</v>
      </c>
      <c r="E441" s="189">
        <v>1431.46</v>
      </c>
    </row>
    <row r="442" spans="1:5">
      <c r="A442" s="186">
        <v>33605</v>
      </c>
      <c r="B442" s="187">
        <v>1444.86</v>
      </c>
      <c r="C442" s="187">
        <v>1425.42</v>
      </c>
      <c r="D442" s="187" t="s">
        <v>219</v>
      </c>
      <c r="E442" s="187">
        <v>1444.86</v>
      </c>
    </row>
    <row r="443" spans="1:5">
      <c r="A443" s="186">
        <v>33606</v>
      </c>
      <c r="B443" s="187">
        <v>1475.16</v>
      </c>
      <c r="C443" s="187">
        <v>1453.72</v>
      </c>
      <c r="D443" s="187" t="s">
        <v>219</v>
      </c>
      <c r="E443" s="187">
        <v>1475.16</v>
      </c>
    </row>
    <row r="444" spans="1:5">
      <c r="A444" s="186">
        <v>33609</v>
      </c>
      <c r="B444" s="187">
        <v>1478.29</v>
      </c>
      <c r="C444" s="187">
        <v>1470.03</v>
      </c>
      <c r="D444" s="187" t="s">
        <v>219</v>
      </c>
      <c r="E444" s="187">
        <v>1472.51</v>
      </c>
    </row>
    <row r="445" spans="1:5">
      <c r="A445" s="186">
        <v>33610</v>
      </c>
      <c r="B445" s="187">
        <v>1486.88</v>
      </c>
      <c r="C445" s="187">
        <v>1468.54</v>
      </c>
      <c r="D445" s="187" t="s">
        <v>219</v>
      </c>
      <c r="E445" s="187">
        <v>1486.42</v>
      </c>
    </row>
    <row r="446" spans="1:5">
      <c r="A446" s="186">
        <v>33611</v>
      </c>
      <c r="B446" s="187">
        <v>1515.74</v>
      </c>
      <c r="C446" s="187">
        <v>1486.42</v>
      </c>
      <c r="D446" s="187" t="s">
        <v>219</v>
      </c>
      <c r="E446" s="187">
        <v>1515.74</v>
      </c>
    </row>
    <row r="447" spans="1:5">
      <c r="A447" s="186">
        <v>33612</v>
      </c>
      <c r="B447" s="187">
        <v>1549.22</v>
      </c>
      <c r="C447" s="187">
        <v>1516.05</v>
      </c>
      <c r="D447" s="187" t="s">
        <v>219</v>
      </c>
      <c r="E447" s="187">
        <v>1529.63</v>
      </c>
    </row>
    <row r="448" spans="1:5">
      <c r="A448" s="186">
        <v>33613</v>
      </c>
      <c r="B448" s="187">
        <v>1529.63</v>
      </c>
      <c r="C448" s="187">
        <v>1503.22</v>
      </c>
      <c r="D448" s="187" t="s">
        <v>219</v>
      </c>
      <c r="E448" s="187">
        <v>1524.84</v>
      </c>
    </row>
    <row r="449" spans="1:5">
      <c r="A449" s="186">
        <v>33616</v>
      </c>
      <c r="B449" s="187">
        <v>1535.7</v>
      </c>
      <c r="C449" s="187">
        <v>1523.67</v>
      </c>
      <c r="D449" s="187" t="s">
        <v>219</v>
      </c>
      <c r="E449" s="187">
        <v>1535.03</v>
      </c>
    </row>
    <row r="450" spans="1:5">
      <c r="A450" s="186">
        <v>33617</v>
      </c>
      <c r="B450" s="187">
        <v>1564.31</v>
      </c>
      <c r="C450" s="187">
        <v>1536.9</v>
      </c>
      <c r="D450" s="187" t="s">
        <v>219</v>
      </c>
      <c r="E450" s="187">
        <v>1564.31</v>
      </c>
    </row>
    <row r="451" spans="1:5">
      <c r="A451" s="186">
        <v>33618</v>
      </c>
      <c r="B451" s="187">
        <v>1577.55</v>
      </c>
      <c r="C451" s="187">
        <v>1561.56</v>
      </c>
      <c r="D451" s="187" t="s">
        <v>219</v>
      </c>
      <c r="E451" s="187">
        <v>1565.4</v>
      </c>
    </row>
    <row r="452" spans="1:5">
      <c r="A452" s="186">
        <v>33619</v>
      </c>
      <c r="B452" s="187">
        <v>1584.44</v>
      </c>
      <c r="C452" s="187">
        <v>1564.08</v>
      </c>
      <c r="D452" s="187" t="s">
        <v>219</v>
      </c>
      <c r="E452" s="187">
        <v>1583.25</v>
      </c>
    </row>
    <row r="453" spans="1:5">
      <c r="A453" s="186">
        <v>33620</v>
      </c>
      <c r="B453" s="187">
        <v>1583.46</v>
      </c>
      <c r="C453" s="187">
        <v>1573.57</v>
      </c>
      <c r="D453" s="187" t="s">
        <v>219</v>
      </c>
      <c r="E453" s="187">
        <v>1576.12</v>
      </c>
    </row>
    <row r="454" spans="1:5">
      <c r="A454" s="186">
        <v>33623</v>
      </c>
      <c r="B454" s="187">
        <v>1580.88</v>
      </c>
      <c r="C454" s="187">
        <v>1571.37</v>
      </c>
      <c r="D454" s="187" t="s">
        <v>219</v>
      </c>
      <c r="E454" s="187">
        <v>1574.77</v>
      </c>
    </row>
    <row r="455" spans="1:5">
      <c r="A455" s="186">
        <v>33624</v>
      </c>
      <c r="B455" s="187">
        <v>1574.87</v>
      </c>
      <c r="C455" s="187">
        <v>1551.42</v>
      </c>
      <c r="D455" s="187" t="s">
        <v>219</v>
      </c>
      <c r="E455" s="187">
        <v>1557.13</v>
      </c>
    </row>
    <row r="456" spans="1:5">
      <c r="A456" s="186">
        <v>33625</v>
      </c>
      <c r="B456" s="187">
        <v>1564.44</v>
      </c>
      <c r="C456" s="187">
        <v>1548.49</v>
      </c>
      <c r="D456" s="187" t="s">
        <v>219</v>
      </c>
      <c r="E456" s="187">
        <v>1564.44</v>
      </c>
    </row>
    <row r="457" spans="1:5">
      <c r="A457" s="186">
        <v>33626</v>
      </c>
      <c r="B457" s="187">
        <v>1595.01</v>
      </c>
      <c r="C457" s="187">
        <v>1564.33</v>
      </c>
      <c r="D457" s="187" t="s">
        <v>219</v>
      </c>
      <c r="E457" s="187">
        <v>1594.92</v>
      </c>
    </row>
    <row r="458" spans="1:5">
      <c r="A458" s="186">
        <v>33627</v>
      </c>
      <c r="B458" s="187">
        <v>1606.25</v>
      </c>
      <c r="C458" s="187">
        <v>1594.92</v>
      </c>
      <c r="D458" s="187" t="s">
        <v>219</v>
      </c>
      <c r="E458" s="187">
        <v>1603.75</v>
      </c>
    </row>
    <row r="459" spans="1:5">
      <c r="A459" s="186">
        <v>33630</v>
      </c>
      <c r="B459" s="187">
        <v>1605.24</v>
      </c>
      <c r="C459" s="187">
        <v>1587.96</v>
      </c>
      <c r="D459" s="187" t="s">
        <v>219</v>
      </c>
      <c r="E459" s="187">
        <v>1591.1</v>
      </c>
    </row>
    <row r="460" spans="1:5">
      <c r="A460" s="186">
        <v>33631</v>
      </c>
      <c r="B460" s="187">
        <v>1605.05</v>
      </c>
      <c r="C460" s="187">
        <v>1591.1</v>
      </c>
      <c r="D460" s="187" t="s">
        <v>219</v>
      </c>
      <c r="E460" s="187">
        <v>1603.07</v>
      </c>
    </row>
    <row r="461" spans="1:5">
      <c r="A461" s="186">
        <v>33632</v>
      </c>
      <c r="B461" s="187">
        <v>1616.87</v>
      </c>
      <c r="C461" s="187">
        <v>1603.07</v>
      </c>
      <c r="D461" s="187" t="s">
        <v>219</v>
      </c>
      <c r="E461" s="187">
        <v>1611.88</v>
      </c>
    </row>
    <row r="462" spans="1:5">
      <c r="A462" s="186">
        <v>33633</v>
      </c>
      <c r="B462" s="187">
        <v>1612.43</v>
      </c>
      <c r="C462" s="187">
        <v>1594.89</v>
      </c>
      <c r="D462" s="187" t="s">
        <v>219</v>
      </c>
      <c r="E462" s="187">
        <v>1612.27</v>
      </c>
    </row>
    <row r="463" spans="1:5">
      <c r="A463" s="186">
        <v>33634</v>
      </c>
      <c r="B463" s="187">
        <v>1623.47</v>
      </c>
      <c r="C463" s="187">
        <v>1604.92</v>
      </c>
      <c r="D463" s="187" t="s">
        <v>219</v>
      </c>
      <c r="E463" s="187">
        <v>1623.47</v>
      </c>
    </row>
    <row r="464" spans="1:5">
      <c r="A464" s="186">
        <v>33637</v>
      </c>
      <c r="B464" s="187">
        <v>1630.21</v>
      </c>
      <c r="C464" s="187">
        <v>1618.92</v>
      </c>
      <c r="D464" s="187" t="s">
        <v>219</v>
      </c>
      <c r="E464" s="187">
        <v>1624.51</v>
      </c>
    </row>
    <row r="465" spans="1:5">
      <c r="A465" s="186">
        <v>33638</v>
      </c>
      <c r="B465" s="187">
        <v>1622.92</v>
      </c>
      <c r="C465" s="187">
        <v>1613.33</v>
      </c>
      <c r="D465" s="187" t="s">
        <v>219</v>
      </c>
      <c r="E465" s="187">
        <v>1616.11</v>
      </c>
    </row>
    <row r="466" spans="1:5">
      <c r="A466" s="186">
        <v>33640</v>
      </c>
      <c r="B466" s="187">
        <v>1654.26</v>
      </c>
      <c r="C466" s="187">
        <v>1617.23</v>
      </c>
      <c r="D466" s="187" t="s">
        <v>219</v>
      </c>
      <c r="E466" s="187">
        <v>1649.22</v>
      </c>
    </row>
    <row r="467" spans="1:5">
      <c r="A467" s="186">
        <v>33641</v>
      </c>
      <c r="B467" s="187">
        <v>1673.1</v>
      </c>
      <c r="C467" s="187">
        <v>1644.26</v>
      </c>
      <c r="D467" s="187" t="s">
        <v>219</v>
      </c>
      <c r="E467" s="187">
        <v>1647.07</v>
      </c>
    </row>
    <row r="468" spans="1:5">
      <c r="A468" s="186">
        <v>33644</v>
      </c>
      <c r="B468" s="187">
        <v>1677.48</v>
      </c>
      <c r="C468" s="187">
        <v>1657.68</v>
      </c>
      <c r="D468" s="187" t="s">
        <v>219</v>
      </c>
      <c r="E468" s="187">
        <v>1677.38</v>
      </c>
    </row>
    <row r="469" spans="1:5">
      <c r="A469" s="186">
        <v>33645</v>
      </c>
      <c r="B469" s="187">
        <v>1709.68</v>
      </c>
      <c r="C469" s="187">
        <v>1681.9</v>
      </c>
      <c r="D469" s="187" t="s">
        <v>219</v>
      </c>
      <c r="E469" s="187">
        <v>1709.48</v>
      </c>
    </row>
    <row r="470" spans="1:5">
      <c r="A470" s="186">
        <v>33646</v>
      </c>
      <c r="B470" s="187">
        <v>1741.04</v>
      </c>
      <c r="C470" s="187">
        <v>1709.48</v>
      </c>
      <c r="D470" s="187" t="s">
        <v>219</v>
      </c>
      <c r="E470" s="187">
        <v>1739.41</v>
      </c>
    </row>
    <row r="471" spans="1:5">
      <c r="A471" s="186">
        <v>33647</v>
      </c>
      <c r="B471" s="187">
        <v>1739.78</v>
      </c>
      <c r="C471" s="187">
        <v>1710.66</v>
      </c>
      <c r="D471" s="187" t="s">
        <v>219</v>
      </c>
      <c r="E471" s="187">
        <v>1725.31</v>
      </c>
    </row>
    <row r="472" spans="1:5">
      <c r="A472" s="186">
        <v>33648</v>
      </c>
      <c r="B472" s="187">
        <v>1737.87</v>
      </c>
      <c r="C472" s="187">
        <v>1714.15</v>
      </c>
      <c r="D472" s="187" t="s">
        <v>219</v>
      </c>
      <c r="E472" s="187">
        <v>1737.87</v>
      </c>
    </row>
    <row r="473" spans="1:5">
      <c r="A473" s="186">
        <v>33651</v>
      </c>
      <c r="B473" s="187">
        <v>1763.72</v>
      </c>
      <c r="C473" s="187">
        <v>1737.87</v>
      </c>
      <c r="D473" s="187" t="s">
        <v>219</v>
      </c>
      <c r="E473" s="187">
        <v>1761.19</v>
      </c>
    </row>
    <row r="474" spans="1:5">
      <c r="A474" s="186">
        <v>33652</v>
      </c>
      <c r="B474" s="187">
        <v>1774.44</v>
      </c>
      <c r="C474" s="187">
        <v>1755.91</v>
      </c>
      <c r="D474" s="187" t="s">
        <v>219</v>
      </c>
      <c r="E474" s="187">
        <v>1758</v>
      </c>
    </row>
    <row r="475" spans="1:5">
      <c r="A475" s="186">
        <v>33653</v>
      </c>
      <c r="B475" s="187">
        <v>1762.48</v>
      </c>
      <c r="C475" s="187">
        <v>1733.93</v>
      </c>
      <c r="D475" s="187" t="s">
        <v>219</v>
      </c>
      <c r="E475" s="187">
        <v>1762.48</v>
      </c>
    </row>
    <row r="476" spans="1:5">
      <c r="A476" s="186">
        <v>33654</v>
      </c>
      <c r="B476" s="187">
        <v>1791.52</v>
      </c>
      <c r="C476" s="187">
        <v>1760.71</v>
      </c>
      <c r="D476" s="187" t="s">
        <v>219</v>
      </c>
      <c r="E476" s="187">
        <v>1791.52</v>
      </c>
    </row>
    <row r="477" spans="1:5">
      <c r="A477" s="186">
        <v>33655</v>
      </c>
      <c r="B477" s="187">
        <v>1798.77</v>
      </c>
      <c r="C477" s="187">
        <v>1781.41</v>
      </c>
      <c r="D477" s="187" t="s">
        <v>219</v>
      </c>
      <c r="E477" s="187">
        <v>1785.56</v>
      </c>
    </row>
    <row r="478" spans="1:5">
      <c r="A478" s="186">
        <v>33658</v>
      </c>
      <c r="B478" s="187">
        <v>1795.78</v>
      </c>
      <c r="C478" s="187">
        <v>1774.69</v>
      </c>
      <c r="D478" s="187" t="s">
        <v>219</v>
      </c>
      <c r="E478" s="187">
        <v>1780.69</v>
      </c>
    </row>
    <row r="479" spans="1:5">
      <c r="A479" s="186">
        <v>33659</v>
      </c>
      <c r="B479" s="187">
        <v>1780.32</v>
      </c>
      <c r="C479" s="187">
        <v>1757.54</v>
      </c>
      <c r="D479" s="187" t="s">
        <v>219</v>
      </c>
      <c r="E479" s="187">
        <v>1777.11</v>
      </c>
    </row>
    <row r="480" spans="1:5">
      <c r="A480" s="186">
        <v>33660</v>
      </c>
      <c r="B480" s="187">
        <v>1828.68</v>
      </c>
      <c r="C480" s="187">
        <v>1810.29</v>
      </c>
      <c r="D480" s="187" t="s">
        <v>219</v>
      </c>
      <c r="E480" s="187">
        <v>1825.53</v>
      </c>
    </row>
    <row r="481" spans="1:5">
      <c r="A481" s="186">
        <v>33661</v>
      </c>
      <c r="B481" s="187">
        <v>1838.68</v>
      </c>
      <c r="C481" s="187">
        <v>1823.76</v>
      </c>
      <c r="D481" s="187" t="s">
        <v>219</v>
      </c>
      <c r="E481" s="187">
        <v>1838.19</v>
      </c>
    </row>
    <row r="482" spans="1:5">
      <c r="A482" s="186">
        <v>33662</v>
      </c>
      <c r="B482" s="187">
        <v>1869.08</v>
      </c>
      <c r="C482" s="187">
        <v>1838.19</v>
      </c>
      <c r="D482" s="187" t="s">
        <v>219</v>
      </c>
      <c r="E482" s="187">
        <v>1860.63</v>
      </c>
    </row>
    <row r="483" spans="1:5">
      <c r="A483" s="186">
        <v>33665</v>
      </c>
      <c r="B483" s="187">
        <v>1873.88</v>
      </c>
      <c r="C483" s="187">
        <v>1860.63</v>
      </c>
      <c r="D483" s="187" t="s">
        <v>219</v>
      </c>
      <c r="E483" s="187">
        <v>1873.87</v>
      </c>
    </row>
    <row r="484" spans="1:5">
      <c r="A484" s="186">
        <v>33666</v>
      </c>
      <c r="B484" s="187">
        <v>1905.17</v>
      </c>
      <c r="C484" s="187">
        <v>1873.87</v>
      </c>
      <c r="D484" s="187" t="s">
        <v>219</v>
      </c>
      <c r="E484" s="187">
        <v>1905.03</v>
      </c>
    </row>
    <row r="485" spans="1:5">
      <c r="A485" s="186">
        <v>33667</v>
      </c>
      <c r="B485" s="187">
        <v>1929.77</v>
      </c>
      <c r="C485" s="187">
        <v>1834.02</v>
      </c>
      <c r="D485" s="187" t="s">
        <v>219</v>
      </c>
      <c r="E485" s="187">
        <v>1836.63</v>
      </c>
    </row>
    <row r="486" spans="1:5">
      <c r="A486" s="186">
        <v>33668</v>
      </c>
      <c r="B486" s="187">
        <v>1876.01</v>
      </c>
      <c r="C486" s="187">
        <v>1806.86</v>
      </c>
      <c r="D486" s="187" t="s">
        <v>219</v>
      </c>
      <c r="E486" s="187">
        <v>1861.1</v>
      </c>
    </row>
    <row r="487" spans="1:5">
      <c r="A487" s="186">
        <v>33669</v>
      </c>
      <c r="B487" s="187">
        <v>1861.1</v>
      </c>
      <c r="C487" s="187">
        <v>1787.8</v>
      </c>
      <c r="D487" s="187" t="s">
        <v>219</v>
      </c>
      <c r="E487" s="187">
        <v>1792.85</v>
      </c>
    </row>
    <row r="488" spans="1:5">
      <c r="A488" s="186">
        <v>33672</v>
      </c>
      <c r="B488" s="187">
        <v>1792.85</v>
      </c>
      <c r="C488" s="187">
        <v>1774.18</v>
      </c>
      <c r="D488" s="187" t="s">
        <v>219</v>
      </c>
      <c r="E488" s="187">
        <v>1784.76</v>
      </c>
    </row>
    <row r="489" spans="1:5">
      <c r="A489" s="186">
        <v>33673</v>
      </c>
      <c r="B489" s="187">
        <v>1814.52</v>
      </c>
      <c r="C489" s="187">
        <v>1784.47</v>
      </c>
      <c r="D489" s="187" t="s">
        <v>219</v>
      </c>
      <c r="E489" s="187">
        <v>1809.17</v>
      </c>
    </row>
    <row r="490" spans="1:5">
      <c r="A490" s="186">
        <v>33674</v>
      </c>
      <c r="B490" s="187">
        <v>1813.45</v>
      </c>
      <c r="C490" s="187">
        <v>1796.43</v>
      </c>
      <c r="D490" s="187" t="s">
        <v>219</v>
      </c>
      <c r="E490" s="187">
        <v>1796.54</v>
      </c>
    </row>
    <row r="491" spans="1:5">
      <c r="A491" s="186">
        <v>33675</v>
      </c>
      <c r="B491" s="187">
        <v>1786.15</v>
      </c>
      <c r="C491" s="187">
        <v>1756.46</v>
      </c>
      <c r="D491" s="187" t="s">
        <v>219</v>
      </c>
      <c r="E491" s="187">
        <v>1762.59</v>
      </c>
    </row>
    <row r="492" spans="1:5">
      <c r="A492" s="186">
        <v>33676</v>
      </c>
      <c r="B492" s="187">
        <v>1772.21</v>
      </c>
      <c r="C492" s="187">
        <v>1753.68</v>
      </c>
      <c r="D492" s="187" t="s">
        <v>219</v>
      </c>
      <c r="E492" s="187">
        <v>1757.98</v>
      </c>
    </row>
    <row r="493" spans="1:5">
      <c r="A493" s="186">
        <v>33679</v>
      </c>
      <c r="B493" s="187">
        <v>1757.62</v>
      </c>
      <c r="C493" s="187">
        <v>1728.45</v>
      </c>
      <c r="D493" s="187" t="s">
        <v>219</v>
      </c>
      <c r="E493" s="187">
        <v>1734.81</v>
      </c>
    </row>
    <row r="494" spans="1:5">
      <c r="A494" s="186">
        <v>33680</v>
      </c>
      <c r="B494" s="187">
        <v>1774</v>
      </c>
      <c r="C494" s="187">
        <v>1734.77</v>
      </c>
      <c r="D494" s="187" t="s">
        <v>219</v>
      </c>
      <c r="E494" s="187">
        <v>1767.93</v>
      </c>
    </row>
    <row r="495" spans="1:5">
      <c r="A495" s="186">
        <v>33681</v>
      </c>
      <c r="B495" s="187">
        <v>1772.5</v>
      </c>
      <c r="C495" s="187">
        <v>1766.66</v>
      </c>
      <c r="D495" s="187" t="s">
        <v>219</v>
      </c>
      <c r="E495" s="187">
        <v>1770.09</v>
      </c>
    </row>
    <row r="496" spans="1:5">
      <c r="A496" s="186">
        <v>33682</v>
      </c>
      <c r="B496" s="187">
        <v>1795.74</v>
      </c>
      <c r="C496" s="187">
        <v>1769.86</v>
      </c>
      <c r="D496" s="187" t="s">
        <v>219</v>
      </c>
      <c r="E496" s="187">
        <v>1795.56</v>
      </c>
    </row>
    <row r="497" spans="1:5">
      <c r="A497" s="186">
        <v>33683</v>
      </c>
      <c r="B497" s="187">
        <v>1839.7</v>
      </c>
      <c r="C497" s="187">
        <v>1795.56</v>
      </c>
      <c r="D497" s="187" t="s">
        <v>219</v>
      </c>
      <c r="E497" s="187">
        <v>1838.94</v>
      </c>
    </row>
    <row r="498" spans="1:5">
      <c r="A498" s="186">
        <v>33686</v>
      </c>
      <c r="B498" s="187">
        <v>1888.37</v>
      </c>
      <c r="C498" s="187">
        <v>1838.94</v>
      </c>
      <c r="D498" s="187" t="s">
        <v>219</v>
      </c>
      <c r="E498" s="187">
        <v>1888.37</v>
      </c>
    </row>
    <row r="499" spans="1:5">
      <c r="A499" s="186">
        <v>33687</v>
      </c>
      <c r="B499" s="187">
        <v>1903.41</v>
      </c>
      <c r="C499" s="187">
        <v>1877.76</v>
      </c>
      <c r="D499" s="187" t="s">
        <v>219</v>
      </c>
      <c r="E499" s="187">
        <v>1880.13</v>
      </c>
    </row>
    <row r="500" spans="1:5">
      <c r="A500" s="186">
        <v>33688</v>
      </c>
      <c r="B500" s="187">
        <v>1900.94</v>
      </c>
      <c r="C500" s="187">
        <v>1877.29</v>
      </c>
      <c r="D500" s="187" t="s">
        <v>219</v>
      </c>
      <c r="E500" s="187">
        <v>1900.62</v>
      </c>
    </row>
    <row r="501" spans="1:5">
      <c r="A501" s="186">
        <v>33689</v>
      </c>
      <c r="B501" s="187">
        <v>1910.25</v>
      </c>
      <c r="C501" s="187">
        <v>1902.86</v>
      </c>
      <c r="D501" s="187" t="s">
        <v>219</v>
      </c>
      <c r="E501" s="187">
        <v>1907.29</v>
      </c>
    </row>
    <row r="502" spans="1:5">
      <c r="A502" s="186">
        <v>33690</v>
      </c>
      <c r="B502" s="187">
        <v>1907.29</v>
      </c>
      <c r="C502" s="187">
        <v>1870.63</v>
      </c>
      <c r="D502" s="187" t="s">
        <v>219</v>
      </c>
      <c r="E502" s="187">
        <v>1881.58</v>
      </c>
    </row>
    <row r="503" spans="1:5">
      <c r="A503" s="186">
        <v>33693</v>
      </c>
      <c r="B503" s="187">
        <v>1881.97</v>
      </c>
      <c r="C503" s="187">
        <v>1863.9</v>
      </c>
      <c r="D503" s="187" t="s">
        <v>219</v>
      </c>
      <c r="E503" s="187">
        <v>1868.78</v>
      </c>
    </row>
    <row r="504" spans="1:5">
      <c r="A504" s="186">
        <v>33694</v>
      </c>
      <c r="B504" s="187">
        <v>1875.73</v>
      </c>
      <c r="C504" s="187">
        <v>1862.75</v>
      </c>
      <c r="D504" s="187" t="s">
        <v>219</v>
      </c>
      <c r="E504" s="187">
        <v>1875.73</v>
      </c>
    </row>
    <row r="505" spans="1:5">
      <c r="A505" s="186">
        <v>33695</v>
      </c>
      <c r="B505" s="187">
        <v>1875.37</v>
      </c>
      <c r="C505" s="187">
        <v>1838.88</v>
      </c>
      <c r="D505" s="187" t="s">
        <v>219</v>
      </c>
      <c r="E505" s="187">
        <v>1852.51</v>
      </c>
    </row>
    <row r="506" spans="1:5">
      <c r="A506" s="186">
        <v>33696</v>
      </c>
      <c r="B506" s="187">
        <v>1852.51</v>
      </c>
      <c r="C506" s="187">
        <v>1839.38</v>
      </c>
      <c r="D506" s="187" t="s">
        <v>219</v>
      </c>
      <c r="E506" s="187">
        <v>1842.48</v>
      </c>
    </row>
    <row r="507" spans="1:5">
      <c r="A507" s="186">
        <v>33697</v>
      </c>
      <c r="B507" s="187">
        <v>1844.02</v>
      </c>
      <c r="C507" s="187">
        <v>1814.25</v>
      </c>
      <c r="D507" s="187" t="s">
        <v>219</v>
      </c>
      <c r="E507" s="187">
        <v>1822.27</v>
      </c>
    </row>
    <row r="508" spans="1:5">
      <c r="A508" s="186">
        <v>33700</v>
      </c>
      <c r="B508" s="187">
        <v>1825.68</v>
      </c>
      <c r="C508" s="187">
        <v>1782.31</v>
      </c>
      <c r="D508" s="187" t="s">
        <v>219</v>
      </c>
      <c r="E508" s="187">
        <v>1783.38</v>
      </c>
    </row>
    <row r="509" spans="1:5">
      <c r="A509" s="186">
        <v>33701</v>
      </c>
      <c r="B509" s="187">
        <v>1783.38</v>
      </c>
      <c r="C509" s="187">
        <v>1730.15</v>
      </c>
      <c r="D509" s="187" t="s">
        <v>219</v>
      </c>
      <c r="E509" s="187">
        <v>1741.44</v>
      </c>
    </row>
    <row r="510" spans="1:5">
      <c r="A510" s="186">
        <v>33702</v>
      </c>
      <c r="B510" s="187">
        <v>1745.12</v>
      </c>
      <c r="C510" s="187">
        <v>1671.27</v>
      </c>
      <c r="D510" s="187" t="s">
        <v>219</v>
      </c>
      <c r="E510" s="187">
        <v>1743.69</v>
      </c>
    </row>
    <row r="511" spans="1:5">
      <c r="A511" s="186">
        <v>33703</v>
      </c>
      <c r="B511" s="187">
        <v>1764.51</v>
      </c>
      <c r="C511" s="187">
        <v>1731.74</v>
      </c>
      <c r="D511" s="187" t="s">
        <v>219</v>
      </c>
      <c r="E511" s="187">
        <v>1764.51</v>
      </c>
    </row>
    <row r="512" spans="1:5">
      <c r="A512" s="186">
        <v>33704</v>
      </c>
      <c r="B512" s="187">
        <v>1815.98</v>
      </c>
      <c r="C512" s="187">
        <v>1766.22</v>
      </c>
      <c r="D512" s="187" t="s">
        <v>219</v>
      </c>
      <c r="E512" s="187">
        <v>1810.54</v>
      </c>
    </row>
    <row r="513" spans="1:5">
      <c r="A513" s="186">
        <v>33707</v>
      </c>
      <c r="B513" s="187">
        <v>1810.54</v>
      </c>
      <c r="C513" s="187">
        <v>1802.26</v>
      </c>
      <c r="D513" s="187" t="s">
        <v>219</v>
      </c>
      <c r="E513" s="187">
        <v>1810.17</v>
      </c>
    </row>
    <row r="514" spans="1:5">
      <c r="A514" s="186">
        <v>33708</v>
      </c>
      <c r="B514" s="187">
        <v>1839.49</v>
      </c>
      <c r="C514" s="187">
        <v>1813.33</v>
      </c>
      <c r="D514" s="187" t="s">
        <v>219</v>
      </c>
      <c r="E514" s="187">
        <v>1838.27</v>
      </c>
    </row>
    <row r="515" spans="1:5">
      <c r="A515" s="186">
        <v>33709</v>
      </c>
      <c r="B515" s="187">
        <v>1871.64</v>
      </c>
      <c r="C515" s="187">
        <v>1838.27</v>
      </c>
      <c r="D515" s="187" t="s">
        <v>219</v>
      </c>
      <c r="E515" s="187">
        <v>1871.64</v>
      </c>
    </row>
    <row r="516" spans="1:5">
      <c r="A516" s="186">
        <v>33714</v>
      </c>
      <c r="B516" s="187">
        <v>1857.84</v>
      </c>
      <c r="C516" s="187">
        <v>1840.52</v>
      </c>
      <c r="D516" s="187" t="s">
        <v>219</v>
      </c>
      <c r="E516" s="187">
        <v>1850.13</v>
      </c>
    </row>
    <row r="517" spans="1:5">
      <c r="A517" s="186">
        <v>33715</v>
      </c>
      <c r="B517" s="187">
        <v>1870.81</v>
      </c>
      <c r="C517" s="187">
        <v>1846.72</v>
      </c>
      <c r="D517" s="187" t="s">
        <v>219</v>
      </c>
      <c r="E517" s="187">
        <v>1869.72</v>
      </c>
    </row>
    <row r="518" spans="1:5">
      <c r="A518" s="186">
        <v>33716</v>
      </c>
      <c r="B518" s="187">
        <v>1898.12</v>
      </c>
      <c r="C518" s="187">
        <v>1869.79</v>
      </c>
      <c r="D518" s="187" t="s">
        <v>219</v>
      </c>
      <c r="E518" s="187">
        <v>1897.08</v>
      </c>
    </row>
    <row r="519" spans="1:5">
      <c r="A519" s="186">
        <v>33717</v>
      </c>
      <c r="B519" s="187">
        <v>1903.37</v>
      </c>
      <c r="C519" s="187">
        <v>1888.85</v>
      </c>
      <c r="D519" s="187" t="s">
        <v>219</v>
      </c>
      <c r="E519" s="187">
        <v>1891.65</v>
      </c>
    </row>
    <row r="520" spans="1:5">
      <c r="A520" s="186">
        <v>33718</v>
      </c>
      <c r="B520" s="187">
        <v>1892.23</v>
      </c>
      <c r="C520" s="187">
        <v>1881.08</v>
      </c>
      <c r="D520" s="187" t="s">
        <v>219</v>
      </c>
      <c r="E520" s="187">
        <v>1882.86</v>
      </c>
    </row>
    <row r="521" spans="1:5">
      <c r="A521" s="186">
        <v>33721</v>
      </c>
      <c r="B521" s="187">
        <v>1884.33</v>
      </c>
      <c r="C521" s="187">
        <v>1861.14</v>
      </c>
      <c r="D521" s="187" t="s">
        <v>219</v>
      </c>
      <c r="E521" s="187">
        <v>1862.97</v>
      </c>
    </row>
    <row r="522" spans="1:5">
      <c r="A522" s="186">
        <v>33722</v>
      </c>
      <c r="B522" s="187">
        <v>1862.97</v>
      </c>
      <c r="C522" s="187">
        <v>1818.28</v>
      </c>
      <c r="D522" s="187" t="s">
        <v>219</v>
      </c>
      <c r="E522" s="187">
        <v>1831.59</v>
      </c>
    </row>
    <row r="523" spans="1:5">
      <c r="A523" s="186">
        <v>33723</v>
      </c>
      <c r="B523" s="187">
        <v>1853.25</v>
      </c>
      <c r="C523" s="187">
        <v>1828.15</v>
      </c>
      <c r="D523" s="187" t="s">
        <v>219</v>
      </c>
      <c r="E523" s="187">
        <v>1852.87</v>
      </c>
    </row>
    <row r="524" spans="1:5">
      <c r="A524" s="186">
        <v>33724</v>
      </c>
      <c r="B524" s="187">
        <v>1853.97</v>
      </c>
      <c r="C524" s="187">
        <v>1837.24</v>
      </c>
      <c r="D524" s="187" t="s">
        <v>219</v>
      </c>
      <c r="E524" s="187">
        <v>1838.3</v>
      </c>
    </row>
    <row r="525" spans="1:5">
      <c r="A525" s="186">
        <v>33728</v>
      </c>
      <c r="B525" s="187">
        <v>1838.69</v>
      </c>
      <c r="C525" s="187">
        <v>1824.79</v>
      </c>
      <c r="D525" s="187" t="s">
        <v>219</v>
      </c>
      <c r="E525" s="187">
        <v>1827.62</v>
      </c>
    </row>
    <row r="526" spans="1:5">
      <c r="A526" s="186">
        <v>33730</v>
      </c>
      <c r="B526" s="187">
        <v>1880.7</v>
      </c>
      <c r="C526" s="187">
        <v>1827.76</v>
      </c>
      <c r="D526" s="187" t="s">
        <v>219</v>
      </c>
      <c r="E526" s="187">
        <v>1872.12</v>
      </c>
    </row>
    <row r="527" spans="1:5">
      <c r="A527" s="186">
        <v>33731</v>
      </c>
      <c r="B527" s="187">
        <v>1872.12</v>
      </c>
      <c r="C527" s="187">
        <v>1852.04</v>
      </c>
      <c r="D527" s="187" t="s">
        <v>219</v>
      </c>
      <c r="E527" s="187">
        <v>1852.48</v>
      </c>
    </row>
    <row r="528" spans="1:5">
      <c r="A528" s="186">
        <v>33732</v>
      </c>
      <c r="B528" s="187">
        <v>1854.78</v>
      </c>
      <c r="C528" s="187">
        <v>1843.27</v>
      </c>
      <c r="D528" s="187" t="s">
        <v>219</v>
      </c>
      <c r="E528" s="187">
        <v>1847.64</v>
      </c>
    </row>
    <row r="529" spans="1:5">
      <c r="A529" s="186">
        <v>33735</v>
      </c>
      <c r="B529" s="187">
        <v>1851.6</v>
      </c>
      <c r="C529" s="187">
        <v>1844.99</v>
      </c>
      <c r="D529" s="187" t="s">
        <v>219</v>
      </c>
      <c r="E529" s="187">
        <v>1845.3</v>
      </c>
    </row>
    <row r="530" spans="1:5">
      <c r="A530" s="186">
        <v>33736</v>
      </c>
      <c r="B530" s="187">
        <v>1851.81</v>
      </c>
      <c r="C530" s="187">
        <v>1844.17</v>
      </c>
      <c r="D530" s="187" t="s">
        <v>219</v>
      </c>
      <c r="E530" s="187">
        <v>1844.17</v>
      </c>
    </row>
    <row r="531" spans="1:5">
      <c r="A531" s="186">
        <v>33737</v>
      </c>
      <c r="B531" s="187">
        <v>1848.91</v>
      </c>
      <c r="C531" s="187">
        <v>1839.11</v>
      </c>
      <c r="D531" s="187" t="s">
        <v>219</v>
      </c>
      <c r="E531" s="187">
        <v>1840.9</v>
      </c>
    </row>
    <row r="532" spans="1:5">
      <c r="A532" s="186">
        <v>33738</v>
      </c>
      <c r="B532" s="187">
        <v>1842.58</v>
      </c>
      <c r="C532" s="187">
        <v>1825.6</v>
      </c>
      <c r="D532" s="187" t="s">
        <v>219</v>
      </c>
      <c r="E532" s="187">
        <v>1826.94</v>
      </c>
    </row>
    <row r="533" spans="1:5">
      <c r="A533" s="186">
        <v>33739</v>
      </c>
      <c r="B533" s="187">
        <v>1827.33</v>
      </c>
      <c r="C533" s="187">
        <v>1806.24</v>
      </c>
      <c r="D533" s="187" t="s">
        <v>219</v>
      </c>
      <c r="E533" s="187">
        <v>1810.16</v>
      </c>
    </row>
    <row r="534" spans="1:5">
      <c r="A534" s="186">
        <v>33742</v>
      </c>
      <c r="B534" s="187">
        <v>1810.56</v>
      </c>
      <c r="C534" s="187">
        <v>1780.06</v>
      </c>
      <c r="D534" s="187" t="s">
        <v>219</v>
      </c>
      <c r="E534" s="187">
        <v>1785.74</v>
      </c>
    </row>
    <row r="535" spans="1:5">
      <c r="A535" s="186">
        <v>33743</v>
      </c>
      <c r="B535" s="187">
        <v>1811.1</v>
      </c>
      <c r="C535" s="187">
        <v>1785.37</v>
      </c>
      <c r="D535" s="187" t="s">
        <v>219</v>
      </c>
      <c r="E535" s="187">
        <v>1811.1</v>
      </c>
    </row>
    <row r="536" spans="1:5">
      <c r="A536" s="186">
        <v>33744</v>
      </c>
      <c r="B536" s="187">
        <v>1816.43</v>
      </c>
      <c r="C536" s="187">
        <v>1809.7</v>
      </c>
      <c r="D536" s="187" t="s">
        <v>219</v>
      </c>
      <c r="E536" s="187">
        <v>1815.59</v>
      </c>
    </row>
    <row r="537" spans="1:5">
      <c r="A537" s="186">
        <v>33745</v>
      </c>
      <c r="B537" s="187">
        <v>1820.9</v>
      </c>
      <c r="C537" s="187">
        <v>1814.07</v>
      </c>
      <c r="D537" s="187" t="s">
        <v>219</v>
      </c>
      <c r="E537" s="187">
        <v>1820.9</v>
      </c>
    </row>
    <row r="538" spans="1:5">
      <c r="A538" s="186">
        <v>33746</v>
      </c>
      <c r="B538" s="187">
        <v>1828.47</v>
      </c>
      <c r="C538" s="187">
        <v>1819.18</v>
      </c>
      <c r="D538" s="187" t="s">
        <v>219</v>
      </c>
      <c r="E538" s="187">
        <v>1822.38</v>
      </c>
    </row>
    <row r="539" spans="1:5">
      <c r="A539" s="186">
        <v>33749</v>
      </c>
      <c r="B539" s="187">
        <v>1829.61</v>
      </c>
      <c r="C539" s="187">
        <v>1821.06</v>
      </c>
      <c r="D539" s="187" t="s">
        <v>219</v>
      </c>
      <c r="E539" s="187">
        <v>1829.61</v>
      </c>
    </row>
    <row r="540" spans="1:5">
      <c r="A540" s="186">
        <v>33750</v>
      </c>
      <c r="B540" s="187">
        <v>1830.75</v>
      </c>
      <c r="C540" s="187">
        <v>1821.93</v>
      </c>
      <c r="D540" s="187" t="s">
        <v>219</v>
      </c>
      <c r="E540" s="187">
        <v>1830.32</v>
      </c>
    </row>
    <row r="541" spans="1:5">
      <c r="A541" s="186">
        <v>33751</v>
      </c>
      <c r="B541" s="187">
        <v>1836.03</v>
      </c>
      <c r="C541" s="187">
        <v>1824.5</v>
      </c>
      <c r="D541" s="187" t="s">
        <v>219</v>
      </c>
      <c r="E541" s="187">
        <v>1833.75</v>
      </c>
    </row>
    <row r="542" spans="1:5">
      <c r="A542" s="186">
        <v>33752</v>
      </c>
      <c r="B542" s="187">
        <v>1856.44</v>
      </c>
      <c r="C542" s="187">
        <v>1835.76</v>
      </c>
      <c r="D542" s="187" t="s">
        <v>219</v>
      </c>
      <c r="E542" s="187">
        <v>1856.21</v>
      </c>
    </row>
    <row r="543" spans="1:5">
      <c r="A543" s="186">
        <v>33753</v>
      </c>
      <c r="B543" s="187">
        <v>1895.48</v>
      </c>
      <c r="C543" s="187">
        <v>1854.87</v>
      </c>
      <c r="D543" s="187" t="s">
        <v>219</v>
      </c>
      <c r="E543" s="187">
        <v>1892.33</v>
      </c>
    </row>
    <row r="544" spans="1:5">
      <c r="A544" s="186">
        <v>33756</v>
      </c>
      <c r="B544" s="187">
        <v>1908.37</v>
      </c>
      <c r="C544" s="187">
        <v>1891.72</v>
      </c>
      <c r="D544" s="187" t="s">
        <v>219</v>
      </c>
      <c r="E544" s="187">
        <v>1907.36</v>
      </c>
    </row>
    <row r="545" spans="1:5">
      <c r="A545" s="186">
        <v>33757</v>
      </c>
      <c r="B545" s="187">
        <v>1907.91</v>
      </c>
      <c r="C545" s="187">
        <v>1891.7</v>
      </c>
      <c r="D545" s="187" t="s">
        <v>219</v>
      </c>
      <c r="E545" s="187">
        <v>1894.21</v>
      </c>
    </row>
    <row r="546" spans="1:5">
      <c r="A546" s="186">
        <v>33758</v>
      </c>
      <c r="B546" s="187">
        <v>1894.41</v>
      </c>
      <c r="C546" s="187">
        <v>1879.27</v>
      </c>
      <c r="D546" s="187" t="s">
        <v>219</v>
      </c>
      <c r="E546" s="187">
        <v>1886.93</v>
      </c>
    </row>
    <row r="547" spans="1:5">
      <c r="A547" s="186">
        <v>33759</v>
      </c>
      <c r="B547" s="187">
        <v>1896.79</v>
      </c>
      <c r="C547" s="187">
        <v>1886.93</v>
      </c>
      <c r="D547" s="187" t="s">
        <v>219</v>
      </c>
      <c r="E547" s="187">
        <v>1895.9</v>
      </c>
    </row>
    <row r="548" spans="1:5">
      <c r="A548" s="186">
        <v>33760</v>
      </c>
      <c r="B548" s="187">
        <v>1896.22</v>
      </c>
      <c r="C548" s="187">
        <v>1883.26</v>
      </c>
      <c r="D548" s="187" t="s">
        <v>219</v>
      </c>
      <c r="E548" s="187">
        <v>1887.25</v>
      </c>
    </row>
    <row r="549" spans="1:5">
      <c r="A549" s="186">
        <v>33763</v>
      </c>
      <c r="B549" s="187">
        <v>1887.25</v>
      </c>
      <c r="C549" s="187">
        <v>1868.23</v>
      </c>
      <c r="D549" s="187" t="s">
        <v>219</v>
      </c>
      <c r="E549" s="187">
        <v>1873.09</v>
      </c>
    </row>
    <row r="550" spans="1:5">
      <c r="A550" s="186">
        <v>33764</v>
      </c>
      <c r="B550" s="187">
        <v>1873.09</v>
      </c>
      <c r="C550" s="187">
        <v>1839.23</v>
      </c>
      <c r="D550" s="187" t="s">
        <v>219</v>
      </c>
      <c r="E550" s="187">
        <v>1843.7</v>
      </c>
    </row>
    <row r="551" spans="1:5">
      <c r="A551" s="186">
        <v>33765</v>
      </c>
      <c r="B551" s="187">
        <v>1826.32</v>
      </c>
      <c r="C551" s="187">
        <v>1792.28</v>
      </c>
      <c r="D551" s="187" t="s">
        <v>219</v>
      </c>
      <c r="E551" s="187">
        <v>1796.34</v>
      </c>
    </row>
    <row r="552" spans="1:5">
      <c r="A552" s="186">
        <v>33766</v>
      </c>
      <c r="B552" s="187">
        <v>1802.57</v>
      </c>
      <c r="C552" s="187">
        <v>1779.1</v>
      </c>
      <c r="D552" s="187" t="s">
        <v>219</v>
      </c>
      <c r="E552" s="187">
        <v>1802.57</v>
      </c>
    </row>
    <row r="553" spans="1:5">
      <c r="A553" s="186">
        <v>33767</v>
      </c>
      <c r="B553" s="187">
        <v>1823.06</v>
      </c>
      <c r="C553" s="187">
        <v>1802.57</v>
      </c>
      <c r="D553" s="187" t="s">
        <v>219</v>
      </c>
      <c r="E553" s="187">
        <v>1809.88</v>
      </c>
    </row>
    <row r="554" spans="1:5">
      <c r="A554" s="186">
        <v>33770</v>
      </c>
      <c r="B554" s="187">
        <v>1809.88</v>
      </c>
      <c r="C554" s="187">
        <v>1742.54</v>
      </c>
      <c r="D554" s="187" t="s">
        <v>219</v>
      </c>
      <c r="E554" s="187">
        <v>1742.54</v>
      </c>
    </row>
    <row r="555" spans="1:5">
      <c r="A555" s="186">
        <v>33771</v>
      </c>
      <c r="B555" s="187">
        <v>1747.13</v>
      </c>
      <c r="C555" s="187">
        <v>1689.95</v>
      </c>
      <c r="D555" s="187" t="s">
        <v>219</v>
      </c>
      <c r="E555" s="187">
        <v>1692.94</v>
      </c>
    </row>
    <row r="556" spans="1:5">
      <c r="A556" s="186">
        <v>33772</v>
      </c>
      <c r="B556" s="187">
        <v>1677.16</v>
      </c>
      <c r="C556" s="187">
        <v>1526.9</v>
      </c>
      <c r="D556" s="187" t="s">
        <v>219</v>
      </c>
      <c r="E556" s="187">
        <v>1593.29</v>
      </c>
    </row>
    <row r="557" spans="1:5">
      <c r="A557" s="186">
        <v>33773</v>
      </c>
      <c r="B557" s="187">
        <v>1649.99</v>
      </c>
      <c r="C557" s="187">
        <v>1583.61</v>
      </c>
      <c r="D557" s="187" t="s">
        <v>219</v>
      </c>
      <c r="E557" s="187">
        <v>1634.19</v>
      </c>
    </row>
    <row r="558" spans="1:5">
      <c r="A558" s="186">
        <v>33774</v>
      </c>
      <c r="B558" s="187">
        <v>1696.28</v>
      </c>
      <c r="C558" s="187">
        <v>1634.01</v>
      </c>
      <c r="D558" s="187" t="s">
        <v>219</v>
      </c>
      <c r="E558" s="187">
        <v>1686.25</v>
      </c>
    </row>
    <row r="559" spans="1:5">
      <c r="A559" s="186">
        <v>33777</v>
      </c>
      <c r="B559" s="187">
        <v>1686.01</v>
      </c>
      <c r="C559" s="187">
        <v>1595.71</v>
      </c>
      <c r="D559" s="187" t="s">
        <v>219</v>
      </c>
      <c r="E559" s="187">
        <v>1624.34</v>
      </c>
    </row>
    <row r="560" spans="1:5">
      <c r="A560" s="186">
        <v>33778</v>
      </c>
      <c r="B560" s="187">
        <v>1631.56</v>
      </c>
      <c r="C560" s="187">
        <v>1620.16</v>
      </c>
      <c r="D560" s="187" t="s">
        <v>219</v>
      </c>
      <c r="E560" s="187">
        <v>1628.49</v>
      </c>
    </row>
    <row r="561" spans="1:5">
      <c r="A561" s="186">
        <v>33779</v>
      </c>
      <c r="B561" s="187">
        <v>1617.44</v>
      </c>
      <c r="C561" s="187">
        <v>1561.78</v>
      </c>
      <c r="D561" s="187" t="s">
        <v>219</v>
      </c>
      <c r="E561" s="187">
        <v>1562.71</v>
      </c>
    </row>
    <row r="562" spans="1:5">
      <c r="A562" s="186">
        <v>33780</v>
      </c>
      <c r="B562" s="187">
        <v>1599.92</v>
      </c>
      <c r="C562" s="187">
        <v>1506.67</v>
      </c>
      <c r="D562" s="187" t="s">
        <v>219</v>
      </c>
      <c r="E562" s="187">
        <v>1599.92</v>
      </c>
    </row>
    <row r="563" spans="1:5">
      <c r="A563" s="186">
        <v>33781</v>
      </c>
      <c r="B563" s="187">
        <v>1619.29</v>
      </c>
      <c r="C563" s="187">
        <v>1593.68</v>
      </c>
      <c r="D563" s="187" t="s">
        <v>219</v>
      </c>
      <c r="E563" s="187">
        <v>1600.97</v>
      </c>
    </row>
    <row r="564" spans="1:5">
      <c r="A564" s="186">
        <v>33784</v>
      </c>
      <c r="B564" s="187">
        <v>1607.03</v>
      </c>
      <c r="C564" s="187">
        <v>1598.69</v>
      </c>
      <c r="D564" s="187" t="s">
        <v>219</v>
      </c>
      <c r="E564" s="187">
        <v>1603.38</v>
      </c>
    </row>
    <row r="565" spans="1:5">
      <c r="A565" s="186">
        <v>33785</v>
      </c>
      <c r="B565" s="187">
        <v>1605.31</v>
      </c>
      <c r="C565" s="187">
        <v>1587.64</v>
      </c>
      <c r="D565" s="187" t="s">
        <v>219</v>
      </c>
      <c r="E565" s="187">
        <v>1599.26</v>
      </c>
    </row>
    <row r="566" spans="1:5">
      <c r="A566" s="186">
        <v>33786</v>
      </c>
      <c r="B566" s="187">
        <v>1658.91</v>
      </c>
      <c r="C566" s="187">
        <v>1595.2</v>
      </c>
      <c r="D566" s="187" t="s">
        <v>219</v>
      </c>
      <c r="E566" s="187">
        <v>1658.91</v>
      </c>
    </row>
    <row r="567" spans="1:5">
      <c r="A567" s="186">
        <v>33787</v>
      </c>
      <c r="B567" s="187">
        <v>1678.68</v>
      </c>
      <c r="C567" s="187">
        <v>1656.02</v>
      </c>
      <c r="D567" s="187" t="s">
        <v>219</v>
      </c>
      <c r="E567" s="187">
        <v>1676.69</v>
      </c>
    </row>
    <row r="568" spans="1:5">
      <c r="A568" s="186">
        <v>33788</v>
      </c>
      <c r="B568" s="187">
        <v>1684.49</v>
      </c>
      <c r="C568" s="187">
        <v>1671.66</v>
      </c>
      <c r="D568" s="187" t="s">
        <v>219</v>
      </c>
      <c r="E568" s="187">
        <v>1683.04</v>
      </c>
    </row>
    <row r="569" spans="1:5">
      <c r="A569" s="186">
        <v>33791</v>
      </c>
      <c r="B569" s="187">
        <v>1683.04</v>
      </c>
      <c r="C569" s="187">
        <v>1662.48</v>
      </c>
      <c r="D569" s="187" t="s">
        <v>219</v>
      </c>
      <c r="E569" s="187">
        <v>1672.91</v>
      </c>
    </row>
    <row r="570" spans="1:5">
      <c r="A570" s="186">
        <v>33792</v>
      </c>
      <c r="B570" s="187">
        <v>1672.91</v>
      </c>
      <c r="C570" s="187">
        <v>1612.66</v>
      </c>
      <c r="D570" s="187" t="s">
        <v>219</v>
      </c>
      <c r="E570" s="187">
        <v>1614.19</v>
      </c>
    </row>
    <row r="571" spans="1:5">
      <c r="A571" s="186">
        <v>33793</v>
      </c>
      <c r="B571" s="187">
        <v>1614.12</v>
      </c>
      <c r="C571" s="187">
        <v>1570.82</v>
      </c>
      <c r="D571" s="187" t="s">
        <v>219</v>
      </c>
      <c r="E571" s="187">
        <v>1582.33</v>
      </c>
    </row>
    <row r="572" spans="1:5">
      <c r="A572" s="186">
        <v>33794</v>
      </c>
      <c r="B572" s="187">
        <v>1590.3</v>
      </c>
      <c r="C572" s="187">
        <v>1571.15</v>
      </c>
      <c r="D572" s="187" t="s">
        <v>219</v>
      </c>
      <c r="E572" s="187">
        <v>1590.25</v>
      </c>
    </row>
    <row r="573" spans="1:5">
      <c r="A573" s="186">
        <v>33795</v>
      </c>
      <c r="B573" s="187">
        <v>1622.85</v>
      </c>
      <c r="C573" s="187">
        <v>1596.74</v>
      </c>
      <c r="D573" s="187" t="s">
        <v>219</v>
      </c>
      <c r="E573" s="187">
        <v>1617.35</v>
      </c>
    </row>
    <row r="574" spans="1:5">
      <c r="A574" s="186">
        <v>33798</v>
      </c>
      <c r="B574" s="187">
        <v>1646.37</v>
      </c>
      <c r="C574" s="187">
        <v>1627.44</v>
      </c>
      <c r="D574" s="187" t="s">
        <v>219</v>
      </c>
      <c r="E574" s="187">
        <v>1640.45</v>
      </c>
    </row>
    <row r="575" spans="1:5">
      <c r="A575" s="186">
        <v>33799</v>
      </c>
      <c r="B575" s="187">
        <v>1658.62</v>
      </c>
      <c r="C575" s="187">
        <v>1634.57</v>
      </c>
      <c r="D575" s="187" t="s">
        <v>219</v>
      </c>
      <c r="E575" s="187">
        <v>1636</v>
      </c>
    </row>
    <row r="576" spans="1:5">
      <c r="A576" s="186">
        <v>33800</v>
      </c>
      <c r="B576" s="187">
        <v>1640.77</v>
      </c>
      <c r="C576" s="187">
        <v>1628.41</v>
      </c>
      <c r="D576" s="187" t="s">
        <v>219</v>
      </c>
      <c r="E576" s="187">
        <v>1639.76</v>
      </c>
    </row>
    <row r="577" spans="1:5">
      <c r="A577" s="186">
        <v>33801</v>
      </c>
      <c r="B577" s="187">
        <v>1697.17</v>
      </c>
      <c r="C577" s="187">
        <v>1639.64</v>
      </c>
      <c r="D577" s="187" t="s">
        <v>219</v>
      </c>
      <c r="E577" s="187">
        <v>1689.18</v>
      </c>
    </row>
    <row r="578" spans="1:5">
      <c r="A578" s="186">
        <v>33802</v>
      </c>
      <c r="B578" s="187">
        <v>1689.1</v>
      </c>
      <c r="C578" s="187">
        <v>1670.41</v>
      </c>
      <c r="D578" s="187" t="s">
        <v>219</v>
      </c>
      <c r="E578" s="187">
        <v>1674.16</v>
      </c>
    </row>
    <row r="579" spans="1:5">
      <c r="A579" s="186">
        <v>33805</v>
      </c>
      <c r="B579" s="187">
        <v>1673.93</v>
      </c>
      <c r="C579" s="187">
        <v>1645.95</v>
      </c>
      <c r="D579" s="187" t="s">
        <v>219</v>
      </c>
      <c r="E579" s="187">
        <v>1647.89</v>
      </c>
    </row>
    <row r="580" spans="1:5">
      <c r="A580" s="186">
        <v>33806</v>
      </c>
      <c r="B580" s="187">
        <v>1659.66</v>
      </c>
      <c r="C580" s="187">
        <v>1647.89</v>
      </c>
      <c r="D580" s="187" t="s">
        <v>219</v>
      </c>
      <c r="E580" s="187">
        <v>1657.24</v>
      </c>
    </row>
    <row r="581" spans="1:5">
      <c r="A581" s="186">
        <v>33807</v>
      </c>
      <c r="B581" s="187">
        <v>1655.71</v>
      </c>
      <c r="C581" s="187">
        <v>1621.35</v>
      </c>
      <c r="D581" s="187" t="s">
        <v>219</v>
      </c>
      <c r="E581" s="187">
        <v>1625.21</v>
      </c>
    </row>
    <row r="582" spans="1:5">
      <c r="A582" s="186">
        <v>33808</v>
      </c>
      <c r="B582" s="187">
        <v>1631.94</v>
      </c>
      <c r="C582" s="187">
        <v>1583.55</v>
      </c>
      <c r="D582" s="187" t="s">
        <v>219</v>
      </c>
      <c r="E582" s="187">
        <v>1584.12</v>
      </c>
    </row>
    <row r="583" spans="1:5">
      <c r="A583" s="186">
        <v>33809</v>
      </c>
      <c r="B583" s="187">
        <v>1580.87</v>
      </c>
      <c r="C583" s="187">
        <v>1520.54</v>
      </c>
      <c r="D583" s="187" t="s">
        <v>219</v>
      </c>
      <c r="E583" s="187">
        <v>1522.94</v>
      </c>
    </row>
    <row r="584" spans="1:5">
      <c r="A584" s="186">
        <v>33812</v>
      </c>
      <c r="B584" s="187">
        <v>1522.94</v>
      </c>
      <c r="C584" s="187">
        <v>1451.13</v>
      </c>
      <c r="D584" s="187" t="s">
        <v>219</v>
      </c>
      <c r="E584" s="187">
        <v>1466.62</v>
      </c>
    </row>
    <row r="585" spans="1:5">
      <c r="A585" s="186">
        <v>33813</v>
      </c>
      <c r="B585" s="187">
        <v>1537.63</v>
      </c>
      <c r="C585" s="187">
        <v>1486.09</v>
      </c>
      <c r="D585" s="187" t="s">
        <v>219</v>
      </c>
      <c r="E585" s="187">
        <v>1537.68</v>
      </c>
    </row>
    <row r="586" spans="1:5">
      <c r="A586" s="186">
        <v>33814</v>
      </c>
      <c r="B586" s="187">
        <v>1573.32</v>
      </c>
      <c r="C586" s="187">
        <v>1537.68</v>
      </c>
      <c r="D586" s="187" t="s">
        <v>219</v>
      </c>
      <c r="E586" s="187">
        <v>1547.78</v>
      </c>
    </row>
    <row r="587" spans="1:5">
      <c r="A587" s="186">
        <v>33815</v>
      </c>
      <c r="B587" s="187">
        <v>1553.74</v>
      </c>
      <c r="C587" s="187">
        <v>1542.45</v>
      </c>
      <c r="D587" s="187" t="s">
        <v>219</v>
      </c>
      <c r="E587" s="187">
        <v>1551.23</v>
      </c>
    </row>
    <row r="588" spans="1:5">
      <c r="A588" s="186">
        <v>33816</v>
      </c>
      <c r="B588" s="187">
        <v>1569.73</v>
      </c>
      <c r="C588" s="187">
        <v>1554.22</v>
      </c>
      <c r="D588" s="187" t="s">
        <v>219</v>
      </c>
      <c r="E588" s="187">
        <v>1569.73</v>
      </c>
    </row>
    <row r="589" spans="1:5">
      <c r="A589" s="186">
        <v>33819</v>
      </c>
      <c r="B589" s="187">
        <v>1566.48</v>
      </c>
      <c r="C589" s="187">
        <v>1547.8</v>
      </c>
      <c r="D589" s="187" t="s">
        <v>219</v>
      </c>
      <c r="E589" s="187">
        <v>1557.06</v>
      </c>
    </row>
    <row r="590" spans="1:5">
      <c r="A590" s="186">
        <v>33820</v>
      </c>
      <c r="B590" s="187">
        <v>1549.93</v>
      </c>
      <c r="C590" s="187">
        <v>1533.93</v>
      </c>
      <c r="D590" s="187" t="s">
        <v>219</v>
      </c>
      <c r="E590" s="187">
        <v>1536.68</v>
      </c>
    </row>
    <row r="591" spans="1:5">
      <c r="A591" s="186">
        <v>33821</v>
      </c>
      <c r="B591" s="187">
        <v>1549.06</v>
      </c>
      <c r="C591" s="187">
        <v>1536.51</v>
      </c>
      <c r="D591" s="187" t="s">
        <v>219</v>
      </c>
      <c r="E591" s="187">
        <v>1537.96</v>
      </c>
    </row>
    <row r="592" spans="1:5">
      <c r="A592" s="186">
        <v>33822</v>
      </c>
      <c r="B592" s="187">
        <v>1555.55</v>
      </c>
      <c r="C592" s="187">
        <v>1537.96</v>
      </c>
      <c r="D592" s="187" t="s">
        <v>219</v>
      </c>
      <c r="E592" s="187">
        <v>1552.79</v>
      </c>
    </row>
    <row r="593" spans="1:5">
      <c r="A593" s="186">
        <v>33823</v>
      </c>
      <c r="B593" s="187">
        <v>1561.06</v>
      </c>
      <c r="C593" s="187">
        <v>1547.94</v>
      </c>
      <c r="D593" s="187" t="s">
        <v>219</v>
      </c>
      <c r="E593" s="187">
        <v>1560.4</v>
      </c>
    </row>
    <row r="594" spans="1:5">
      <c r="A594" s="186">
        <v>33826</v>
      </c>
      <c r="B594" s="187">
        <v>1560.4</v>
      </c>
      <c r="C594" s="187">
        <v>1538.34</v>
      </c>
      <c r="D594" s="187" t="s">
        <v>219</v>
      </c>
      <c r="E594" s="187">
        <v>1538.34</v>
      </c>
    </row>
    <row r="595" spans="1:5">
      <c r="A595" s="186">
        <v>33827</v>
      </c>
      <c r="B595" s="187">
        <v>1536.81</v>
      </c>
      <c r="C595" s="187">
        <v>1513.44</v>
      </c>
      <c r="D595" s="187" t="s">
        <v>219</v>
      </c>
      <c r="E595" s="187">
        <v>1515.51</v>
      </c>
    </row>
    <row r="596" spans="1:5">
      <c r="A596" s="186">
        <v>33828</v>
      </c>
      <c r="B596" s="187">
        <v>1525.45</v>
      </c>
      <c r="C596" s="187">
        <v>1505.58</v>
      </c>
      <c r="D596" s="187" t="s">
        <v>219</v>
      </c>
      <c r="E596" s="187">
        <v>1525.45</v>
      </c>
    </row>
    <row r="597" spans="1:5">
      <c r="A597" s="186">
        <v>33829</v>
      </c>
      <c r="B597" s="187">
        <v>1525.87</v>
      </c>
      <c r="C597" s="187">
        <v>1514.11</v>
      </c>
      <c r="D597" s="187" t="s">
        <v>219</v>
      </c>
      <c r="E597" s="187">
        <v>1518.35</v>
      </c>
    </row>
    <row r="598" spans="1:5">
      <c r="A598" s="186">
        <v>33830</v>
      </c>
      <c r="B598" s="187">
        <v>1519.35</v>
      </c>
      <c r="C598" s="187">
        <v>1513.73</v>
      </c>
      <c r="D598" s="187" t="s">
        <v>219</v>
      </c>
      <c r="E598" s="187">
        <v>1516.62</v>
      </c>
    </row>
    <row r="599" spans="1:5">
      <c r="A599" s="186">
        <v>33833</v>
      </c>
      <c r="B599" s="187">
        <v>1516.72</v>
      </c>
      <c r="C599" s="187">
        <v>1509.93</v>
      </c>
      <c r="D599" s="187" t="s">
        <v>219</v>
      </c>
      <c r="E599" s="187">
        <v>1510.32</v>
      </c>
    </row>
    <row r="600" spans="1:5">
      <c r="A600" s="186">
        <v>33834</v>
      </c>
      <c r="B600" s="187">
        <v>1510.81</v>
      </c>
      <c r="C600" s="187">
        <v>1497.93</v>
      </c>
      <c r="D600" s="187" t="s">
        <v>219</v>
      </c>
      <c r="E600" s="187">
        <v>1498.67</v>
      </c>
    </row>
    <row r="601" spans="1:5">
      <c r="A601" s="186">
        <v>33835</v>
      </c>
      <c r="B601" s="187">
        <v>1498.67</v>
      </c>
      <c r="C601" s="187">
        <v>1472.68</v>
      </c>
      <c r="D601" s="187" t="s">
        <v>219</v>
      </c>
      <c r="E601" s="187">
        <v>1474.13</v>
      </c>
    </row>
    <row r="602" spans="1:5">
      <c r="A602" s="186">
        <v>33836</v>
      </c>
      <c r="B602" s="187">
        <v>1474.13</v>
      </c>
      <c r="C602" s="187">
        <v>1433.6</v>
      </c>
      <c r="D602" s="187" t="s">
        <v>219</v>
      </c>
      <c r="E602" s="187">
        <v>1439.03</v>
      </c>
    </row>
    <row r="603" spans="1:5">
      <c r="A603" s="186">
        <v>33837</v>
      </c>
      <c r="B603" s="187">
        <v>1442.8</v>
      </c>
      <c r="C603" s="187">
        <v>1420.66</v>
      </c>
      <c r="D603" s="187" t="s">
        <v>219</v>
      </c>
      <c r="E603" s="187">
        <v>1424.64</v>
      </c>
    </row>
    <row r="604" spans="1:5">
      <c r="A604" s="186">
        <v>33840</v>
      </c>
      <c r="B604" s="187">
        <v>1417.35</v>
      </c>
      <c r="C604" s="187">
        <v>1365.65</v>
      </c>
      <c r="D604" s="187" t="s">
        <v>219</v>
      </c>
      <c r="E604" s="187">
        <v>1366.76</v>
      </c>
    </row>
    <row r="605" spans="1:5">
      <c r="A605" s="186">
        <v>33841</v>
      </c>
      <c r="B605" s="187">
        <v>1359.97</v>
      </c>
      <c r="C605" s="187">
        <v>1340.29</v>
      </c>
      <c r="D605" s="187" t="s">
        <v>219</v>
      </c>
      <c r="E605" s="187">
        <v>1353.09</v>
      </c>
    </row>
    <row r="606" spans="1:5">
      <c r="A606" s="186">
        <v>33842</v>
      </c>
      <c r="B606" s="187">
        <v>1397.73</v>
      </c>
      <c r="C606" s="187">
        <v>1354.72</v>
      </c>
      <c r="D606" s="187" t="s">
        <v>219</v>
      </c>
      <c r="E606" s="187">
        <v>1396.76</v>
      </c>
    </row>
    <row r="607" spans="1:5">
      <c r="A607" s="186">
        <v>33843</v>
      </c>
      <c r="B607" s="187">
        <v>1428.7</v>
      </c>
      <c r="C607" s="187">
        <v>1397</v>
      </c>
      <c r="D607" s="187" t="s">
        <v>219</v>
      </c>
      <c r="E607" s="187">
        <v>1423.19</v>
      </c>
    </row>
    <row r="608" spans="1:5">
      <c r="A608" s="186">
        <v>33844</v>
      </c>
      <c r="B608" s="187">
        <v>1423.19</v>
      </c>
      <c r="C608" s="187">
        <v>1397.83</v>
      </c>
      <c r="D608" s="187" t="s">
        <v>219</v>
      </c>
      <c r="E608" s="187">
        <v>1408.96</v>
      </c>
    </row>
    <row r="609" spans="1:5">
      <c r="A609" s="186">
        <v>33847</v>
      </c>
      <c r="B609" s="187">
        <v>1408.96</v>
      </c>
      <c r="C609" s="187">
        <v>1397.69</v>
      </c>
      <c r="D609" s="187" t="s">
        <v>219</v>
      </c>
      <c r="E609" s="187">
        <v>1400.37</v>
      </c>
    </row>
    <row r="610" spans="1:5">
      <c r="A610" s="186">
        <v>33848</v>
      </c>
      <c r="B610" s="187">
        <v>1400.25</v>
      </c>
      <c r="C610" s="187">
        <v>1374.13</v>
      </c>
      <c r="D610" s="187" t="s">
        <v>219</v>
      </c>
      <c r="E610" s="187">
        <v>1384.14</v>
      </c>
    </row>
    <row r="611" spans="1:5">
      <c r="A611" s="186">
        <v>33849</v>
      </c>
      <c r="B611" s="187">
        <v>1389.4</v>
      </c>
      <c r="C611" s="187">
        <v>1380.03</v>
      </c>
      <c r="D611" s="187" t="s">
        <v>219</v>
      </c>
      <c r="E611" s="187">
        <v>1383.36</v>
      </c>
    </row>
    <row r="612" spans="1:5">
      <c r="A612" s="186">
        <v>33850</v>
      </c>
      <c r="B612" s="187">
        <v>1396.55</v>
      </c>
      <c r="C612" s="187">
        <v>1383.49</v>
      </c>
      <c r="D612" s="187" t="s">
        <v>219</v>
      </c>
      <c r="E612" s="187">
        <v>1395.27</v>
      </c>
    </row>
    <row r="613" spans="1:5">
      <c r="A613" s="186">
        <v>33851</v>
      </c>
      <c r="B613" s="187">
        <v>1395.27</v>
      </c>
      <c r="C613" s="187">
        <v>1387.05</v>
      </c>
      <c r="D613" s="187" t="s">
        <v>219</v>
      </c>
      <c r="E613" s="187">
        <v>1392.64</v>
      </c>
    </row>
    <row r="614" spans="1:5">
      <c r="A614" s="186">
        <v>33854</v>
      </c>
      <c r="B614" s="187">
        <v>1392.64</v>
      </c>
      <c r="C614" s="187">
        <v>1381.77</v>
      </c>
      <c r="D614" s="187" t="s">
        <v>219</v>
      </c>
      <c r="E614" s="187">
        <v>1385.28</v>
      </c>
    </row>
    <row r="615" spans="1:5">
      <c r="A615" s="186">
        <v>33855</v>
      </c>
      <c r="B615" s="187">
        <v>1385.28</v>
      </c>
      <c r="C615" s="187">
        <v>1365.01</v>
      </c>
      <c r="D615" s="187" t="s">
        <v>219</v>
      </c>
      <c r="E615" s="187">
        <v>1369.85</v>
      </c>
    </row>
    <row r="616" spans="1:5">
      <c r="A616" s="186">
        <v>33856</v>
      </c>
      <c r="B616" s="187">
        <v>1369.85</v>
      </c>
      <c r="C616" s="187">
        <v>1325.96</v>
      </c>
      <c r="D616" s="187" t="s">
        <v>219</v>
      </c>
      <c r="E616" s="187">
        <v>1325.96</v>
      </c>
    </row>
    <row r="617" spans="1:5">
      <c r="A617" s="186">
        <v>33857</v>
      </c>
      <c r="B617" s="187">
        <v>1317.16</v>
      </c>
      <c r="C617" s="187">
        <v>1284.02</v>
      </c>
      <c r="D617" s="187" t="s">
        <v>219</v>
      </c>
      <c r="E617" s="187">
        <v>1285.77</v>
      </c>
    </row>
    <row r="618" spans="1:5">
      <c r="A618" s="186">
        <v>33858</v>
      </c>
      <c r="B618" s="187">
        <v>1295.3699999999999</v>
      </c>
      <c r="C618" s="187">
        <v>1285.77</v>
      </c>
      <c r="D618" s="187" t="s">
        <v>219</v>
      </c>
      <c r="E618" s="187">
        <v>1294.0899999999999</v>
      </c>
    </row>
    <row r="619" spans="1:5">
      <c r="A619" s="186">
        <v>33861</v>
      </c>
      <c r="B619" s="187">
        <v>1342.81</v>
      </c>
      <c r="C619" s="187">
        <v>1293.96</v>
      </c>
      <c r="D619" s="187" t="s">
        <v>219</v>
      </c>
      <c r="E619" s="187">
        <v>1342.81</v>
      </c>
    </row>
    <row r="620" spans="1:5">
      <c r="A620" s="186">
        <v>33862</v>
      </c>
      <c r="B620" s="187">
        <v>1342.81</v>
      </c>
      <c r="C620" s="187">
        <v>1320.87</v>
      </c>
      <c r="D620" s="187" t="s">
        <v>219</v>
      </c>
      <c r="E620" s="187">
        <v>1328.17</v>
      </c>
    </row>
    <row r="621" spans="1:5">
      <c r="A621" s="186">
        <v>33864</v>
      </c>
      <c r="B621" s="187">
        <v>1328.63</v>
      </c>
      <c r="C621" s="187">
        <v>1314.9</v>
      </c>
      <c r="D621" s="187" t="s">
        <v>219</v>
      </c>
      <c r="E621" s="187">
        <v>1318.2</v>
      </c>
    </row>
    <row r="622" spans="1:5">
      <c r="A622" s="186">
        <v>33865</v>
      </c>
      <c r="B622" s="187">
        <v>1318.26</v>
      </c>
      <c r="C622" s="187">
        <v>1302.8</v>
      </c>
      <c r="D622" s="187" t="s">
        <v>219</v>
      </c>
      <c r="E622" s="187">
        <v>1307.74</v>
      </c>
    </row>
    <row r="623" spans="1:5">
      <c r="A623" s="186">
        <v>33868</v>
      </c>
      <c r="B623" s="187">
        <v>1307.56</v>
      </c>
      <c r="C623" s="187">
        <v>1293.55</v>
      </c>
      <c r="D623" s="187" t="s">
        <v>219</v>
      </c>
      <c r="E623" s="187">
        <v>1295.75</v>
      </c>
    </row>
    <row r="624" spans="1:5">
      <c r="A624" s="186">
        <v>33869</v>
      </c>
      <c r="B624" s="187">
        <v>1290.8599999999999</v>
      </c>
      <c r="C624" s="187">
        <v>1265.6500000000001</v>
      </c>
      <c r="D624" s="187" t="s">
        <v>219</v>
      </c>
      <c r="E624" s="187">
        <v>1272.06</v>
      </c>
    </row>
    <row r="625" spans="1:5">
      <c r="A625" s="186">
        <v>33870</v>
      </c>
      <c r="B625" s="187">
        <v>1276.96</v>
      </c>
      <c r="C625" s="187">
        <v>1260.08</v>
      </c>
      <c r="D625" s="187" t="s">
        <v>219</v>
      </c>
      <c r="E625" s="187">
        <v>1264.42</v>
      </c>
    </row>
    <row r="626" spans="1:5">
      <c r="A626" s="186">
        <v>33871</v>
      </c>
      <c r="B626" s="187">
        <v>1264.42</v>
      </c>
      <c r="C626" s="187">
        <v>1249.6500000000001</v>
      </c>
      <c r="D626" s="187" t="s">
        <v>219</v>
      </c>
      <c r="E626" s="187">
        <v>1257.3499999999999</v>
      </c>
    </row>
    <row r="627" spans="1:5">
      <c r="A627" s="186">
        <v>33872</v>
      </c>
      <c r="B627" s="187">
        <v>1257.3499999999999</v>
      </c>
      <c r="C627" s="187">
        <v>1244.9000000000001</v>
      </c>
      <c r="D627" s="187" t="s">
        <v>219</v>
      </c>
      <c r="E627" s="187">
        <v>1252.0999999999999</v>
      </c>
    </row>
    <row r="628" spans="1:5">
      <c r="A628" s="186">
        <v>33875</v>
      </c>
      <c r="B628" s="187">
        <v>1257.9000000000001</v>
      </c>
      <c r="C628" s="187">
        <v>1249.51</v>
      </c>
      <c r="D628" s="187" t="s">
        <v>219</v>
      </c>
      <c r="E628" s="187">
        <v>1257.9000000000001</v>
      </c>
    </row>
    <row r="629" spans="1:5">
      <c r="A629" s="186">
        <v>33876</v>
      </c>
      <c r="B629" s="187">
        <v>1289.48</v>
      </c>
      <c r="C629" s="187">
        <v>1258.97</v>
      </c>
      <c r="D629" s="187" t="s">
        <v>219</v>
      </c>
      <c r="E629" s="187">
        <v>1289.0899999999999</v>
      </c>
    </row>
    <row r="630" spans="1:5">
      <c r="A630" s="186">
        <v>33877</v>
      </c>
      <c r="B630" s="187">
        <v>1327.07</v>
      </c>
      <c r="C630" s="187">
        <v>1290.52</v>
      </c>
      <c r="D630" s="187" t="s">
        <v>219</v>
      </c>
      <c r="E630" s="187">
        <v>1327.07</v>
      </c>
    </row>
    <row r="631" spans="1:5">
      <c r="A631" s="186">
        <v>33878</v>
      </c>
      <c r="B631" s="187">
        <v>1360.16</v>
      </c>
      <c r="C631" s="187">
        <v>1311.87</v>
      </c>
      <c r="D631" s="187" t="s">
        <v>219</v>
      </c>
      <c r="E631" s="187">
        <v>1359.12</v>
      </c>
    </row>
    <row r="632" spans="1:5">
      <c r="A632" s="186">
        <v>33879</v>
      </c>
      <c r="B632" s="187">
        <v>1401.51</v>
      </c>
      <c r="C632" s="187">
        <v>1357.46</v>
      </c>
      <c r="D632" s="187" t="s">
        <v>219</v>
      </c>
      <c r="E632" s="187">
        <v>1389.72</v>
      </c>
    </row>
    <row r="633" spans="1:5">
      <c r="A633" s="186">
        <v>33882</v>
      </c>
      <c r="B633" s="187">
        <v>1455.55</v>
      </c>
      <c r="C633" s="187">
        <v>1342.95</v>
      </c>
      <c r="D633" s="187" t="s">
        <v>219</v>
      </c>
      <c r="E633" s="187">
        <v>1454.35</v>
      </c>
    </row>
    <row r="634" spans="1:5">
      <c r="A634" s="186">
        <v>33883</v>
      </c>
      <c r="B634" s="187">
        <v>1465.13</v>
      </c>
      <c r="C634" s="187">
        <v>1442.36</v>
      </c>
      <c r="D634" s="187" t="s">
        <v>219</v>
      </c>
      <c r="E634" s="187">
        <v>1446.67</v>
      </c>
    </row>
    <row r="635" spans="1:5">
      <c r="A635" s="186">
        <v>33884</v>
      </c>
      <c r="B635" s="187">
        <v>1467.21</v>
      </c>
      <c r="C635" s="187">
        <v>1446.65</v>
      </c>
      <c r="D635" s="187" t="s">
        <v>219</v>
      </c>
      <c r="E635" s="187">
        <v>1453.42</v>
      </c>
    </row>
    <row r="636" spans="1:5">
      <c r="A636" s="186">
        <v>33885</v>
      </c>
      <c r="B636" s="187">
        <v>1455.26</v>
      </c>
      <c r="C636" s="187">
        <v>1433.81</v>
      </c>
      <c r="D636" s="187" t="s">
        <v>219</v>
      </c>
      <c r="E636" s="187">
        <v>1437.94</v>
      </c>
    </row>
    <row r="637" spans="1:5">
      <c r="A637" s="186">
        <v>33886</v>
      </c>
      <c r="B637" s="187">
        <v>1437.96</v>
      </c>
      <c r="C637" s="187">
        <v>1424.3</v>
      </c>
      <c r="D637" s="187" t="s">
        <v>219</v>
      </c>
      <c r="E637" s="187">
        <v>1425.02</v>
      </c>
    </row>
    <row r="638" spans="1:5">
      <c r="A638" s="186">
        <v>33890</v>
      </c>
      <c r="B638" s="187">
        <v>1438.35</v>
      </c>
      <c r="C638" s="187">
        <v>1425.02</v>
      </c>
      <c r="D638" s="187" t="s">
        <v>219</v>
      </c>
      <c r="E638" s="187">
        <v>1427.99</v>
      </c>
    </row>
    <row r="639" spans="1:5">
      <c r="A639" s="186">
        <v>33891</v>
      </c>
      <c r="B639" s="187">
        <v>1441.62</v>
      </c>
      <c r="C639" s="187">
        <v>1428.32</v>
      </c>
      <c r="D639" s="187" t="s">
        <v>219</v>
      </c>
      <c r="E639" s="187">
        <v>1432.61</v>
      </c>
    </row>
    <row r="640" spans="1:5">
      <c r="A640" s="186">
        <v>33892</v>
      </c>
      <c r="B640" s="187">
        <v>1454.79</v>
      </c>
      <c r="C640" s="187">
        <v>1430.63</v>
      </c>
      <c r="D640" s="187" t="s">
        <v>219</v>
      </c>
      <c r="E640" s="187">
        <v>1454.79</v>
      </c>
    </row>
    <row r="641" spans="1:5">
      <c r="A641" s="186">
        <v>33893</v>
      </c>
      <c r="B641" s="187">
        <v>1492.51</v>
      </c>
      <c r="C641" s="187">
        <v>1456.42</v>
      </c>
      <c r="D641" s="187" t="s">
        <v>219</v>
      </c>
      <c r="E641" s="187">
        <v>1491.66</v>
      </c>
    </row>
    <row r="642" spans="1:5">
      <c r="A642" s="186">
        <v>33896</v>
      </c>
      <c r="B642" s="187">
        <v>1510.52</v>
      </c>
      <c r="C642" s="187">
        <v>1491.66</v>
      </c>
      <c r="D642" s="187" t="s">
        <v>219</v>
      </c>
      <c r="E642" s="187">
        <v>1509.69</v>
      </c>
    </row>
    <row r="643" spans="1:5">
      <c r="A643" s="186">
        <v>33897</v>
      </c>
      <c r="B643" s="187">
        <v>1555.22</v>
      </c>
      <c r="C643" s="187">
        <v>1512.94</v>
      </c>
      <c r="D643" s="187" t="s">
        <v>219</v>
      </c>
      <c r="E643" s="187">
        <v>1555.22</v>
      </c>
    </row>
    <row r="644" spans="1:5">
      <c r="A644" s="186">
        <v>33898</v>
      </c>
      <c r="B644" s="187">
        <v>1598.43</v>
      </c>
      <c r="C644" s="187">
        <v>1554.7</v>
      </c>
      <c r="D644" s="187" t="s">
        <v>219</v>
      </c>
      <c r="E644" s="187">
        <v>1560.36</v>
      </c>
    </row>
    <row r="645" spans="1:5">
      <c r="A645" s="186">
        <v>33899</v>
      </c>
      <c r="B645" s="187">
        <v>1569.83</v>
      </c>
      <c r="C645" s="187">
        <v>1544.52</v>
      </c>
      <c r="D645" s="187" t="s">
        <v>219</v>
      </c>
      <c r="E645" s="187">
        <v>1569.83</v>
      </c>
    </row>
    <row r="646" spans="1:5">
      <c r="A646" s="186">
        <v>33900</v>
      </c>
      <c r="B646" s="187">
        <v>1569.75</v>
      </c>
      <c r="C646" s="187">
        <v>1558.6</v>
      </c>
      <c r="D646" s="187" t="s">
        <v>219</v>
      </c>
      <c r="E646" s="187">
        <v>1565.4</v>
      </c>
    </row>
    <row r="647" spans="1:5">
      <c r="A647" s="186">
        <v>33903</v>
      </c>
      <c r="B647" s="187">
        <v>1566.18</v>
      </c>
      <c r="C647" s="187">
        <v>1550.76</v>
      </c>
      <c r="D647" s="187" t="s">
        <v>219</v>
      </c>
      <c r="E647" s="187">
        <v>1557.47</v>
      </c>
    </row>
    <row r="648" spans="1:5">
      <c r="A648" s="186">
        <v>33904</v>
      </c>
      <c r="B648" s="187">
        <v>1557.53</v>
      </c>
      <c r="C648" s="187">
        <v>1533.8</v>
      </c>
      <c r="D648" s="187" t="s">
        <v>219</v>
      </c>
      <c r="E648" s="187">
        <v>1536.96</v>
      </c>
    </row>
    <row r="649" spans="1:5">
      <c r="A649" s="186">
        <v>33905</v>
      </c>
      <c r="B649" s="187">
        <v>1549.19</v>
      </c>
      <c r="C649" s="187">
        <v>1525.32</v>
      </c>
      <c r="D649" s="187" t="s">
        <v>219</v>
      </c>
      <c r="E649" s="187">
        <v>1549.19</v>
      </c>
    </row>
    <row r="650" spans="1:5">
      <c r="A650" s="186">
        <v>33906</v>
      </c>
      <c r="B650" s="187">
        <v>1571.01</v>
      </c>
      <c r="C650" s="187">
        <v>1549.53</v>
      </c>
      <c r="D650" s="187" t="s">
        <v>219</v>
      </c>
      <c r="E650" s="187">
        <v>1565.3</v>
      </c>
    </row>
    <row r="651" spans="1:5">
      <c r="A651" s="186">
        <v>33907</v>
      </c>
      <c r="B651" s="187">
        <v>1597.48</v>
      </c>
      <c r="C651" s="187">
        <v>1571.81</v>
      </c>
      <c r="D651" s="187" t="s">
        <v>219</v>
      </c>
      <c r="E651" s="187">
        <v>1597.33</v>
      </c>
    </row>
    <row r="652" spans="1:5">
      <c r="A652" s="186">
        <v>33911</v>
      </c>
      <c r="B652" s="187">
        <v>1601.45</v>
      </c>
      <c r="C652" s="187">
        <v>1557.32</v>
      </c>
      <c r="D652" s="187" t="s">
        <v>219</v>
      </c>
      <c r="E652" s="187">
        <v>1558.4</v>
      </c>
    </row>
    <row r="653" spans="1:5">
      <c r="A653" s="186">
        <v>33912</v>
      </c>
      <c r="B653" s="187">
        <v>1560.22</v>
      </c>
      <c r="C653" s="187">
        <v>1532.27</v>
      </c>
      <c r="D653" s="187" t="s">
        <v>219</v>
      </c>
      <c r="E653" s="187">
        <v>1547.75</v>
      </c>
    </row>
    <row r="654" spans="1:5">
      <c r="A654" s="186">
        <v>33913</v>
      </c>
      <c r="B654" s="187">
        <v>1568.59</v>
      </c>
      <c r="C654" s="187">
        <v>1538.19</v>
      </c>
      <c r="D654" s="187" t="s">
        <v>219</v>
      </c>
      <c r="E654" s="187">
        <v>1568.59</v>
      </c>
    </row>
    <row r="655" spans="1:5">
      <c r="A655" s="186">
        <v>33914</v>
      </c>
      <c r="B655" s="187">
        <v>1621.7</v>
      </c>
      <c r="C655" s="187">
        <v>1568.75</v>
      </c>
      <c r="D655" s="187" t="s">
        <v>219</v>
      </c>
      <c r="E655" s="187">
        <v>1609.6</v>
      </c>
    </row>
    <row r="656" spans="1:5">
      <c r="A656" s="186">
        <v>33917</v>
      </c>
      <c r="B656" s="187">
        <v>1642.83</v>
      </c>
      <c r="C656" s="187">
        <v>1604.54</v>
      </c>
      <c r="D656" s="187" t="s">
        <v>219</v>
      </c>
      <c r="E656" s="187">
        <v>1642.78</v>
      </c>
    </row>
    <row r="657" spans="1:5">
      <c r="A657" s="186">
        <v>33918</v>
      </c>
      <c r="B657" s="187">
        <v>1673.39</v>
      </c>
      <c r="C657" s="187">
        <v>1641.59</v>
      </c>
      <c r="D657" s="187" t="s">
        <v>219</v>
      </c>
      <c r="E657" s="187">
        <v>1655.84</v>
      </c>
    </row>
    <row r="658" spans="1:5">
      <c r="A658" s="186">
        <v>33919</v>
      </c>
      <c r="B658" s="187">
        <v>1677.93</v>
      </c>
      <c r="C658" s="187">
        <v>1650.2</v>
      </c>
      <c r="D658" s="187" t="s">
        <v>219</v>
      </c>
      <c r="E658" s="187">
        <v>1651.92</v>
      </c>
    </row>
    <row r="659" spans="1:5">
      <c r="A659" s="186">
        <v>33920</v>
      </c>
      <c r="B659" s="187">
        <v>1651.92</v>
      </c>
      <c r="C659" s="187">
        <v>1625.64</v>
      </c>
      <c r="D659" s="187" t="s">
        <v>219</v>
      </c>
      <c r="E659" s="187">
        <v>1631.6</v>
      </c>
    </row>
    <row r="660" spans="1:5">
      <c r="A660" s="186">
        <v>33921</v>
      </c>
      <c r="B660" s="187">
        <v>1631.64</v>
      </c>
      <c r="C660" s="187">
        <v>1604.68</v>
      </c>
      <c r="D660" s="187" t="s">
        <v>219</v>
      </c>
      <c r="E660" s="187">
        <v>1608.08</v>
      </c>
    </row>
    <row r="661" spans="1:5">
      <c r="A661" s="186">
        <v>33924</v>
      </c>
      <c r="B661" s="187">
        <v>1607.99</v>
      </c>
      <c r="C661" s="187">
        <v>1583.67</v>
      </c>
      <c r="D661" s="187" t="s">
        <v>219</v>
      </c>
      <c r="E661" s="187">
        <v>1585.71</v>
      </c>
    </row>
    <row r="662" spans="1:5">
      <c r="A662" s="186">
        <v>33925</v>
      </c>
      <c r="B662" s="187">
        <v>1611.59</v>
      </c>
      <c r="C662" s="187">
        <v>1585.71</v>
      </c>
      <c r="D662" s="187" t="s">
        <v>219</v>
      </c>
      <c r="E662" s="187">
        <v>1608.16</v>
      </c>
    </row>
    <row r="663" spans="1:5">
      <c r="A663" s="186">
        <v>33926</v>
      </c>
      <c r="B663" s="187">
        <v>1627.23</v>
      </c>
      <c r="C663" s="187">
        <v>1604.52</v>
      </c>
      <c r="D663" s="187" t="s">
        <v>219</v>
      </c>
      <c r="E663" s="187">
        <v>1627.23</v>
      </c>
    </row>
    <row r="664" spans="1:5">
      <c r="A664" s="186">
        <v>33927</v>
      </c>
      <c r="B664" s="187">
        <v>1640.07</v>
      </c>
      <c r="C664" s="187">
        <v>1627.81</v>
      </c>
      <c r="D664" s="187" t="s">
        <v>219</v>
      </c>
      <c r="E664" s="187">
        <v>1634.55</v>
      </c>
    </row>
    <row r="665" spans="1:5">
      <c r="A665" s="186">
        <v>33931</v>
      </c>
      <c r="B665" s="187">
        <v>1679.33</v>
      </c>
      <c r="C665" s="187">
        <v>1634.55</v>
      </c>
      <c r="D665" s="187" t="s">
        <v>219</v>
      </c>
      <c r="E665" s="187">
        <v>1679.33</v>
      </c>
    </row>
    <row r="666" spans="1:5">
      <c r="A666" s="186">
        <v>33932</v>
      </c>
      <c r="B666" s="187">
        <v>1692.65</v>
      </c>
      <c r="C666" s="187">
        <v>1678.89</v>
      </c>
      <c r="D666" s="187" t="s">
        <v>219</v>
      </c>
      <c r="E666" s="187">
        <v>1691.54</v>
      </c>
    </row>
    <row r="667" spans="1:5">
      <c r="A667" s="186">
        <v>33933</v>
      </c>
      <c r="B667" s="187">
        <v>1695.72</v>
      </c>
      <c r="C667" s="187">
        <v>1684.53</v>
      </c>
      <c r="D667" s="187" t="s">
        <v>219</v>
      </c>
      <c r="E667" s="187">
        <v>1691.6</v>
      </c>
    </row>
    <row r="668" spans="1:5">
      <c r="A668" s="186">
        <v>33934</v>
      </c>
      <c r="B668" s="187">
        <v>1703.49</v>
      </c>
      <c r="C668" s="187">
        <v>1689.24</v>
      </c>
      <c r="D668" s="187" t="s">
        <v>219</v>
      </c>
      <c r="E668" s="187">
        <v>1703.49</v>
      </c>
    </row>
    <row r="669" spans="1:5">
      <c r="A669" s="186">
        <v>33935</v>
      </c>
      <c r="B669" s="187">
        <v>1727.23</v>
      </c>
      <c r="C669" s="187">
        <v>1703.49</v>
      </c>
      <c r="D669" s="187" t="s">
        <v>219</v>
      </c>
      <c r="E669" s="187">
        <v>1727.23</v>
      </c>
    </row>
    <row r="670" spans="1:5">
      <c r="A670" s="186">
        <v>33938</v>
      </c>
      <c r="B670" s="187">
        <v>1727.23</v>
      </c>
      <c r="C670" s="187">
        <v>1711.29</v>
      </c>
      <c r="D670" s="187" t="s">
        <v>219</v>
      </c>
      <c r="E670" s="187">
        <v>1715.69</v>
      </c>
    </row>
    <row r="671" spans="1:5">
      <c r="A671" s="186">
        <v>33939</v>
      </c>
      <c r="B671" s="187">
        <v>1715.69</v>
      </c>
      <c r="C671" s="187">
        <v>1686.01</v>
      </c>
      <c r="D671" s="187" t="s">
        <v>219</v>
      </c>
      <c r="E671" s="187">
        <v>1689.13</v>
      </c>
    </row>
    <row r="672" spans="1:5">
      <c r="A672" s="186">
        <v>33940</v>
      </c>
      <c r="B672" s="187">
        <v>1708.06</v>
      </c>
      <c r="C672" s="187">
        <v>1686.16</v>
      </c>
      <c r="D672" s="187" t="s">
        <v>219</v>
      </c>
      <c r="E672" s="187">
        <v>1687.97</v>
      </c>
    </row>
    <row r="673" spans="1:5">
      <c r="A673" s="186">
        <v>33941</v>
      </c>
      <c r="B673" s="187">
        <v>1698.99</v>
      </c>
      <c r="C673" s="187">
        <v>1686.22</v>
      </c>
      <c r="D673" s="187" t="s">
        <v>219</v>
      </c>
      <c r="E673" s="187">
        <v>1698.99</v>
      </c>
    </row>
    <row r="674" spans="1:5">
      <c r="A674" s="186">
        <v>33942</v>
      </c>
      <c r="B674" s="187">
        <v>1713.95</v>
      </c>
      <c r="C674" s="187">
        <v>1698.99</v>
      </c>
      <c r="D674" s="187" t="s">
        <v>219</v>
      </c>
      <c r="E674" s="187">
        <v>1713.95</v>
      </c>
    </row>
    <row r="675" spans="1:5">
      <c r="A675" s="186">
        <v>33945</v>
      </c>
      <c r="B675" s="187">
        <v>1723.81</v>
      </c>
      <c r="C675" s="187">
        <v>1714.44</v>
      </c>
      <c r="D675" s="187" t="s">
        <v>219</v>
      </c>
      <c r="E675" s="187">
        <v>1723.78</v>
      </c>
    </row>
    <row r="676" spans="1:5">
      <c r="A676" s="186">
        <v>33946</v>
      </c>
      <c r="B676" s="187">
        <v>1749.46</v>
      </c>
      <c r="C676" s="187">
        <v>1723.34</v>
      </c>
      <c r="D676" s="187" t="s">
        <v>219</v>
      </c>
      <c r="E676" s="187">
        <v>1748.25</v>
      </c>
    </row>
    <row r="677" spans="1:5">
      <c r="A677" s="186">
        <v>33947</v>
      </c>
      <c r="B677" s="187">
        <v>1756.02</v>
      </c>
      <c r="C677" s="187">
        <v>1739.35</v>
      </c>
      <c r="D677" s="187" t="s">
        <v>219</v>
      </c>
      <c r="E677" s="187">
        <v>1742.55</v>
      </c>
    </row>
    <row r="678" spans="1:5">
      <c r="A678" s="186">
        <v>33948</v>
      </c>
      <c r="B678" s="187">
        <v>1742.55</v>
      </c>
      <c r="C678" s="187">
        <v>1725.92</v>
      </c>
      <c r="D678" s="187" t="s">
        <v>219</v>
      </c>
      <c r="E678" s="187">
        <v>1731</v>
      </c>
    </row>
    <row r="679" spans="1:5">
      <c r="A679" s="186">
        <v>33949</v>
      </c>
      <c r="B679" s="187">
        <v>1732.57</v>
      </c>
      <c r="C679" s="187">
        <v>1721.42</v>
      </c>
      <c r="D679" s="187" t="s">
        <v>219</v>
      </c>
      <c r="E679" s="187">
        <v>1727.41</v>
      </c>
    </row>
    <row r="680" spans="1:5">
      <c r="A680" s="186">
        <v>33952</v>
      </c>
      <c r="B680" s="187">
        <v>1730.22</v>
      </c>
      <c r="C680" s="187">
        <v>1723.42</v>
      </c>
      <c r="D680" s="187" t="s">
        <v>219</v>
      </c>
      <c r="E680" s="187">
        <v>1724.03</v>
      </c>
    </row>
    <row r="681" spans="1:5">
      <c r="A681" s="186">
        <v>33953</v>
      </c>
      <c r="B681" s="187">
        <v>1724.03</v>
      </c>
      <c r="C681" s="187">
        <v>1709.1</v>
      </c>
      <c r="D681" s="187" t="s">
        <v>219</v>
      </c>
      <c r="E681" s="187">
        <v>1711.62</v>
      </c>
    </row>
    <row r="682" spans="1:5">
      <c r="A682" s="186">
        <v>33954</v>
      </c>
      <c r="B682" s="187">
        <v>1713.87</v>
      </c>
      <c r="C682" s="187">
        <v>1698.17</v>
      </c>
      <c r="D682" s="187" t="s">
        <v>219</v>
      </c>
      <c r="E682" s="187">
        <v>1713.77</v>
      </c>
    </row>
    <row r="683" spans="1:5">
      <c r="A683" s="186">
        <v>33955</v>
      </c>
      <c r="B683" s="187">
        <v>1719.72</v>
      </c>
      <c r="C683" s="187">
        <v>1712.63</v>
      </c>
      <c r="D683" s="187" t="s">
        <v>219</v>
      </c>
      <c r="E683" s="187">
        <v>1719.59</v>
      </c>
    </row>
    <row r="684" spans="1:5">
      <c r="A684" s="186">
        <v>33956</v>
      </c>
      <c r="B684" s="187">
        <v>1730.74</v>
      </c>
      <c r="C684" s="187">
        <v>1719.59</v>
      </c>
      <c r="D684" s="187" t="s">
        <v>219</v>
      </c>
      <c r="E684" s="187">
        <v>1730.21</v>
      </c>
    </row>
    <row r="685" spans="1:5">
      <c r="A685" s="186">
        <v>33959</v>
      </c>
      <c r="B685" s="187">
        <v>1733.44</v>
      </c>
      <c r="C685" s="187">
        <v>1727.83</v>
      </c>
      <c r="D685" s="187" t="s">
        <v>219</v>
      </c>
      <c r="E685" s="187">
        <v>1731.69</v>
      </c>
    </row>
    <row r="686" spans="1:5">
      <c r="A686" s="186">
        <v>33960</v>
      </c>
      <c r="B686" s="187">
        <v>1752.52</v>
      </c>
      <c r="C686" s="187">
        <v>1737.94</v>
      </c>
      <c r="D686" s="187" t="s">
        <v>219</v>
      </c>
      <c r="E686" s="187">
        <v>1752.52</v>
      </c>
    </row>
    <row r="687" spans="1:5">
      <c r="A687" s="186">
        <v>33961</v>
      </c>
      <c r="B687" s="187">
        <v>1754.24</v>
      </c>
      <c r="C687" s="187">
        <v>1745.81</v>
      </c>
      <c r="D687" s="187" t="s">
        <v>219</v>
      </c>
      <c r="E687" s="187">
        <v>1754.24</v>
      </c>
    </row>
    <row r="688" spans="1:5">
      <c r="A688" s="186">
        <v>33962</v>
      </c>
      <c r="B688" s="187">
        <v>1761.09</v>
      </c>
      <c r="C688" s="187">
        <v>1752.19</v>
      </c>
      <c r="D688" s="187" t="s">
        <v>219</v>
      </c>
      <c r="E688" s="187">
        <v>1761.09</v>
      </c>
    </row>
    <row r="689" spans="1:5">
      <c r="A689" s="186">
        <v>33966</v>
      </c>
      <c r="B689" s="187">
        <v>1762.6</v>
      </c>
      <c r="C689" s="187">
        <v>1750.92</v>
      </c>
      <c r="D689" s="187" t="s">
        <v>219</v>
      </c>
      <c r="E689" s="187">
        <v>1754.93</v>
      </c>
    </row>
    <row r="690" spans="1:5">
      <c r="A690" s="186">
        <v>33967</v>
      </c>
      <c r="B690" s="187">
        <v>1758.1</v>
      </c>
      <c r="C690" s="187">
        <v>1749.35</v>
      </c>
      <c r="D690" s="187" t="s">
        <v>219</v>
      </c>
      <c r="E690" s="187">
        <v>1758.1</v>
      </c>
    </row>
    <row r="691" spans="1:5">
      <c r="A691" s="186">
        <v>33968</v>
      </c>
      <c r="B691" s="187">
        <v>1760.15</v>
      </c>
      <c r="C691" s="187">
        <v>1755.96</v>
      </c>
      <c r="D691" s="187" t="s">
        <v>219</v>
      </c>
      <c r="E691" s="187">
        <v>1759.44</v>
      </c>
    </row>
    <row r="692" spans="1:5">
      <c r="A692" s="186">
        <v>33973</v>
      </c>
      <c r="B692" s="187">
        <v>1776.68</v>
      </c>
      <c r="C692" s="187">
        <v>1758.85</v>
      </c>
      <c r="D692" s="187" t="s">
        <v>219</v>
      </c>
      <c r="E692" s="187">
        <v>1776.68</v>
      </c>
    </row>
    <row r="693" spans="1:5">
      <c r="A693" s="186">
        <v>33974</v>
      </c>
      <c r="B693" s="187">
        <v>1817.3</v>
      </c>
      <c r="C693" s="187">
        <v>1776.68</v>
      </c>
      <c r="D693" s="187" t="s">
        <v>219</v>
      </c>
      <c r="E693" s="187">
        <v>1817.16</v>
      </c>
    </row>
    <row r="694" spans="1:5">
      <c r="A694" s="186">
        <v>33975</v>
      </c>
      <c r="B694" s="187">
        <v>1838.31</v>
      </c>
      <c r="C694" s="187">
        <v>1817.16</v>
      </c>
      <c r="D694" s="187" t="s">
        <v>219</v>
      </c>
      <c r="E694" s="187">
        <v>1836.12</v>
      </c>
    </row>
    <row r="695" spans="1:5">
      <c r="A695" s="186">
        <v>33976</v>
      </c>
      <c r="B695" s="187">
        <v>1839.38</v>
      </c>
      <c r="C695" s="187">
        <v>1820.34</v>
      </c>
      <c r="D695" s="187" t="s">
        <v>219</v>
      </c>
      <c r="E695" s="187">
        <v>1822.91</v>
      </c>
    </row>
    <row r="696" spans="1:5">
      <c r="A696" s="186">
        <v>33977</v>
      </c>
      <c r="B696" s="187">
        <v>1814.59</v>
      </c>
      <c r="C696" s="187">
        <v>1791.01</v>
      </c>
      <c r="D696" s="187" t="s">
        <v>219</v>
      </c>
      <c r="E696" s="187">
        <v>1806.62</v>
      </c>
    </row>
    <row r="697" spans="1:5">
      <c r="A697" s="186">
        <v>33980</v>
      </c>
      <c r="B697" s="187">
        <v>1804.99</v>
      </c>
      <c r="C697" s="187">
        <v>1785.05</v>
      </c>
      <c r="D697" s="187" t="s">
        <v>219</v>
      </c>
      <c r="E697" s="187">
        <v>1795.16</v>
      </c>
    </row>
    <row r="698" spans="1:5">
      <c r="A698" s="186">
        <v>33981</v>
      </c>
      <c r="B698" s="187">
        <v>1795.16</v>
      </c>
      <c r="C698" s="187">
        <v>1778.93</v>
      </c>
      <c r="D698" s="187" t="s">
        <v>219</v>
      </c>
      <c r="E698" s="187">
        <v>1782.13</v>
      </c>
    </row>
    <row r="699" spans="1:5">
      <c r="A699" s="186">
        <v>33982</v>
      </c>
      <c r="B699" s="187">
        <v>1785.4</v>
      </c>
      <c r="C699" s="187">
        <v>1732.6</v>
      </c>
      <c r="D699" s="187" t="s">
        <v>219</v>
      </c>
      <c r="E699" s="187">
        <v>1763.8</v>
      </c>
    </row>
    <row r="700" spans="1:5">
      <c r="A700" s="186">
        <v>33983</v>
      </c>
      <c r="B700" s="187">
        <v>1771.25</v>
      </c>
      <c r="C700" s="187">
        <v>1760.34</v>
      </c>
      <c r="D700" s="187" t="s">
        <v>219</v>
      </c>
      <c r="E700" s="187">
        <v>1763.66</v>
      </c>
    </row>
    <row r="701" spans="1:5">
      <c r="A701" s="186">
        <v>33984</v>
      </c>
      <c r="B701" s="187">
        <v>1764.16</v>
      </c>
      <c r="C701" s="187">
        <v>1751.06</v>
      </c>
      <c r="D701" s="187" t="s">
        <v>219</v>
      </c>
      <c r="E701" s="187">
        <v>1760.23</v>
      </c>
    </row>
    <row r="702" spans="1:5">
      <c r="A702" s="186">
        <v>33987</v>
      </c>
      <c r="B702" s="187">
        <v>1759.87</v>
      </c>
      <c r="C702" s="187">
        <v>1743.52</v>
      </c>
      <c r="D702" s="187" t="s">
        <v>219</v>
      </c>
      <c r="E702" s="187">
        <v>1748.96</v>
      </c>
    </row>
    <row r="703" spans="1:5">
      <c r="A703" s="186">
        <v>33988</v>
      </c>
      <c r="B703" s="187">
        <v>1764.85</v>
      </c>
      <c r="C703" s="187">
        <v>1744.06</v>
      </c>
      <c r="D703" s="187" t="s">
        <v>219</v>
      </c>
      <c r="E703" s="187">
        <v>1764.59</v>
      </c>
    </row>
    <row r="704" spans="1:5">
      <c r="A704" s="186">
        <v>33989</v>
      </c>
      <c r="B704" s="187">
        <v>1772.31</v>
      </c>
      <c r="C704" s="187">
        <v>1766.22</v>
      </c>
      <c r="D704" s="187" t="s">
        <v>219</v>
      </c>
      <c r="E704" s="187">
        <v>1771.03</v>
      </c>
    </row>
    <row r="705" spans="1:5">
      <c r="A705" s="186">
        <v>33990</v>
      </c>
      <c r="B705" s="187">
        <v>1777.35</v>
      </c>
      <c r="C705" s="187">
        <v>1768.35</v>
      </c>
      <c r="D705" s="187" t="s">
        <v>219</v>
      </c>
      <c r="E705" s="187">
        <v>1777.35</v>
      </c>
    </row>
    <row r="706" spans="1:5">
      <c r="A706" s="186">
        <v>33991</v>
      </c>
      <c r="B706" s="187">
        <v>1797.9</v>
      </c>
      <c r="C706" s="187">
        <v>1775.76</v>
      </c>
      <c r="D706" s="187" t="s">
        <v>219</v>
      </c>
      <c r="E706" s="187">
        <v>1797.9</v>
      </c>
    </row>
    <row r="707" spans="1:5">
      <c r="A707" s="186">
        <v>33994</v>
      </c>
      <c r="B707" s="187">
        <v>1810.35</v>
      </c>
      <c r="C707" s="187">
        <v>1797.9</v>
      </c>
      <c r="D707" s="187" t="s">
        <v>219</v>
      </c>
      <c r="E707" s="187">
        <v>1804.66</v>
      </c>
    </row>
    <row r="708" spans="1:5">
      <c r="A708" s="186">
        <v>33995</v>
      </c>
      <c r="B708" s="187">
        <v>1808.82</v>
      </c>
      <c r="C708" s="187">
        <v>1777.28</v>
      </c>
      <c r="D708" s="187" t="s">
        <v>219</v>
      </c>
      <c r="E708" s="187">
        <v>1779.3</v>
      </c>
    </row>
    <row r="709" spans="1:5">
      <c r="A709" s="186">
        <v>33996</v>
      </c>
      <c r="B709" s="187">
        <v>1771.75</v>
      </c>
      <c r="C709" s="187">
        <v>1735.99</v>
      </c>
      <c r="D709" s="187" t="s">
        <v>219</v>
      </c>
      <c r="E709" s="187">
        <v>1740.69</v>
      </c>
    </row>
    <row r="710" spans="1:5">
      <c r="A710" s="186">
        <v>33997</v>
      </c>
      <c r="B710" s="187">
        <v>1740.69</v>
      </c>
      <c r="C710" s="187">
        <v>1677.46</v>
      </c>
      <c r="D710" s="187" t="s">
        <v>219</v>
      </c>
      <c r="E710" s="187">
        <v>1680.83</v>
      </c>
    </row>
    <row r="711" spans="1:5">
      <c r="A711" s="186">
        <v>33998</v>
      </c>
      <c r="B711" s="187">
        <v>1691.77</v>
      </c>
      <c r="C711" s="187">
        <v>1618.67</v>
      </c>
      <c r="D711" s="187" t="s">
        <v>219</v>
      </c>
      <c r="E711" s="187">
        <v>1653.22</v>
      </c>
    </row>
    <row r="712" spans="1:5">
      <c r="A712" s="186">
        <v>34001</v>
      </c>
      <c r="B712" s="187">
        <v>1664.73</v>
      </c>
      <c r="C712" s="187">
        <v>1626.82</v>
      </c>
      <c r="D712" s="187" t="s">
        <v>219</v>
      </c>
      <c r="E712" s="187">
        <v>1664.32</v>
      </c>
    </row>
    <row r="713" spans="1:5">
      <c r="A713" s="186">
        <v>34002</v>
      </c>
      <c r="B713" s="187">
        <v>1685.48</v>
      </c>
      <c r="C713" s="187">
        <v>1619.14</v>
      </c>
      <c r="D713" s="187" t="s">
        <v>219</v>
      </c>
      <c r="E713" s="187">
        <v>1624.15</v>
      </c>
    </row>
    <row r="714" spans="1:5">
      <c r="A714" s="186">
        <v>34003</v>
      </c>
      <c r="B714" s="187">
        <v>1630.74</v>
      </c>
      <c r="C714" s="187">
        <v>1575.72</v>
      </c>
      <c r="D714" s="187" t="s">
        <v>219</v>
      </c>
      <c r="E714" s="187">
        <v>1607.56</v>
      </c>
    </row>
    <row r="715" spans="1:5">
      <c r="A715" s="186">
        <v>34004</v>
      </c>
      <c r="B715" s="187">
        <v>1659.69</v>
      </c>
      <c r="C715" s="187">
        <v>1607.71</v>
      </c>
      <c r="D715" s="187" t="s">
        <v>219</v>
      </c>
      <c r="E715" s="187">
        <v>1659.69</v>
      </c>
    </row>
    <row r="716" spans="1:5">
      <c r="A716" s="186">
        <v>34008</v>
      </c>
      <c r="B716" s="187">
        <v>1660.03</v>
      </c>
      <c r="C716" s="187">
        <v>1635.82</v>
      </c>
      <c r="D716" s="187" t="s">
        <v>219</v>
      </c>
      <c r="E716" s="187">
        <v>1640.42</v>
      </c>
    </row>
    <row r="717" spans="1:5">
      <c r="A717" s="186">
        <v>34009</v>
      </c>
      <c r="B717" s="187">
        <v>1640.42</v>
      </c>
      <c r="C717" s="187">
        <v>1619.88</v>
      </c>
      <c r="D717" s="187" t="s">
        <v>219</v>
      </c>
      <c r="E717" s="187">
        <v>1625.7</v>
      </c>
    </row>
    <row r="718" spans="1:5">
      <c r="A718" s="186">
        <v>34010</v>
      </c>
      <c r="B718" s="187">
        <v>1641.05</v>
      </c>
      <c r="C718" s="187">
        <v>1625.17</v>
      </c>
      <c r="D718" s="187" t="s">
        <v>219</v>
      </c>
      <c r="E718" s="187">
        <v>1637.85</v>
      </c>
    </row>
    <row r="719" spans="1:5">
      <c r="A719" s="186">
        <v>34011</v>
      </c>
      <c r="B719" s="187">
        <v>1664.6</v>
      </c>
      <c r="C719" s="187">
        <v>1637.77</v>
      </c>
      <c r="D719" s="187" t="s">
        <v>219</v>
      </c>
      <c r="E719" s="187">
        <v>1661.32</v>
      </c>
    </row>
    <row r="720" spans="1:5">
      <c r="A720" s="186">
        <v>34012</v>
      </c>
      <c r="B720" s="187">
        <v>1664.06</v>
      </c>
      <c r="C720" s="187">
        <v>1638.44</v>
      </c>
      <c r="D720" s="187" t="s">
        <v>219</v>
      </c>
      <c r="E720" s="187">
        <v>1638.77</v>
      </c>
    </row>
    <row r="721" spans="1:5">
      <c r="A721" s="186">
        <v>34015</v>
      </c>
      <c r="B721" s="187">
        <v>1638.65</v>
      </c>
      <c r="C721" s="187">
        <v>1623.21</v>
      </c>
      <c r="D721" s="187" t="s">
        <v>219</v>
      </c>
      <c r="E721" s="187">
        <v>1628.32</v>
      </c>
    </row>
    <row r="722" spans="1:5">
      <c r="A722" s="186">
        <v>34016</v>
      </c>
      <c r="B722" s="187">
        <v>1628.44</v>
      </c>
      <c r="C722" s="187">
        <v>1572.47</v>
      </c>
      <c r="D722" s="187" t="s">
        <v>219</v>
      </c>
      <c r="E722" s="187">
        <v>1595.02</v>
      </c>
    </row>
    <row r="723" spans="1:5">
      <c r="A723" s="186">
        <v>34017</v>
      </c>
      <c r="B723" s="187">
        <v>1595.5</v>
      </c>
      <c r="C723" s="187">
        <v>1571.18</v>
      </c>
      <c r="D723" s="187" t="s">
        <v>219</v>
      </c>
      <c r="E723" s="187">
        <v>1572.86</v>
      </c>
    </row>
    <row r="724" spans="1:5">
      <c r="A724" s="186">
        <v>34018</v>
      </c>
      <c r="B724" s="187">
        <v>1590.5</v>
      </c>
      <c r="C724" s="187">
        <v>1547.91</v>
      </c>
      <c r="D724" s="187" t="s">
        <v>219</v>
      </c>
      <c r="E724" s="187">
        <v>1556.71</v>
      </c>
    </row>
    <row r="725" spans="1:5">
      <c r="A725" s="186">
        <v>34019</v>
      </c>
      <c r="B725" s="187">
        <v>1574.11</v>
      </c>
      <c r="C725" s="187">
        <v>1556.6</v>
      </c>
      <c r="D725" s="187" t="s">
        <v>219</v>
      </c>
      <c r="E725" s="187">
        <v>1574.11</v>
      </c>
    </row>
    <row r="726" spans="1:5">
      <c r="A726" s="186">
        <v>34022</v>
      </c>
      <c r="B726" s="187">
        <v>1574.86</v>
      </c>
      <c r="C726" s="187">
        <v>1568.55</v>
      </c>
      <c r="D726" s="187" t="s">
        <v>219</v>
      </c>
      <c r="E726" s="187">
        <v>1573.04</v>
      </c>
    </row>
    <row r="727" spans="1:5">
      <c r="A727" s="186">
        <v>34023</v>
      </c>
      <c r="B727" s="187">
        <v>1573.15</v>
      </c>
      <c r="C727" s="187">
        <v>1534.56</v>
      </c>
      <c r="D727" s="187" t="s">
        <v>219</v>
      </c>
      <c r="E727" s="187">
        <v>1542.66</v>
      </c>
    </row>
    <row r="728" spans="1:5">
      <c r="A728" s="186">
        <v>34024</v>
      </c>
      <c r="B728" s="187">
        <v>1542.66</v>
      </c>
      <c r="C728" s="187">
        <v>1514.41</v>
      </c>
      <c r="D728" s="187" t="s">
        <v>219</v>
      </c>
      <c r="E728" s="187">
        <v>1515.68</v>
      </c>
    </row>
    <row r="729" spans="1:5">
      <c r="A729" s="186">
        <v>34025</v>
      </c>
      <c r="B729" s="187">
        <v>1522.46</v>
      </c>
      <c r="C729" s="187">
        <v>1501.64</v>
      </c>
      <c r="D729" s="187" t="s">
        <v>219</v>
      </c>
      <c r="E729" s="187">
        <v>1504.15</v>
      </c>
    </row>
    <row r="730" spans="1:5">
      <c r="A730" s="186">
        <v>34026</v>
      </c>
      <c r="B730" s="187">
        <v>1556.03</v>
      </c>
      <c r="C730" s="187">
        <v>1503.45</v>
      </c>
      <c r="D730" s="187" t="s">
        <v>219</v>
      </c>
      <c r="E730" s="187">
        <v>1546.68</v>
      </c>
    </row>
    <row r="731" spans="1:5">
      <c r="A731" s="186">
        <v>34029</v>
      </c>
      <c r="B731" s="187">
        <v>1569.87</v>
      </c>
      <c r="C731" s="187">
        <v>1546.68</v>
      </c>
      <c r="D731" s="187" t="s">
        <v>219</v>
      </c>
      <c r="E731" s="187">
        <v>1563.63</v>
      </c>
    </row>
    <row r="732" spans="1:5">
      <c r="A732" s="186">
        <v>34030</v>
      </c>
      <c r="B732" s="187">
        <v>1590.47</v>
      </c>
      <c r="C732" s="187">
        <v>1559.34</v>
      </c>
      <c r="D732" s="187" t="s">
        <v>219</v>
      </c>
      <c r="E732" s="187">
        <v>1590.43</v>
      </c>
    </row>
    <row r="733" spans="1:5">
      <c r="A733" s="186">
        <v>34031</v>
      </c>
      <c r="B733" s="187">
        <v>1613.63</v>
      </c>
      <c r="C733" s="187">
        <v>1590.68</v>
      </c>
      <c r="D733" s="187" t="s">
        <v>219</v>
      </c>
      <c r="E733" s="187">
        <v>1612.99</v>
      </c>
    </row>
    <row r="734" spans="1:5">
      <c r="A734" s="186">
        <v>34032</v>
      </c>
      <c r="B734" s="187">
        <v>1613.17</v>
      </c>
      <c r="C734" s="187">
        <v>1597</v>
      </c>
      <c r="D734" s="187" t="s">
        <v>219</v>
      </c>
      <c r="E734" s="187">
        <v>1604.87</v>
      </c>
    </row>
    <row r="735" spans="1:5">
      <c r="A735" s="186">
        <v>34033</v>
      </c>
      <c r="B735" s="187">
        <v>1638.43</v>
      </c>
      <c r="C735" s="187">
        <v>1600.94</v>
      </c>
      <c r="D735" s="187" t="s">
        <v>219</v>
      </c>
      <c r="E735" s="187">
        <v>1637.86</v>
      </c>
    </row>
    <row r="736" spans="1:5">
      <c r="A736" s="186">
        <v>34036</v>
      </c>
      <c r="B736" s="187">
        <v>1652.96</v>
      </c>
      <c r="C736" s="187">
        <v>1631.26</v>
      </c>
      <c r="D736" s="187" t="s">
        <v>219</v>
      </c>
      <c r="E736" s="187">
        <v>1650</v>
      </c>
    </row>
    <row r="737" spans="1:5">
      <c r="A737" s="186">
        <v>34037</v>
      </c>
      <c r="B737" s="187">
        <v>1655.08</v>
      </c>
      <c r="C737" s="187">
        <v>1623.69</v>
      </c>
      <c r="D737" s="187" t="s">
        <v>219</v>
      </c>
      <c r="E737" s="187">
        <v>1644.43</v>
      </c>
    </row>
    <row r="738" spans="1:5">
      <c r="A738" s="186">
        <v>34038</v>
      </c>
      <c r="B738" s="187">
        <v>1655.52</v>
      </c>
      <c r="C738" s="187">
        <v>1645.46</v>
      </c>
      <c r="D738" s="187" t="s">
        <v>219</v>
      </c>
      <c r="E738" s="187">
        <v>1650.47</v>
      </c>
    </row>
    <row r="739" spans="1:5">
      <c r="A739" s="186">
        <v>34039</v>
      </c>
      <c r="B739" s="187">
        <v>1655.52</v>
      </c>
      <c r="C739" s="187">
        <v>1647.64</v>
      </c>
      <c r="D739" s="187" t="s">
        <v>219</v>
      </c>
      <c r="E739" s="187">
        <v>1655.52</v>
      </c>
    </row>
    <row r="740" spans="1:5">
      <c r="A740" s="186">
        <v>34040</v>
      </c>
      <c r="B740" s="187">
        <v>1652.21</v>
      </c>
      <c r="C740" s="187">
        <v>1632.35</v>
      </c>
      <c r="D740" s="187" t="s">
        <v>219</v>
      </c>
      <c r="E740" s="187">
        <v>1637.8</v>
      </c>
    </row>
    <row r="741" spans="1:5">
      <c r="A741" s="186">
        <v>34043</v>
      </c>
      <c r="B741" s="187">
        <v>1642.83</v>
      </c>
      <c r="C741" s="187">
        <v>1637.86</v>
      </c>
      <c r="D741" s="187" t="s">
        <v>219</v>
      </c>
      <c r="E741" s="187">
        <v>1642.61</v>
      </c>
    </row>
    <row r="742" spans="1:5">
      <c r="A742" s="186">
        <v>34044</v>
      </c>
      <c r="B742" s="187">
        <v>1664.63</v>
      </c>
      <c r="C742" s="187">
        <v>1642.61</v>
      </c>
      <c r="D742" s="187" t="s">
        <v>219</v>
      </c>
      <c r="E742" s="187">
        <v>1663.58</v>
      </c>
    </row>
    <row r="743" spans="1:5">
      <c r="A743" s="186">
        <v>34045</v>
      </c>
      <c r="B743" s="187">
        <v>1666</v>
      </c>
      <c r="C743" s="187">
        <v>1654.85</v>
      </c>
      <c r="D743" s="187" t="s">
        <v>219</v>
      </c>
      <c r="E743" s="187">
        <v>1658</v>
      </c>
    </row>
    <row r="744" spans="1:5">
      <c r="A744" s="186">
        <v>34046</v>
      </c>
      <c r="B744" s="187">
        <v>1667.47</v>
      </c>
      <c r="C744" s="187">
        <v>1658</v>
      </c>
      <c r="D744" s="187" t="s">
        <v>219</v>
      </c>
      <c r="E744" s="187">
        <v>1666.78</v>
      </c>
    </row>
    <row r="745" spans="1:5">
      <c r="A745" s="186">
        <v>34047</v>
      </c>
      <c r="B745" s="187">
        <v>1670.8</v>
      </c>
      <c r="C745" s="187">
        <v>1657.8</v>
      </c>
      <c r="D745" s="187" t="s">
        <v>219</v>
      </c>
      <c r="E745" s="187">
        <v>1670.45</v>
      </c>
    </row>
    <row r="746" spans="1:5">
      <c r="A746" s="186">
        <v>34050</v>
      </c>
      <c r="B746" s="187">
        <v>1667.14</v>
      </c>
      <c r="C746" s="187">
        <v>1653.39</v>
      </c>
      <c r="D746" s="187" t="s">
        <v>219</v>
      </c>
      <c r="E746" s="187">
        <v>1661.51</v>
      </c>
    </row>
    <row r="747" spans="1:5">
      <c r="A747" s="186">
        <v>34051</v>
      </c>
      <c r="B747" s="187">
        <v>1669.52</v>
      </c>
      <c r="C747" s="187">
        <v>1659.47</v>
      </c>
      <c r="D747" s="187" t="s">
        <v>219</v>
      </c>
      <c r="E747" s="187">
        <v>1669.11</v>
      </c>
    </row>
    <row r="748" spans="1:5">
      <c r="A748" s="186">
        <v>34052</v>
      </c>
      <c r="B748" s="187">
        <v>1702.1</v>
      </c>
      <c r="C748" s="187">
        <v>1669.17</v>
      </c>
      <c r="D748" s="187" t="s">
        <v>219</v>
      </c>
      <c r="E748" s="187">
        <v>1702.1</v>
      </c>
    </row>
    <row r="749" spans="1:5">
      <c r="A749" s="186">
        <v>34053</v>
      </c>
      <c r="B749" s="187">
        <v>1739.4</v>
      </c>
      <c r="C749" s="187">
        <v>1702.34</v>
      </c>
      <c r="D749" s="187" t="s">
        <v>219</v>
      </c>
      <c r="E749" s="187">
        <v>1737.54</v>
      </c>
    </row>
    <row r="750" spans="1:5">
      <c r="A750" s="186">
        <v>34054</v>
      </c>
      <c r="B750" s="187">
        <v>1739.03</v>
      </c>
      <c r="C750" s="187">
        <v>1724</v>
      </c>
      <c r="D750" s="187" t="s">
        <v>219</v>
      </c>
      <c r="E750" s="187">
        <v>1732.46</v>
      </c>
    </row>
    <row r="751" spans="1:5">
      <c r="A751" s="186">
        <v>34057</v>
      </c>
      <c r="B751" s="187">
        <v>1768.33</v>
      </c>
      <c r="C751" s="187">
        <v>1732.46</v>
      </c>
      <c r="D751" s="187" t="s">
        <v>219</v>
      </c>
      <c r="E751" s="187">
        <v>1768.33</v>
      </c>
    </row>
    <row r="752" spans="1:5">
      <c r="A752" s="186">
        <v>34058</v>
      </c>
      <c r="B752" s="187">
        <v>1776.17</v>
      </c>
      <c r="C752" s="187">
        <v>1753.88</v>
      </c>
      <c r="D752" s="187" t="s">
        <v>219</v>
      </c>
      <c r="E752" s="187">
        <v>1773.86</v>
      </c>
    </row>
    <row r="753" spans="1:5">
      <c r="A753" s="186">
        <v>34059</v>
      </c>
      <c r="B753" s="187">
        <v>1783.3</v>
      </c>
      <c r="C753" s="187">
        <v>1767.44</v>
      </c>
      <c r="D753" s="187" t="s">
        <v>219</v>
      </c>
      <c r="E753" s="187">
        <v>1771.71</v>
      </c>
    </row>
    <row r="754" spans="1:5">
      <c r="A754" s="186">
        <v>34060</v>
      </c>
      <c r="B754" s="187">
        <v>1772.6</v>
      </c>
      <c r="C754" s="187">
        <v>1753.17</v>
      </c>
      <c r="D754" s="187" t="s">
        <v>219</v>
      </c>
      <c r="E754" s="187">
        <v>1756.56</v>
      </c>
    </row>
    <row r="755" spans="1:5">
      <c r="A755" s="186">
        <v>34061</v>
      </c>
      <c r="B755" s="187">
        <v>1756.5</v>
      </c>
      <c r="C755" s="187">
        <v>1739.88</v>
      </c>
      <c r="D755" s="187" t="s">
        <v>219</v>
      </c>
      <c r="E755" s="187">
        <v>1741.97</v>
      </c>
    </row>
    <row r="756" spans="1:5">
      <c r="A756" s="186">
        <v>34064</v>
      </c>
      <c r="B756" s="187">
        <v>1744.54</v>
      </c>
      <c r="C756" s="187">
        <v>1738.36</v>
      </c>
      <c r="D756" s="187" t="s">
        <v>219</v>
      </c>
      <c r="E756" s="187">
        <v>1744.37</v>
      </c>
    </row>
    <row r="757" spans="1:5">
      <c r="A757" s="186">
        <v>34065</v>
      </c>
      <c r="B757" s="187">
        <v>1767.08</v>
      </c>
      <c r="C757" s="187">
        <v>1738.96</v>
      </c>
      <c r="D757" s="187" t="s">
        <v>219</v>
      </c>
      <c r="E757" s="187">
        <v>1765.61</v>
      </c>
    </row>
    <row r="758" spans="1:5">
      <c r="A758" s="186">
        <v>34066</v>
      </c>
      <c r="B758" s="187">
        <v>1786.73</v>
      </c>
      <c r="C758" s="187">
        <v>1765.61</v>
      </c>
      <c r="D758" s="187" t="s">
        <v>219</v>
      </c>
      <c r="E758" s="187">
        <v>1785.74</v>
      </c>
    </row>
    <row r="759" spans="1:5">
      <c r="A759" s="186">
        <v>34071</v>
      </c>
      <c r="B759" s="187">
        <v>1795.28</v>
      </c>
      <c r="C759" s="187">
        <v>1787.39</v>
      </c>
      <c r="D759" s="187" t="s">
        <v>219</v>
      </c>
      <c r="E759" s="187">
        <v>1791.29</v>
      </c>
    </row>
    <row r="760" spans="1:5">
      <c r="A760" s="186">
        <v>34072</v>
      </c>
      <c r="B760" s="187">
        <v>1799.62</v>
      </c>
      <c r="C760" s="187">
        <v>1775.8</v>
      </c>
      <c r="D760" s="187" t="s">
        <v>219</v>
      </c>
      <c r="E760" s="187">
        <v>1777.4</v>
      </c>
    </row>
    <row r="761" spans="1:5">
      <c r="A761" s="186">
        <v>34073</v>
      </c>
      <c r="B761" s="187">
        <v>1781.33</v>
      </c>
      <c r="C761" s="187">
        <v>1776.91</v>
      </c>
      <c r="D761" s="187" t="s">
        <v>219</v>
      </c>
      <c r="E761" s="187">
        <v>1778.93</v>
      </c>
    </row>
    <row r="762" spans="1:5">
      <c r="A762" s="186">
        <v>34074</v>
      </c>
      <c r="B762" s="187">
        <v>1777.27</v>
      </c>
      <c r="C762" s="187">
        <v>1756.63</v>
      </c>
      <c r="D762" s="187" t="s">
        <v>219</v>
      </c>
      <c r="E762" s="187">
        <v>1759.61</v>
      </c>
    </row>
    <row r="763" spans="1:5">
      <c r="A763" s="186">
        <v>34075</v>
      </c>
      <c r="B763" s="187">
        <v>1762.91</v>
      </c>
      <c r="C763" s="187">
        <v>1759.1</v>
      </c>
      <c r="D763" s="187" t="s">
        <v>219</v>
      </c>
      <c r="E763" s="187">
        <v>1761.4</v>
      </c>
    </row>
    <row r="764" spans="1:5">
      <c r="A764" s="186">
        <v>34078</v>
      </c>
      <c r="B764" s="187">
        <v>1758.09</v>
      </c>
      <c r="C764" s="187">
        <v>1741.05</v>
      </c>
      <c r="D764" s="187" t="s">
        <v>219</v>
      </c>
      <c r="E764" s="187">
        <v>1742.66</v>
      </c>
    </row>
    <row r="765" spans="1:5">
      <c r="A765" s="186">
        <v>34079</v>
      </c>
      <c r="B765" s="187">
        <v>1741.53</v>
      </c>
      <c r="C765" s="187">
        <v>1712.99</v>
      </c>
      <c r="D765" s="187" t="s">
        <v>219</v>
      </c>
      <c r="E765" s="187">
        <v>1739.47</v>
      </c>
    </row>
    <row r="766" spans="1:5">
      <c r="A766" s="186">
        <v>34080</v>
      </c>
      <c r="B766" s="187">
        <v>1739.47</v>
      </c>
      <c r="C766" s="187">
        <v>1731.57</v>
      </c>
      <c r="D766" s="187" t="s">
        <v>219</v>
      </c>
      <c r="E766" s="187">
        <v>1732.15</v>
      </c>
    </row>
    <row r="767" spans="1:5">
      <c r="A767" s="186">
        <v>34081</v>
      </c>
      <c r="B767" s="187">
        <v>1753.46</v>
      </c>
      <c r="C767" s="187">
        <v>1731.92</v>
      </c>
      <c r="D767" s="187" t="s">
        <v>219</v>
      </c>
      <c r="E767" s="187">
        <v>1744.65</v>
      </c>
    </row>
    <row r="768" spans="1:5">
      <c r="A768" s="186">
        <v>34082</v>
      </c>
      <c r="B768" s="187">
        <v>1744.21</v>
      </c>
      <c r="C768" s="187">
        <v>1700.69</v>
      </c>
      <c r="D768" s="187" t="s">
        <v>219</v>
      </c>
      <c r="E768" s="187">
        <v>1707.18</v>
      </c>
    </row>
    <row r="769" spans="1:5">
      <c r="A769" s="186">
        <v>34085</v>
      </c>
      <c r="B769" s="187">
        <v>1707.51</v>
      </c>
      <c r="C769" s="187">
        <v>1672.97</v>
      </c>
      <c r="D769" s="187" t="s">
        <v>219</v>
      </c>
      <c r="E769" s="187">
        <v>1681.04</v>
      </c>
    </row>
    <row r="770" spans="1:5">
      <c r="A770" s="186">
        <v>34086</v>
      </c>
      <c r="B770" s="187">
        <v>1694.49</v>
      </c>
      <c r="C770" s="187">
        <v>1651.29</v>
      </c>
      <c r="D770" s="187" t="s">
        <v>219</v>
      </c>
      <c r="E770" s="187">
        <v>1694.49</v>
      </c>
    </row>
    <row r="771" spans="1:5">
      <c r="A771" s="186">
        <v>34087</v>
      </c>
      <c r="B771" s="187">
        <v>1672.95</v>
      </c>
      <c r="C771" s="187">
        <v>1635.92</v>
      </c>
      <c r="D771" s="187" t="s">
        <v>219</v>
      </c>
      <c r="E771" s="187">
        <v>1638.88</v>
      </c>
    </row>
    <row r="772" spans="1:5">
      <c r="A772" s="186">
        <v>34088</v>
      </c>
      <c r="B772" s="187">
        <v>1654.58</v>
      </c>
      <c r="C772" s="187">
        <v>1610.34</v>
      </c>
      <c r="D772" s="187" t="s">
        <v>219</v>
      </c>
      <c r="E772" s="187">
        <v>1654.58</v>
      </c>
    </row>
    <row r="773" spans="1:5">
      <c r="A773" s="186">
        <v>34089</v>
      </c>
      <c r="B773" s="187">
        <v>1665.41</v>
      </c>
      <c r="C773" s="187">
        <v>1644.95</v>
      </c>
      <c r="D773" s="187" t="s">
        <v>219</v>
      </c>
      <c r="E773" s="187">
        <v>1665.41</v>
      </c>
    </row>
    <row r="774" spans="1:5">
      <c r="A774" s="186">
        <v>34092</v>
      </c>
      <c r="B774" s="187">
        <v>1662.08</v>
      </c>
      <c r="C774" s="187">
        <v>1633.5</v>
      </c>
      <c r="D774" s="187" t="s">
        <v>219</v>
      </c>
      <c r="E774" s="187">
        <v>1634.33</v>
      </c>
    </row>
    <row r="775" spans="1:5">
      <c r="A775" s="186">
        <v>34093</v>
      </c>
      <c r="B775" s="187">
        <v>1642.47</v>
      </c>
      <c r="C775" s="187">
        <v>1631.27</v>
      </c>
      <c r="D775" s="187" t="s">
        <v>219</v>
      </c>
      <c r="E775" s="187">
        <v>1642.47</v>
      </c>
    </row>
    <row r="776" spans="1:5">
      <c r="A776" s="186">
        <v>34095</v>
      </c>
      <c r="B776" s="187">
        <v>1671.43</v>
      </c>
      <c r="C776" s="187">
        <v>1642.64</v>
      </c>
      <c r="D776" s="187" t="s">
        <v>219</v>
      </c>
      <c r="E776" s="187">
        <v>1666.59</v>
      </c>
    </row>
    <row r="777" spans="1:5">
      <c r="A777" s="186">
        <v>34096</v>
      </c>
      <c r="B777" s="187">
        <v>1666.59</v>
      </c>
      <c r="C777" s="187">
        <v>1659.83</v>
      </c>
      <c r="D777" s="187" t="s">
        <v>219</v>
      </c>
      <c r="E777" s="187">
        <v>1664.91</v>
      </c>
    </row>
    <row r="778" spans="1:5">
      <c r="A778" s="186">
        <v>34099</v>
      </c>
      <c r="B778" s="187">
        <v>1664.91</v>
      </c>
      <c r="C778" s="187">
        <v>1651.92</v>
      </c>
      <c r="D778" s="187" t="s">
        <v>219</v>
      </c>
      <c r="E778" s="187">
        <v>1652.25</v>
      </c>
    </row>
    <row r="779" spans="1:5">
      <c r="A779" s="186">
        <v>34100</v>
      </c>
      <c r="B779" s="187">
        <v>1652.37</v>
      </c>
      <c r="C779" s="187">
        <v>1633.11</v>
      </c>
      <c r="D779" s="187" t="s">
        <v>219</v>
      </c>
      <c r="E779" s="187">
        <v>1636.43</v>
      </c>
    </row>
    <row r="780" spans="1:5">
      <c r="A780" s="186">
        <v>34101</v>
      </c>
      <c r="B780" s="187">
        <v>1638.09</v>
      </c>
      <c r="C780" s="187">
        <v>1600.74</v>
      </c>
      <c r="D780" s="187" t="s">
        <v>219</v>
      </c>
      <c r="E780" s="187">
        <v>1601.63</v>
      </c>
    </row>
    <row r="781" spans="1:5">
      <c r="A781" s="186">
        <v>34102</v>
      </c>
      <c r="B781" s="187">
        <v>1610.84</v>
      </c>
      <c r="C781" s="187">
        <v>1589.55</v>
      </c>
      <c r="D781" s="187" t="s">
        <v>219</v>
      </c>
      <c r="E781" s="187">
        <v>1607.87</v>
      </c>
    </row>
    <row r="782" spans="1:5">
      <c r="A782" s="186">
        <v>34103</v>
      </c>
      <c r="B782" s="187">
        <v>1616.75</v>
      </c>
      <c r="C782" s="187">
        <v>1605.44</v>
      </c>
      <c r="D782" s="187" t="s">
        <v>219</v>
      </c>
      <c r="E782" s="187">
        <v>1609.42</v>
      </c>
    </row>
    <row r="783" spans="1:5">
      <c r="A783" s="186">
        <v>34106</v>
      </c>
      <c r="B783" s="187">
        <v>1632.63</v>
      </c>
      <c r="C783" s="187">
        <v>1609.51</v>
      </c>
      <c r="D783" s="187" t="s">
        <v>219</v>
      </c>
      <c r="E783" s="187">
        <v>1632.63</v>
      </c>
    </row>
    <row r="784" spans="1:5">
      <c r="A784" s="186">
        <v>34107</v>
      </c>
      <c r="B784" s="187">
        <v>1641.53</v>
      </c>
      <c r="C784" s="187">
        <v>1626.74</v>
      </c>
      <c r="D784" s="187" t="s">
        <v>219</v>
      </c>
      <c r="E784" s="187">
        <v>1631.75</v>
      </c>
    </row>
    <row r="785" spans="1:5">
      <c r="A785" s="186">
        <v>34108</v>
      </c>
      <c r="B785" s="187">
        <v>1637.93</v>
      </c>
      <c r="C785" s="187">
        <v>1625.1</v>
      </c>
      <c r="D785" s="187" t="s">
        <v>219</v>
      </c>
      <c r="E785" s="187">
        <v>1637.35</v>
      </c>
    </row>
    <row r="786" spans="1:5">
      <c r="A786" s="186">
        <v>34109</v>
      </c>
      <c r="B786" s="187">
        <v>1641.82</v>
      </c>
      <c r="C786" s="187">
        <v>1637.35</v>
      </c>
      <c r="D786" s="187" t="s">
        <v>219</v>
      </c>
      <c r="E786" s="187">
        <v>1639.45</v>
      </c>
    </row>
    <row r="787" spans="1:5">
      <c r="A787" s="186">
        <v>34110</v>
      </c>
      <c r="B787" s="187">
        <v>1647.71</v>
      </c>
      <c r="C787" s="187">
        <v>1625.97</v>
      </c>
      <c r="D787" s="187" t="s">
        <v>219</v>
      </c>
      <c r="E787" s="187">
        <v>1627.84</v>
      </c>
    </row>
    <row r="788" spans="1:5">
      <c r="A788" s="186">
        <v>34113</v>
      </c>
      <c r="B788" s="187">
        <v>1631.78</v>
      </c>
      <c r="C788" s="187">
        <v>1624.75</v>
      </c>
      <c r="D788" s="187" t="s">
        <v>219</v>
      </c>
      <c r="E788" s="187">
        <v>1629.22</v>
      </c>
    </row>
    <row r="789" spans="1:5">
      <c r="A789" s="186">
        <v>34114</v>
      </c>
      <c r="B789" s="187">
        <v>1636.32</v>
      </c>
      <c r="C789" s="187">
        <v>1628.07</v>
      </c>
      <c r="D789" s="187" t="s">
        <v>219</v>
      </c>
      <c r="E789" s="187">
        <v>1630.83</v>
      </c>
    </row>
    <row r="790" spans="1:5">
      <c r="A790" s="186">
        <v>34115</v>
      </c>
      <c r="B790" s="187">
        <v>1632.57</v>
      </c>
      <c r="C790" s="187">
        <v>1616.2</v>
      </c>
      <c r="D790" s="187" t="s">
        <v>219</v>
      </c>
      <c r="E790" s="187">
        <v>1619.01</v>
      </c>
    </row>
    <row r="791" spans="1:5">
      <c r="A791" s="186">
        <v>34116</v>
      </c>
      <c r="B791" s="187">
        <v>1614.26</v>
      </c>
      <c r="C791" s="187">
        <v>1589.42</v>
      </c>
      <c r="D791" s="187" t="s">
        <v>219</v>
      </c>
      <c r="E791" s="187">
        <v>1609.27</v>
      </c>
    </row>
    <row r="792" spans="1:5">
      <c r="A792" s="186">
        <v>34117</v>
      </c>
      <c r="B792" s="187">
        <v>1616.19</v>
      </c>
      <c r="C792" s="187">
        <v>1609.87</v>
      </c>
      <c r="D792" s="187" t="s">
        <v>219</v>
      </c>
      <c r="E792" s="187">
        <v>1613.98</v>
      </c>
    </row>
    <row r="793" spans="1:5">
      <c r="A793" s="186">
        <v>34120</v>
      </c>
      <c r="B793" s="187">
        <v>1613.92</v>
      </c>
      <c r="C793" s="187">
        <v>1608.13</v>
      </c>
      <c r="D793" s="187" t="s">
        <v>219</v>
      </c>
      <c r="E793" s="187">
        <v>1612.99</v>
      </c>
    </row>
    <row r="794" spans="1:5">
      <c r="A794" s="186">
        <v>34121</v>
      </c>
      <c r="B794" s="187">
        <v>1611.33</v>
      </c>
      <c r="C794" s="187">
        <v>1603.16</v>
      </c>
      <c r="D794" s="187" t="s">
        <v>219</v>
      </c>
      <c r="E794" s="187">
        <v>1603.16</v>
      </c>
    </row>
    <row r="795" spans="1:5">
      <c r="A795" s="186">
        <v>34122</v>
      </c>
      <c r="B795" s="187">
        <v>1603.16</v>
      </c>
      <c r="C795" s="187">
        <v>1587.55</v>
      </c>
      <c r="D795" s="187" t="s">
        <v>219</v>
      </c>
      <c r="E795" s="187">
        <v>1595.64</v>
      </c>
    </row>
    <row r="796" spans="1:5">
      <c r="A796" s="186">
        <v>34123</v>
      </c>
      <c r="B796" s="187">
        <v>1595.15</v>
      </c>
      <c r="C796" s="187">
        <v>1568.6</v>
      </c>
      <c r="D796" s="187" t="s">
        <v>219</v>
      </c>
      <c r="E796" s="187">
        <v>1577.77</v>
      </c>
    </row>
    <row r="797" spans="1:5">
      <c r="A797" s="186">
        <v>34124</v>
      </c>
      <c r="B797" s="187">
        <v>1580.76</v>
      </c>
      <c r="C797" s="187">
        <v>1571.07</v>
      </c>
      <c r="D797" s="187" t="s">
        <v>219</v>
      </c>
      <c r="E797" s="187">
        <v>1575.14</v>
      </c>
    </row>
    <row r="798" spans="1:5">
      <c r="A798" s="186">
        <v>34127</v>
      </c>
      <c r="B798" s="187">
        <v>1568.48</v>
      </c>
      <c r="C798" s="187">
        <v>1548.89</v>
      </c>
      <c r="D798" s="187" t="s">
        <v>219</v>
      </c>
      <c r="E798" s="187">
        <v>1554.64</v>
      </c>
    </row>
    <row r="799" spans="1:5">
      <c r="A799" s="186">
        <v>34128</v>
      </c>
      <c r="B799" s="187">
        <v>1581.1</v>
      </c>
      <c r="C799" s="187">
        <v>1554.7</v>
      </c>
      <c r="D799" s="187" t="s">
        <v>219</v>
      </c>
      <c r="E799" s="187">
        <v>1580.84</v>
      </c>
    </row>
    <row r="800" spans="1:5">
      <c r="A800" s="186">
        <v>34129</v>
      </c>
      <c r="B800" s="187">
        <v>1593.27</v>
      </c>
      <c r="C800" s="187">
        <v>1580.49</v>
      </c>
      <c r="D800" s="187" t="s">
        <v>219</v>
      </c>
      <c r="E800" s="187">
        <v>1590.83</v>
      </c>
    </row>
    <row r="801" spans="1:5">
      <c r="A801" s="186">
        <v>34130</v>
      </c>
      <c r="B801" s="187">
        <v>1590.83</v>
      </c>
      <c r="C801" s="187">
        <v>1568.17</v>
      </c>
      <c r="D801" s="187" t="s">
        <v>219</v>
      </c>
      <c r="E801" s="187">
        <v>1570.16</v>
      </c>
    </row>
    <row r="802" spans="1:5">
      <c r="A802" s="186">
        <v>34131</v>
      </c>
      <c r="B802" s="187">
        <v>1570.16</v>
      </c>
      <c r="C802" s="187">
        <v>1560.48</v>
      </c>
      <c r="D802" s="187" t="s">
        <v>219</v>
      </c>
      <c r="E802" s="187">
        <v>1563.79</v>
      </c>
    </row>
    <row r="803" spans="1:5">
      <c r="A803" s="186">
        <v>34134</v>
      </c>
      <c r="B803" s="187">
        <v>1567.73</v>
      </c>
      <c r="C803" s="187">
        <v>1559.78</v>
      </c>
      <c r="D803" s="187" t="s">
        <v>219</v>
      </c>
      <c r="E803" s="187">
        <v>1567.48</v>
      </c>
    </row>
    <row r="804" spans="1:5">
      <c r="A804" s="186">
        <v>34135</v>
      </c>
      <c r="B804" s="187">
        <v>1593.88</v>
      </c>
      <c r="C804" s="187">
        <v>1569.54</v>
      </c>
      <c r="D804" s="187" t="s">
        <v>219</v>
      </c>
      <c r="E804" s="187">
        <v>1593.88</v>
      </c>
    </row>
    <row r="805" spans="1:5">
      <c r="A805" s="186">
        <v>34136</v>
      </c>
      <c r="B805" s="187">
        <v>1601.87</v>
      </c>
      <c r="C805" s="187">
        <v>1590.84</v>
      </c>
      <c r="D805" s="187" t="s">
        <v>219</v>
      </c>
      <c r="E805" s="187">
        <v>1595.45</v>
      </c>
    </row>
    <row r="806" spans="1:5">
      <c r="A806" s="186">
        <v>34137</v>
      </c>
      <c r="B806" s="187">
        <v>1633.27</v>
      </c>
      <c r="C806" s="187">
        <v>1594.28</v>
      </c>
      <c r="D806" s="187" t="s">
        <v>219</v>
      </c>
      <c r="E806" s="187">
        <v>1632.14</v>
      </c>
    </row>
    <row r="807" spans="1:5">
      <c r="A807" s="186">
        <v>34138</v>
      </c>
      <c r="B807" s="187">
        <v>1650.05</v>
      </c>
      <c r="C807" s="187">
        <v>1632.08</v>
      </c>
      <c r="D807" s="187" t="s">
        <v>219</v>
      </c>
      <c r="E807" s="187">
        <v>1647.29</v>
      </c>
    </row>
    <row r="808" spans="1:5">
      <c r="A808" s="186">
        <v>34141</v>
      </c>
      <c r="B808" s="187">
        <v>1657.14</v>
      </c>
      <c r="C808" s="187">
        <v>1647.52</v>
      </c>
      <c r="D808" s="187" t="s">
        <v>219</v>
      </c>
      <c r="E808" s="187">
        <v>1655.17</v>
      </c>
    </row>
    <row r="809" spans="1:5">
      <c r="A809" s="186">
        <v>34142</v>
      </c>
      <c r="B809" s="187">
        <v>1655.17</v>
      </c>
      <c r="C809" s="187">
        <v>1641.42</v>
      </c>
      <c r="D809" s="187" t="s">
        <v>219</v>
      </c>
      <c r="E809" s="187">
        <v>1646.14</v>
      </c>
    </row>
    <row r="810" spans="1:5">
      <c r="A810" s="186">
        <v>34143</v>
      </c>
      <c r="B810" s="187">
        <v>1653.54</v>
      </c>
      <c r="C810" s="187">
        <v>1646.14</v>
      </c>
      <c r="D810" s="187" t="s">
        <v>219</v>
      </c>
      <c r="E810" s="187">
        <v>1653.54</v>
      </c>
    </row>
    <row r="811" spans="1:5">
      <c r="A811" s="186">
        <v>34144</v>
      </c>
      <c r="B811" s="187">
        <v>1655.76</v>
      </c>
      <c r="C811" s="187">
        <v>1635.25</v>
      </c>
      <c r="D811" s="187" t="s">
        <v>219</v>
      </c>
      <c r="E811" s="187">
        <v>1635.43</v>
      </c>
    </row>
    <row r="812" spans="1:5">
      <c r="A812" s="186">
        <v>34145</v>
      </c>
      <c r="B812" s="187">
        <v>1652.52</v>
      </c>
      <c r="C812" s="187">
        <v>1638.76</v>
      </c>
      <c r="D812" s="187" t="s">
        <v>219</v>
      </c>
      <c r="E812" s="187">
        <v>1651.05</v>
      </c>
    </row>
    <row r="813" spans="1:5">
      <c r="A813" s="186">
        <v>34148</v>
      </c>
      <c r="B813" s="187">
        <v>1672.07</v>
      </c>
      <c r="C813" s="187">
        <v>1657.65</v>
      </c>
      <c r="D813" s="187" t="s">
        <v>219</v>
      </c>
      <c r="E813" s="187">
        <v>1672.07</v>
      </c>
    </row>
    <row r="814" spans="1:5">
      <c r="A814" s="186">
        <v>34149</v>
      </c>
      <c r="B814" s="187">
        <v>1701.13</v>
      </c>
      <c r="C814" s="187">
        <v>1673.74</v>
      </c>
      <c r="D814" s="187" t="s">
        <v>219</v>
      </c>
      <c r="E814" s="187">
        <v>1701.13</v>
      </c>
    </row>
    <row r="815" spans="1:5">
      <c r="A815" s="186">
        <v>34150</v>
      </c>
      <c r="B815" s="187">
        <v>1704.43</v>
      </c>
      <c r="C815" s="187">
        <v>1661.52</v>
      </c>
      <c r="D815" s="187" t="s">
        <v>219</v>
      </c>
      <c r="E815" s="187">
        <v>1670.29</v>
      </c>
    </row>
    <row r="816" spans="1:5">
      <c r="A816" s="186">
        <v>34151</v>
      </c>
      <c r="B816" s="187">
        <v>1672.6</v>
      </c>
      <c r="C816" s="187">
        <v>1641.12</v>
      </c>
      <c r="D816" s="187" t="s">
        <v>219</v>
      </c>
      <c r="E816" s="187">
        <v>1671.75</v>
      </c>
    </row>
    <row r="817" spans="1:5">
      <c r="A817" s="186">
        <v>34152</v>
      </c>
      <c r="B817" s="187">
        <v>1668.56</v>
      </c>
      <c r="C817" s="187">
        <v>1661.32</v>
      </c>
      <c r="D817" s="187" t="s">
        <v>219</v>
      </c>
      <c r="E817" s="187">
        <v>1661.82</v>
      </c>
    </row>
    <row r="818" spans="1:5">
      <c r="A818" s="186">
        <v>34155</v>
      </c>
      <c r="B818" s="187">
        <v>1662.84</v>
      </c>
      <c r="C818" s="187">
        <v>1658.13</v>
      </c>
      <c r="D818" s="187" t="s">
        <v>219</v>
      </c>
      <c r="E818" s="187">
        <v>1660.42</v>
      </c>
    </row>
    <row r="819" spans="1:5">
      <c r="A819" s="186">
        <v>34156</v>
      </c>
      <c r="B819" s="187">
        <v>1656.49</v>
      </c>
      <c r="C819" s="187">
        <v>1642.24</v>
      </c>
      <c r="D819" s="187" t="s">
        <v>219</v>
      </c>
      <c r="E819" s="187">
        <v>1644.17</v>
      </c>
    </row>
    <row r="820" spans="1:5">
      <c r="A820" s="186">
        <v>34157</v>
      </c>
      <c r="B820" s="187">
        <v>1657.56</v>
      </c>
      <c r="C820" s="187">
        <v>1642.4</v>
      </c>
      <c r="D820" s="187" t="s">
        <v>219</v>
      </c>
      <c r="E820" s="187">
        <v>1657.56</v>
      </c>
    </row>
    <row r="821" spans="1:5">
      <c r="A821" s="186">
        <v>34158</v>
      </c>
      <c r="B821" s="187">
        <v>1694.67</v>
      </c>
      <c r="C821" s="187">
        <v>1659.25</v>
      </c>
      <c r="D821" s="187" t="s">
        <v>219</v>
      </c>
      <c r="E821" s="187">
        <v>1694.67</v>
      </c>
    </row>
    <row r="822" spans="1:5">
      <c r="A822" s="186">
        <v>34159</v>
      </c>
      <c r="B822" s="187">
        <v>1710.65</v>
      </c>
      <c r="C822" s="187">
        <v>1694.67</v>
      </c>
      <c r="D822" s="187" t="s">
        <v>219</v>
      </c>
      <c r="E822" s="187">
        <v>1710.65</v>
      </c>
    </row>
    <row r="823" spans="1:5">
      <c r="A823" s="186">
        <v>34162</v>
      </c>
      <c r="B823" s="187">
        <v>1730.12</v>
      </c>
      <c r="C823" s="187">
        <v>1711.45</v>
      </c>
      <c r="D823" s="187" t="s">
        <v>219</v>
      </c>
      <c r="E823" s="187">
        <v>1712.81</v>
      </c>
    </row>
    <row r="824" spans="1:5">
      <c r="A824" s="186">
        <v>34163</v>
      </c>
      <c r="B824" s="187">
        <v>1730.89</v>
      </c>
      <c r="C824" s="187">
        <v>1712.59</v>
      </c>
      <c r="D824" s="187" t="s">
        <v>219</v>
      </c>
      <c r="E824" s="187">
        <v>1730.89</v>
      </c>
    </row>
    <row r="825" spans="1:5">
      <c r="A825" s="186">
        <v>34164</v>
      </c>
      <c r="B825" s="187">
        <v>1738.2</v>
      </c>
      <c r="C825" s="187">
        <v>1725.43</v>
      </c>
      <c r="D825" s="187" t="s">
        <v>219</v>
      </c>
      <c r="E825" s="187">
        <v>1726.6</v>
      </c>
    </row>
    <row r="826" spans="1:5">
      <c r="A826" s="186">
        <v>34165</v>
      </c>
      <c r="B826" s="187">
        <v>1723.44</v>
      </c>
      <c r="C826" s="187">
        <v>1715.51</v>
      </c>
      <c r="D826" s="187" t="s">
        <v>219</v>
      </c>
      <c r="E826" s="187">
        <v>1719.76</v>
      </c>
    </row>
    <row r="827" spans="1:5">
      <c r="A827" s="186">
        <v>34166</v>
      </c>
      <c r="B827" s="187">
        <v>1721.45</v>
      </c>
      <c r="C827" s="187">
        <v>1717.08</v>
      </c>
      <c r="D827" s="187" t="s">
        <v>219</v>
      </c>
      <c r="E827" s="187">
        <v>1719.2</v>
      </c>
    </row>
    <row r="828" spans="1:5">
      <c r="A828" s="186">
        <v>34169</v>
      </c>
      <c r="B828" s="187">
        <v>1720.11</v>
      </c>
      <c r="C828" s="187">
        <v>1715.34</v>
      </c>
      <c r="D828" s="187" t="s">
        <v>219</v>
      </c>
      <c r="E828" s="187">
        <v>1720.11</v>
      </c>
    </row>
    <row r="829" spans="1:5">
      <c r="A829" s="186">
        <v>34170</v>
      </c>
      <c r="B829" s="187">
        <v>1722.46</v>
      </c>
      <c r="C829" s="187">
        <v>1701.34</v>
      </c>
      <c r="D829" s="187" t="s">
        <v>219</v>
      </c>
      <c r="E829" s="187">
        <v>1702.9</v>
      </c>
    </row>
    <row r="830" spans="1:5">
      <c r="A830" s="186">
        <v>34171</v>
      </c>
      <c r="B830" s="187">
        <v>1703.03</v>
      </c>
      <c r="C830" s="187">
        <v>1690.58</v>
      </c>
      <c r="D830" s="187" t="s">
        <v>219</v>
      </c>
      <c r="E830" s="187">
        <v>1694.53</v>
      </c>
    </row>
    <row r="831" spans="1:5">
      <c r="A831" s="186">
        <v>34172</v>
      </c>
      <c r="B831" s="187">
        <v>1694.53</v>
      </c>
      <c r="C831" s="187">
        <v>1679.84</v>
      </c>
      <c r="D831" s="187" t="s">
        <v>219</v>
      </c>
      <c r="E831" s="187">
        <v>1680.69</v>
      </c>
    </row>
    <row r="832" spans="1:5">
      <c r="A832" s="186">
        <v>34173</v>
      </c>
      <c r="B832" s="187">
        <v>1745.66</v>
      </c>
      <c r="C832" s="187">
        <v>1680.75</v>
      </c>
      <c r="D832" s="187" t="s">
        <v>219</v>
      </c>
      <c r="E832" s="187">
        <v>1745.66</v>
      </c>
    </row>
    <row r="833" spans="1:5">
      <c r="A833" s="186">
        <v>34176</v>
      </c>
      <c r="B833" s="187">
        <v>1777.5</v>
      </c>
      <c r="C833" s="187">
        <v>1754.1</v>
      </c>
      <c r="D833" s="187" t="s">
        <v>219</v>
      </c>
      <c r="E833" s="187">
        <v>1776.23</v>
      </c>
    </row>
    <row r="834" spans="1:5">
      <c r="A834" s="186">
        <v>34177</v>
      </c>
      <c r="B834" s="187">
        <v>1776.43</v>
      </c>
      <c r="C834" s="187">
        <v>1761.8</v>
      </c>
      <c r="D834" s="187" t="s">
        <v>219</v>
      </c>
      <c r="E834" s="187">
        <v>1771.08</v>
      </c>
    </row>
    <row r="835" spans="1:5">
      <c r="A835" s="186">
        <v>34178</v>
      </c>
      <c r="B835" s="187">
        <v>1767.71</v>
      </c>
      <c r="C835" s="187">
        <v>1736.62</v>
      </c>
      <c r="D835" s="187" t="s">
        <v>219</v>
      </c>
      <c r="E835" s="187">
        <v>1740.6</v>
      </c>
    </row>
    <row r="836" spans="1:5">
      <c r="A836" s="186">
        <v>34179</v>
      </c>
      <c r="B836" s="187">
        <v>1766.95</v>
      </c>
      <c r="C836" s="187">
        <v>1724.73</v>
      </c>
      <c r="D836" s="187" t="s">
        <v>219</v>
      </c>
      <c r="E836" s="187">
        <v>1765.21</v>
      </c>
    </row>
    <row r="837" spans="1:5">
      <c r="A837" s="186">
        <v>34180</v>
      </c>
      <c r="B837" s="187">
        <v>1784.72</v>
      </c>
      <c r="C837" s="187">
        <v>1765.21</v>
      </c>
      <c r="D837" s="187" t="s">
        <v>219</v>
      </c>
      <c r="E837" s="187">
        <v>1769.71</v>
      </c>
    </row>
    <row r="838" spans="1:5">
      <c r="A838" s="186">
        <v>34183</v>
      </c>
      <c r="B838" s="187">
        <v>1793.44</v>
      </c>
      <c r="C838" s="187">
        <v>1779.83</v>
      </c>
      <c r="D838" s="187" t="s">
        <v>219</v>
      </c>
      <c r="E838" s="187">
        <v>1790.84</v>
      </c>
    </row>
    <row r="839" spans="1:5">
      <c r="A839" s="186">
        <v>34184</v>
      </c>
      <c r="B839" s="187">
        <v>1790.84</v>
      </c>
      <c r="C839" s="187">
        <v>1771.72</v>
      </c>
      <c r="D839" s="187" t="s">
        <v>219</v>
      </c>
      <c r="E839" s="187">
        <v>1777.05</v>
      </c>
    </row>
    <row r="840" spans="1:5">
      <c r="A840" s="186">
        <v>34185</v>
      </c>
      <c r="B840" s="187">
        <v>1805.22</v>
      </c>
      <c r="C840" s="187">
        <v>1765.77</v>
      </c>
      <c r="D840" s="187" t="s">
        <v>219</v>
      </c>
      <c r="E840" s="187">
        <v>1804.72</v>
      </c>
    </row>
    <row r="841" spans="1:5">
      <c r="A841" s="186">
        <v>34186</v>
      </c>
      <c r="B841" s="187">
        <v>1816.13</v>
      </c>
      <c r="C841" s="187">
        <v>1799.21</v>
      </c>
      <c r="D841" s="187" t="s">
        <v>219</v>
      </c>
      <c r="E841" s="187">
        <v>1807.22</v>
      </c>
    </row>
    <row r="842" spans="1:5">
      <c r="A842" s="186">
        <v>34187</v>
      </c>
      <c r="B842" s="187">
        <v>1807.64</v>
      </c>
      <c r="C842" s="187">
        <v>1797.05</v>
      </c>
      <c r="D842" s="187" t="s">
        <v>219</v>
      </c>
      <c r="E842" s="187">
        <v>1805.85</v>
      </c>
    </row>
    <row r="843" spans="1:5">
      <c r="A843" s="186">
        <v>34190</v>
      </c>
      <c r="B843" s="187">
        <v>1809.3</v>
      </c>
      <c r="C843" s="187">
        <v>1798.16</v>
      </c>
      <c r="D843" s="187" t="s">
        <v>219</v>
      </c>
      <c r="E843" s="187">
        <v>1807.02</v>
      </c>
    </row>
    <row r="844" spans="1:5">
      <c r="A844" s="186">
        <v>34191</v>
      </c>
      <c r="B844" s="187">
        <v>1807.02</v>
      </c>
      <c r="C844" s="187">
        <v>1782.7</v>
      </c>
      <c r="D844" s="187" t="s">
        <v>219</v>
      </c>
      <c r="E844" s="187">
        <v>1783.79</v>
      </c>
    </row>
    <row r="845" spans="1:5">
      <c r="A845" s="186">
        <v>34192</v>
      </c>
      <c r="B845" s="187">
        <v>1810.11</v>
      </c>
      <c r="C845" s="187">
        <v>1778.23</v>
      </c>
      <c r="D845" s="187" t="s">
        <v>219</v>
      </c>
      <c r="E845" s="187">
        <v>1810.1</v>
      </c>
    </row>
    <row r="846" spans="1:5">
      <c r="A846" s="186">
        <v>34193</v>
      </c>
      <c r="B846" s="187">
        <v>1809.98</v>
      </c>
      <c r="C846" s="187">
        <v>1774.21</v>
      </c>
      <c r="D846" s="187" t="s">
        <v>219</v>
      </c>
      <c r="E846" s="187">
        <v>1778.89</v>
      </c>
    </row>
    <row r="847" spans="1:5">
      <c r="A847" s="186">
        <v>34194</v>
      </c>
      <c r="B847" s="187">
        <v>1846.25</v>
      </c>
      <c r="C847" s="187">
        <v>1779.01</v>
      </c>
      <c r="D847" s="187" t="s">
        <v>219</v>
      </c>
      <c r="E847" s="187">
        <v>1844.52</v>
      </c>
    </row>
    <row r="848" spans="1:5">
      <c r="A848" s="186">
        <v>34197</v>
      </c>
      <c r="B848" s="187">
        <v>1845.15</v>
      </c>
      <c r="C848" s="187">
        <v>1835.85</v>
      </c>
      <c r="D848" s="187" t="s">
        <v>219</v>
      </c>
      <c r="E848" s="187">
        <v>1842.58</v>
      </c>
    </row>
    <row r="849" spans="1:5">
      <c r="A849" s="186">
        <v>34198</v>
      </c>
      <c r="B849" s="187">
        <v>1873.88</v>
      </c>
      <c r="C849" s="187">
        <v>1842.58</v>
      </c>
      <c r="D849" s="187" t="s">
        <v>219</v>
      </c>
      <c r="E849" s="187">
        <v>1873.09</v>
      </c>
    </row>
    <row r="850" spans="1:5">
      <c r="A850" s="186">
        <v>34199</v>
      </c>
      <c r="B850" s="187">
        <v>1881.61</v>
      </c>
      <c r="C850" s="187">
        <v>1866.17</v>
      </c>
      <c r="D850" s="187" t="s">
        <v>219</v>
      </c>
      <c r="E850" s="187">
        <v>1868.81</v>
      </c>
    </row>
    <row r="851" spans="1:5">
      <c r="A851" s="186">
        <v>34200</v>
      </c>
      <c r="B851" s="187">
        <v>1878.12</v>
      </c>
      <c r="C851" s="187">
        <v>1871.24</v>
      </c>
      <c r="D851" s="187" t="s">
        <v>219</v>
      </c>
      <c r="E851" s="187">
        <v>1877.96</v>
      </c>
    </row>
    <row r="852" spans="1:5">
      <c r="A852" s="186">
        <v>34201</v>
      </c>
      <c r="B852" s="187">
        <v>1909.51</v>
      </c>
      <c r="C852" s="187">
        <v>1874.3</v>
      </c>
      <c r="D852" s="187" t="s">
        <v>219</v>
      </c>
      <c r="E852" s="187">
        <v>1909.38</v>
      </c>
    </row>
    <row r="853" spans="1:5">
      <c r="A853" s="186">
        <v>34204</v>
      </c>
      <c r="B853" s="187">
        <v>1935.16</v>
      </c>
      <c r="C853" s="187">
        <v>1904.65</v>
      </c>
      <c r="D853" s="187" t="s">
        <v>219</v>
      </c>
      <c r="E853" s="187">
        <v>1932.57</v>
      </c>
    </row>
    <row r="854" spans="1:5">
      <c r="A854" s="186">
        <v>34205</v>
      </c>
      <c r="B854" s="187">
        <v>1938.4</v>
      </c>
      <c r="C854" s="187">
        <v>1917.19</v>
      </c>
      <c r="D854" s="187" t="s">
        <v>219</v>
      </c>
      <c r="E854" s="187">
        <v>1930.97</v>
      </c>
    </row>
    <row r="855" spans="1:5">
      <c r="A855" s="186">
        <v>34206</v>
      </c>
      <c r="B855" s="187">
        <v>1931.2</v>
      </c>
      <c r="C855" s="187">
        <v>1912.48</v>
      </c>
      <c r="D855" s="187" t="s">
        <v>219</v>
      </c>
      <c r="E855" s="187">
        <v>1918.14</v>
      </c>
    </row>
    <row r="856" spans="1:5">
      <c r="A856" s="186">
        <v>34207</v>
      </c>
      <c r="B856" s="187">
        <v>1941.36</v>
      </c>
      <c r="C856" s="187">
        <v>1912.25</v>
      </c>
      <c r="D856" s="187" t="s">
        <v>219</v>
      </c>
      <c r="E856" s="187">
        <v>1941.36</v>
      </c>
    </row>
    <row r="857" spans="1:5">
      <c r="A857" s="186">
        <v>34208</v>
      </c>
      <c r="B857" s="187">
        <v>1962.14</v>
      </c>
      <c r="C857" s="187">
        <v>1935.38</v>
      </c>
      <c r="D857" s="187" t="s">
        <v>219</v>
      </c>
      <c r="E857" s="187">
        <v>1939.56</v>
      </c>
    </row>
    <row r="858" spans="1:5">
      <c r="A858" s="186">
        <v>34211</v>
      </c>
      <c r="B858" s="187">
        <v>1931.47</v>
      </c>
      <c r="C858" s="187">
        <v>1908.92</v>
      </c>
      <c r="D858" s="187" t="s">
        <v>219</v>
      </c>
      <c r="E858" s="187">
        <v>1908.92</v>
      </c>
    </row>
    <row r="859" spans="1:5">
      <c r="A859" s="186">
        <v>34212</v>
      </c>
      <c r="B859" s="187">
        <v>1920.45</v>
      </c>
      <c r="C859" s="187">
        <v>1901.48</v>
      </c>
      <c r="D859" s="187" t="s">
        <v>219</v>
      </c>
      <c r="E859" s="187">
        <v>1905.59</v>
      </c>
    </row>
    <row r="860" spans="1:5">
      <c r="A860" s="186">
        <v>34213</v>
      </c>
      <c r="B860" s="187">
        <v>1918.59</v>
      </c>
      <c r="C860" s="187">
        <v>1905.59</v>
      </c>
      <c r="D860" s="187" t="s">
        <v>219</v>
      </c>
      <c r="E860" s="187">
        <v>1916.65</v>
      </c>
    </row>
    <row r="861" spans="1:5">
      <c r="A861" s="186">
        <v>34214</v>
      </c>
      <c r="B861" s="187">
        <v>1937.78</v>
      </c>
      <c r="C861" s="187">
        <v>1919.32</v>
      </c>
      <c r="D861" s="187" t="s">
        <v>219</v>
      </c>
      <c r="E861" s="187">
        <v>1935.01</v>
      </c>
    </row>
    <row r="862" spans="1:5">
      <c r="A862" s="186">
        <v>34215</v>
      </c>
      <c r="B862" s="187">
        <v>1936.66</v>
      </c>
      <c r="C862" s="187">
        <v>1930.48</v>
      </c>
      <c r="D862" s="187" t="s">
        <v>219</v>
      </c>
      <c r="E862" s="187">
        <v>1933.28</v>
      </c>
    </row>
    <row r="863" spans="1:5">
      <c r="A863" s="186">
        <v>34218</v>
      </c>
      <c r="B863" s="187">
        <v>1933.29</v>
      </c>
      <c r="C863" s="187">
        <v>1927.14</v>
      </c>
      <c r="D863" s="187" t="s">
        <v>219</v>
      </c>
      <c r="E863" s="187">
        <v>1929.98</v>
      </c>
    </row>
    <row r="864" spans="1:5">
      <c r="A864" s="186">
        <v>34219</v>
      </c>
      <c r="B864" s="187">
        <v>1953.14</v>
      </c>
      <c r="C864" s="187">
        <v>1932.65</v>
      </c>
      <c r="D864" s="187" t="s">
        <v>219</v>
      </c>
      <c r="E864" s="187">
        <v>1949.51</v>
      </c>
    </row>
    <row r="865" spans="1:5">
      <c r="A865" s="186">
        <v>34220</v>
      </c>
      <c r="B865" s="187">
        <v>1949.51</v>
      </c>
      <c r="C865" s="187">
        <v>1933.68</v>
      </c>
      <c r="D865" s="187" t="s">
        <v>219</v>
      </c>
      <c r="E865" s="187">
        <v>1943.46</v>
      </c>
    </row>
    <row r="866" spans="1:5">
      <c r="A866" s="186">
        <v>34221</v>
      </c>
      <c r="B866" s="187">
        <v>1943.34</v>
      </c>
      <c r="C866" s="187">
        <v>1919.17</v>
      </c>
      <c r="D866" s="187" t="s">
        <v>219</v>
      </c>
      <c r="E866" s="187">
        <v>1936.37</v>
      </c>
    </row>
    <row r="867" spans="1:5">
      <c r="A867" s="186">
        <v>34222</v>
      </c>
      <c r="B867" s="187">
        <v>1936.37</v>
      </c>
      <c r="C867" s="187">
        <v>1922.01</v>
      </c>
      <c r="D867" s="187" t="s">
        <v>219</v>
      </c>
      <c r="E867" s="187">
        <v>1922.93</v>
      </c>
    </row>
    <row r="868" spans="1:5">
      <c r="A868" s="186">
        <v>34225</v>
      </c>
      <c r="B868" s="187">
        <v>1918.92</v>
      </c>
      <c r="C868" s="187">
        <v>1887.14</v>
      </c>
      <c r="D868" s="187" t="s">
        <v>219</v>
      </c>
      <c r="E868" s="187">
        <v>1892.65</v>
      </c>
    </row>
    <row r="869" spans="1:5">
      <c r="A869" s="186">
        <v>34226</v>
      </c>
      <c r="B869" s="187">
        <v>1903.26</v>
      </c>
      <c r="C869" s="187">
        <v>1856.1</v>
      </c>
      <c r="D869" s="187" t="s">
        <v>219</v>
      </c>
      <c r="E869" s="187">
        <v>1864.88</v>
      </c>
    </row>
    <row r="870" spans="1:5">
      <c r="A870" s="186">
        <v>34227</v>
      </c>
      <c r="B870" s="187">
        <v>1862.19</v>
      </c>
      <c r="C870" s="187">
        <v>1841.46</v>
      </c>
      <c r="D870" s="187" t="s">
        <v>219</v>
      </c>
      <c r="E870" s="187">
        <v>1848.34</v>
      </c>
    </row>
    <row r="871" spans="1:5">
      <c r="A871" s="186">
        <v>34229</v>
      </c>
      <c r="B871" s="187">
        <v>1844.31</v>
      </c>
      <c r="C871" s="187">
        <v>1824.47</v>
      </c>
      <c r="D871" s="187" t="s">
        <v>219</v>
      </c>
      <c r="E871" s="187">
        <v>1827.8</v>
      </c>
    </row>
    <row r="872" spans="1:5">
      <c r="A872" s="186">
        <v>34232</v>
      </c>
      <c r="B872" s="187">
        <v>1830.15</v>
      </c>
      <c r="C872" s="187">
        <v>1801.05</v>
      </c>
      <c r="D872" s="187" t="s">
        <v>219</v>
      </c>
      <c r="E872" s="187">
        <v>1801.13</v>
      </c>
    </row>
    <row r="873" spans="1:5">
      <c r="A873" s="186">
        <v>34233</v>
      </c>
      <c r="B873" s="187">
        <v>1818.46</v>
      </c>
      <c r="C873" s="187">
        <v>1770.86</v>
      </c>
      <c r="D873" s="187" t="s">
        <v>219</v>
      </c>
      <c r="E873" s="187">
        <v>1775.22</v>
      </c>
    </row>
    <row r="874" spans="1:5">
      <c r="A874" s="186">
        <v>34234</v>
      </c>
      <c r="B874" s="187">
        <v>1802.66</v>
      </c>
      <c r="C874" s="187">
        <v>1777.91</v>
      </c>
      <c r="D874" s="187" t="s">
        <v>219</v>
      </c>
      <c r="E874" s="187">
        <v>1802.41</v>
      </c>
    </row>
    <row r="875" spans="1:5">
      <c r="A875" s="186">
        <v>34235</v>
      </c>
      <c r="B875" s="187">
        <v>1837.24</v>
      </c>
      <c r="C875" s="187">
        <v>1802.41</v>
      </c>
      <c r="D875" s="187" t="s">
        <v>219</v>
      </c>
      <c r="E875" s="187">
        <v>1837.24</v>
      </c>
    </row>
    <row r="876" spans="1:5">
      <c r="A876" s="186">
        <v>34236</v>
      </c>
      <c r="B876" s="187">
        <v>1861.04</v>
      </c>
      <c r="C876" s="187">
        <v>1837.36</v>
      </c>
      <c r="D876" s="187" t="s">
        <v>219</v>
      </c>
      <c r="E876" s="187">
        <v>1841.25</v>
      </c>
    </row>
    <row r="877" spans="1:5">
      <c r="A877" s="186">
        <v>34239</v>
      </c>
      <c r="B877" s="187">
        <v>1841.43</v>
      </c>
      <c r="C877" s="187">
        <v>1835.24</v>
      </c>
      <c r="D877" s="187" t="s">
        <v>219</v>
      </c>
      <c r="E877" s="187">
        <v>1836.71</v>
      </c>
    </row>
    <row r="878" spans="1:5">
      <c r="A878" s="186">
        <v>34240</v>
      </c>
      <c r="B878" s="187">
        <v>1846.62</v>
      </c>
      <c r="C878" s="187">
        <v>1831.45</v>
      </c>
      <c r="D878" s="187" t="s">
        <v>219</v>
      </c>
      <c r="E878" s="187">
        <v>1846.62</v>
      </c>
    </row>
    <row r="879" spans="1:5">
      <c r="A879" s="186">
        <v>34241</v>
      </c>
      <c r="B879" s="187">
        <v>1860.13</v>
      </c>
      <c r="C879" s="187">
        <v>1843.93</v>
      </c>
      <c r="D879" s="187" t="s">
        <v>219</v>
      </c>
      <c r="E879" s="187">
        <v>1860.13</v>
      </c>
    </row>
    <row r="880" spans="1:5">
      <c r="A880" s="186">
        <v>34242</v>
      </c>
      <c r="B880" s="187">
        <v>1860.37</v>
      </c>
      <c r="C880" s="187">
        <v>1834.13</v>
      </c>
      <c r="D880" s="187" t="s">
        <v>219</v>
      </c>
      <c r="E880" s="187">
        <v>1840.72</v>
      </c>
    </row>
    <row r="881" spans="1:5">
      <c r="A881" s="186">
        <v>34243</v>
      </c>
      <c r="B881" s="187">
        <v>1839.18</v>
      </c>
      <c r="C881" s="187">
        <v>1825.76</v>
      </c>
      <c r="D881" s="187" t="s">
        <v>219</v>
      </c>
      <c r="E881" s="187">
        <v>1834.02</v>
      </c>
    </row>
    <row r="882" spans="1:5">
      <c r="A882" s="186">
        <v>34246</v>
      </c>
      <c r="B882" s="187">
        <v>1848.34</v>
      </c>
      <c r="C882" s="187">
        <v>1838.05</v>
      </c>
      <c r="D882" s="187" t="s">
        <v>219</v>
      </c>
      <c r="E882" s="187">
        <v>1848.22</v>
      </c>
    </row>
    <row r="883" spans="1:5">
      <c r="A883" s="186">
        <v>34247</v>
      </c>
      <c r="B883" s="187">
        <v>1848.9</v>
      </c>
      <c r="C883" s="187">
        <v>1843.31</v>
      </c>
      <c r="D883" s="187" t="s">
        <v>219</v>
      </c>
      <c r="E883" s="187">
        <v>1848.9</v>
      </c>
    </row>
    <row r="884" spans="1:5">
      <c r="A884" s="186">
        <v>34248</v>
      </c>
      <c r="B884" s="187">
        <v>1852.57</v>
      </c>
      <c r="C884" s="187">
        <v>1844.68</v>
      </c>
      <c r="D884" s="187" t="s">
        <v>219</v>
      </c>
      <c r="E884" s="187">
        <v>1852.18</v>
      </c>
    </row>
    <row r="885" spans="1:5">
      <c r="A885" s="186">
        <v>34249</v>
      </c>
      <c r="B885" s="187">
        <v>1853.02</v>
      </c>
      <c r="C885" s="187">
        <v>1845.06</v>
      </c>
      <c r="D885" s="187" t="s">
        <v>219</v>
      </c>
      <c r="E885" s="187">
        <v>1850.06</v>
      </c>
    </row>
    <row r="886" spans="1:5">
      <c r="A886" s="186">
        <v>34250</v>
      </c>
      <c r="B886" s="187">
        <v>1865.48</v>
      </c>
      <c r="C886" s="187">
        <v>1850.06</v>
      </c>
      <c r="D886" s="187" t="s">
        <v>219</v>
      </c>
      <c r="E886" s="187">
        <v>1865.48</v>
      </c>
    </row>
    <row r="887" spans="1:5">
      <c r="A887" s="186">
        <v>34253</v>
      </c>
      <c r="B887" s="187">
        <v>1907.75</v>
      </c>
      <c r="C887" s="187">
        <v>1865.23</v>
      </c>
      <c r="D887" s="187" t="s">
        <v>219</v>
      </c>
      <c r="E887" s="187">
        <v>1905.62</v>
      </c>
    </row>
    <row r="888" spans="1:5">
      <c r="A888" s="186">
        <v>34255</v>
      </c>
      <c r="B888" s="187">
        <v>1947.75</v>
      </c>
      <c r="C888" s="187">
        <v>1920.41</v>
      </c>
      <c r="D888" s="187" t="s">
        <v>219</v>
      </c>
      <c r="E888" s="187">
        <v>1944.04</v>
      </c>
    </row>
    <row r="889" spans="1:5">
      <c r="A889" s="186">
        <v>34256</v>
      </c>
      <c r="B889" s="187">
        <v>1954.56</v>
      </c>
      <c r="C889" s="187">
        <v>1934.9</v>
      </c>
      <c r="D889" s="187" t="s">
        <v>219</v>
      </c>
      <c r="E889" s="187">
        <v>1950.81</v>
      </c>
    </row>
    <row r="890" spans="1:5">
      <c r="A890" s="186">
        <v>34257</v>
      </c>
      <c r="B890" s="187">
        <v>1970.02</v>
      </c>
      <c r="C890" s="187">
        <v>1950.81</v>
      </c>
      <c r="D890" s="187" t="s">
        <v>219</v>
      </c>
      <c r="E890" s="187">
        <v>1962.87</v>
      </c>
    </row>
    <row r="891" spans="1:5">
      <c r="A891" s="186">
        <v>34260</v>
      </c>
      <c r="B891" s="187">
        <v>1991.8</v>
      </c>
      <c r="C891" s="187">
        <v>1971.13</v>
      </c>
      <c r="D891" s="187" t="s">
        <v>219</v>
      </c>
      <c r="E891" s="187">
        <v>1991.61</v>
      </c>
    </row>
    <row r="892" spans="1:5">
      <c r="A892" s="186">
        <v>34261</v>
      </c>
      <c r="B892" s="187">
        <v>1991.61</v>
      </c>
      <c r="C892" s="187">
        <v>1955.15</v>
      </c>
      <c r="D892" s="187" t="s">
        <v>219</v>
      </c>
      <c r="E892" s="187">
        <v>1960.63</v>
      </c>
    </row>
    <row r="893" spans="1:5">
      <c r="A893" s="186">
        <v>34262</v>
      </c>
      <c r="B893" s="187">
        <v>1983.18</v>
      </c>
      <c r="C893" s="187">
        <v>1959.23</v>
      </c>
      <c r="D893" s="187" t="s">
        <v>219</v>
      </c>
      <c r="E893" s="187">
        <v>1982.95</v>
      </c>
    </row>
    <row r="894" spans="1:5">
      <c r="A894" s="186">
        <v>34263</v>
      </c>
      <c r="B894" s="187">
        <v>2011.41</v>
      </c>
      <c r="C894" s="187">
        <v>1982.95</v>
      </c>
      <c r="D894" s="187" t="s">
        <v>219</v>
      </c>
      <c r="E894" s="187">
        <v>2011.41</v>
      </c>
    </row>
    <row r="895" spans="1:5">
      <c r="A895" s="186">
        <v>34264</v>
      </c>
      <c r="B895" s="187">
        <v>2031.46</v>
      </c>
      <c r="C895" s="187">
        <v>2013.11</v>
      </c>
      <c r="D895" s="187" t="s">
        <v>219</v>
      </c>
      <c r="E895" s="187">
        <v>2027.12</v>
      </c>
    </row>
    <row r="896" spans="1:5">
      <c r="A896" s="186">
        <v>34267</v>
      </c>
      <c r="B896" s="187">
        <v>2027.24</v>
      </c>
      <c r="C896" s="187">
        <v>2002.56</v>
      </c>
      <c r="D896" s="187" t="s">
        <v>219</v>
      </c>
      <c r="E896" s="187">
        <v>2004.64</v>
      </c>
    </row>
    <row r="897" spans="1:5">
      <c r="A897" s="186">
        <v>34268</v>
      </c>
      <c r="B897" s="187">
        <v>2035.19</v>
      </c>
      <c r="C897" s="187">
        <v>1999.58</v>
      </c>
      <c r="D897" s="187" t="s">
        <v>219</v>
      </c>
      <c r="E897" s="187">
        <v>2029.06</v>
      </c>
    </row>
    <row r="898" spans="1:5">
      <c r="A898" s="186">
        <v>34269</v>
      </c>
      <c r="B898" s="187">
        <v>2039.29</v>
      </c>
      <c r="C898" s="187">
        <v>1999.47</v>
      </c>
      <c r="D898" s="187" t="s">
        <v>219</v>
      </c>
      <c r="E898" s="187">
        <v>2010.42</v>
      </c>
    </row>
    <row r="899" spans="1:5">
      <c r="A899" s="186">
        <v>34270</v>
      </c>
      <c r="B899" s="187">
        <v>2009.08</v>
      </c>
      <c r="C899" s="187">
        <v>1977.64</v>
      </c>
      <c r="D899" s="187" t="s">
        <v>219</v>
      </c>
      <c r="E899" s="187">
        <v>1977.98</v>
      </c>
    </row>
    <row r="900" spans="1:5">
      <c r="A900" s="186">
        <v>34271</v>
      </c>
      <c r="B900" s="187">
        <v>2020.26</v>
      </c>
      <c r="C900" s="187">
        <v>1984.25</v>
      </c>
      <c r="D900" s="187" t="s">
        <v>219</v>
      </c>
      <c r="E900" s="187">
        <v>2020.26</v>
      </c>
    </row>
    <row r="901" spans="1:5">
      <c r="A901" s="186">
        <v>34276</v>
      </c>
      <c r="B901" s="187">
        <v>2033.58</v>
      </c>
      <c r="C901" s="187">
        <v>1998.75</v>
      </c>
      <c r="D901" s="187" t="s">
        <v>219</v>
      </c>
      <c r="E901" s="187">
        <v>2000.05</v>
      </c>
    </row>
    <row r="902" spans="1:5">
      <c r="A902" s="186">
        <v>34277</v>
      </c>
      <c r="B902" s="187">
        <v>2012.06</v>
      </c>
      <c r="C902" s="187">
        <v>1987.45</v>
      </c>
      <c r="D902" s="187" t="s">
        <v>219</v>
      </c>
      <c r="E902" s="187">
        <v>2011.98</v>
      </c>
    </row>
    <row r="903" spans="1:5">
      <c r="A903" s="186">
        <v>34278</v>
      </c>
      <c r="B903" s="187">
        <v>2011.73</v>
      </c>
      <c r="C903" s="187">
        <v>1950.41</v>
      </c>
      <c r="D903" s="187" t="s">
        <v>219</v>
      </c>
      <c r="E903" s="187">
        <v>1968.07</v>
      </c>
    </row>
    <row r="904" spans="1:5">
      <c r="A904" s="186">
        <v>34281</v>
      </c>
      <c r="B904" s="187">
        <v>1970.77</v>
      </c>
      <c r="C904" s="187">
        <v>1926.61</v>
      </c>
      <c r="D904" s="187" t="s">
        <v>219</v>
      </c>
      <c r="E904" s="187">
        <v>1927.92</v>
      </c>
    </row>
    <row r="905" spans="1:5">
      <c r="A905" s="186">
        <v>34282</v>
      </c>
      <c r="B905" s="187">
        <v>1953.84</v>
      </c>
      <c r="C905" s="187">
        <v>1927.87</v>
      </c>
      <c r="D905" s="187" t="s">
        <v>219</v>
      </c>
      <c r="E905" s="187">
        <v>1953.84</v>
      </c>
    </row>
    <row r="906" spans="1:5">
      <c r="A906" s="186">
        <v>34283</v>
      </c>
      <c r="B906" s="187">
        <v>2041.1</v>
      </c>
      <c r="C906" s="187">
        <v>1953.61</v>
      </c>
      <c r="D906" s="187" t="s">
        <v>219</v>
      </c>
      <c r="E906" s="187">
        <v>2035.33</v>
      </c>
    </row>
    <row r="907" spans="1:5">
      <c r="A907" s="186">
        <v>34284</v>
      </c>
      <c r="B907" s="187">
        <v>2100.33</v>
      </c>
      <c r="C907" s="187">
        <v>2035.37</v>
      </c>
      <c r="D907" s="187" t="s">
        <v>219</v>
      </c>
      <c r="E907" s="187">
        <v>2056.35</v>
      </c>
    </row>
    <row r="908" spans="1:5">
      <c r="A908" s="186">
        <v>34285</v>
      </c>
      <c r="B908" s="187">
        <v>2109.8200000000002</v>
      </c>
      <c r="C908" s="187">
        <v>2056.35</v>
      </c>
      <c r="D908" s="187" t="s">
        <v>219</v>
      </c>
      <c r="E908" s="187">
        <v>2108.44</v>
      </c>
    </row>
    <row r="909" spans="1:5">
      <c r="A909" s="186">
        <v>34288</v>
      </c>
      <c r="B909" s="187">
        <v>2132.1999999999998</v>
      </c>
      <c r="C909" s="187">
        <v>2107.73</v>
      </c>
      <c r="D909" s="187" t="s">
        <v>219</v>
      </c>
      <c r="E909" s="187">
        <v>2123.33</v>
      </c>
    </row>
    <row r="910" spans="1:5">
      <c r="A910" s="186">
        <v>34289</v>
      </c>
      <c r="B910" s="187">
        <v>2171.0300000000002</v>
      </c>
      <c r="C910" s="187">
        <v>2127.25</v>
      </c>
      <c r="D910" s="187" t="s">
        <v>219</v>
      </c>
      <c r="E910" s="187">
        <v>2159.35</v>
      </c>
    </row>
    <row r="911" spans="1:5">
      <c r="A911" s="186">
        <v>34290</v>
      </c>
      <c r="B911" s="187">
        <v>2177.3000000000002</v>
      </c>
      <c r="C911" s="187">
        <v>2129.29</v>
      </c>
      <c r="D911" s="187" t="s">
        <v>219</v>
      </c>
      <c r="E911" s="187">
        <v>2148.5</v>
      </c>
    </row>
    <row r="912" spans="1:5">
      <c r="A912" s="186">
        <v>34291</v>
      </c>
      <c r="B912" s="187">
        <v>2174.5100000000002</v>
      </c>
      <c r="C912" s="187">
        <v>2145.52</v>
      </c>
      <c r="D912" s="187" t="s">
        <v>219</v>
      </c>
      <c r="E912" s="187">
        <v>2166.04</v>
      </c>
    </row>
    <row r="913" spans="1:5">
      <c r="A913" s="186">
        <v>34292</v>
      </c>
      <c r="B913" s="187">
        <v>2185.66</v>
      </c>
      <c r="C913" s="187">
        <v>2143.94</v>
      </c>
      <c r="D913" s="187" t="s">
        <v>219</v>
      </c>
      <c r="E913" s="187">
        <v>2185.66</v>
      </c>
    </row>
    <row r="914" spans="1:5">
      <c r="A914" s="186">
        <v>34295</v>
      </c>
      <c r="B914" s="187">
        <v>2188.86</v>
      </c>
      <c r="C914" s="187">
        <v>2181.2800000000002</v>
      </c>
      <c r="D914" s="187" t="s">
        <v>219</v>
      </c>
      <c r="E914" s="187">
        <v>2182.94</v>
      </c>
    </row>
    <row r="915" spans="1:5">
      <c r="A915" s="186">
        <v>34296</v>
      </c>
      <c r="B915" s="187">
        <v>2184.79</v>
      </c>
      <c r="C915" s="187">
        <v>2150.46</v>
      </c>
      <c r="D915" s="187" t="s">
        <v>219</v>
      </c>
      <c r="E915" s="187">
        <v>2156.08</v>
      </c>
    </row>
    <row r="916" spans="1:5">
      <c r="A916" s="186">
        <v>34297</v>
      </c>
      <c r="B916" s="187">
        <v>2164.0700000000002</v>
      </c>
      <c r="C916" s="187">
        <v>2148.39</v>
      </c>
      <c r="D916" s="187" t="s">
        <v>219</v>
      </c>
      <c r="E916" s="187">
        <v>2164.0700000000002</v>
      </c>
    </row>
    <row r="917" spans="1:5">
      <c r="A917" s="186">
        <v>34298</v>
      </c>
      <c r="B917" s="187">
        <v>2231.9499999999998</v>
      </c>
      <c r="C917" s="187">
        <v>2163.9</v>
      </c>
      <c r="D917" s="187" t="s">
        <v>219</v>
      </c>
      <c r="E917" s="187">
        <v>2231.14</v>
      </c>
    </row>
    <row r="918" spans="1:5">
      <c r="A918" s="186">
        <v>34299</v>
      </c>
      <c r="B918" s="187">
        <v>2261.29</v>
      </c>
      <c r="C918" s="187">
        <v>2233.64</v>
      </c>
      <c r="D918" s="187" t="s">
        <v>219</v>
      </c>
      <c r="E918" s="187">
        <v>2261.1999999999998</v>
      </c>
    </row>
    <row r="919" spans="1:5">
      <c r="A919" s="186">
        <v>34302</v>
      </c>
      <c r="B919" s="187">
        <v>2272.44</v>
      </c>
      <c r="C919" s="187">
        <v>2223.19</v>
      </c>
      <c r="D919" s="187" t="s">
        <v>219</v>
      </c>
      <c r="E919" s="187">
        <v>2243.13</v>
      </c>
    </row>
    <row r="920" spans="1:5">
      <c r="A920" s="186">
        <v>34303</v>
      </c>
      <c r="B920" s="187">
        <v>2241.79</v>
      </c>
      <c r="C920" s="187">
        <v>2206.4</v>
      </c>
      <c r="D920" s="187" t="s">
        <v>219</v>
      </c>
      <c r="E920" s="187">
        <v>2215.69</v>
      </c>
    </row>
    <row r="921" spans="1:5">
      <c r="A921" s="186">
        <v>34304</v>
      </c>
      <c r="B921" s="187">
        <v>2231.54</v>
      </c>
      <c r="C921" s="187">
        <v>2217.6</v>
      </c>
      <c r="D921" s="187" t="s">
        <v>219</v>
      </c>
      <c r="E921" s="187">
        <v>2231.5300000000002</v>
      </c>
    </row>
    <row r="922" spans="1:5">
      <c r="A922" s="186">
        <v>34305</v>
      </c>
      <c r="B922" s="187">
        <v>2272.5700000000002</v>
      </c>
      <c r="C922" s="187">
        <v>2230.59</v>
      </c>
      <c r="D922" s="187" t="s">
        <v>219</v>
      </c>
      <c r="E922" s="187">
        <v>2270.7800000000002</v>
      </c>
    </row>
    <row r="923" spans="1:5">
      <c r="A923" s="186">
        <v>34306</v>
      </c>
      <c r="B923" s="187">
        <v>2324.92</v>
      </c>
      <c r="C923" s="187">
        <v>2270.67</v>
      </c>
      <c r="D923" s="187" t="s">
        <v>219</v>
      </c>
      <c r="E923" s="187">
        <v>2324.09</v>
      </c>
    </row>
    <row r="924" spans="1:5">
      <c r="A924" s="186">
        <v>34309</v>
      </c>
      <c r="B924" s="187">
        <v>2390.83</v>
      </c>
      <c r="C924" s="187">
        <v>2324.09</v>
      </c>
      <c r="D924" s="187" t="s">
        <v>219</v>
      </c>
      <c r="E924" s="187">
        <v>2386.14</v>
      </c>
    </row>
    <row r="925" spans="1:5">
      <c r="A925" s="186">
        <v>34310</v>
      </c>
      <c r="B925" s="187">
        <v>2386.2600000000002</v>
      </c>
      <c r="C925" s="187">
        <v>2361.67</v>
      </c>
      <c r="D925" s="187" t="s">
        <v>219</v>
      </c>
      <c r="E925" s="187">
        <v>2384.08</v>
      </c>
    </row>
    <row r="926" spans="1:5">
      <c r="A926" s="186">
        <v>34311</v>
      </c>
      <c r="B926" s="187">
        <v>2434.5300000000002</v>
      </c>
      <c r="C926" s="187">
        <v>2384.0300000000002</v>
      </c>
      <c r="D926" s="187" t="s">
        <v>219</v>
      </c>
      <c r="E926" s="187">
        <v>2433.27</v>
      </c>
    </row>
    <row r="927" spans="1:5">
      <c r="A927" s="186">
        <v>34312</v>
      </c>
      <c r="B927" s="187">
        <v>2445.0100000000002</v>
      </c>
      <c r="C927" s="187">
        <v>2394.09</v>
      </c>
      <c r="D927" s="187" t="s">
        <v>219</v>
      </c>
      <c r="E927" s="187">
        <v>2398.14</v>
      </c>
    </row>
    <row r="928" spans="1:5">
      <c r="A928" s="186">
        <v>34313</v>
      </c>
      <c r="B928" s="187">
        <v>2411.63</v>
      </c>
      <c r="C928" s="187">
        <v>2391.5100000000002</v>
      </c>
      <c r="D928" s="187" t="s">
        <v>219</v>
      </c>
      <c r="E928" s="187">
        <v>2409.35</v>
      </c>
    </row>
    <row r="929" spans="1:5">
      <c r="A929" s="186">
        <v>34316</v>
      </c>
      <c r="B929" s="187">
        <v>2419.5300000000002</v>
      </c>
      <c r="C929" s="187">
        <v>2408.9899999999998</v>
      </c>
      <c r="D929" s="187" t="s">
        <v>219</v>
      </c>
      <c r="E929" s="187">
        <v>2411.61</v>
      </c>
    </row>
    <row r="930" spans="1:5">
      <c r="A930" s="186">
        <v>34317</v>
      </c>
      <c r="B930" s="187">
        <v>2411.61</v>
      </c>
      <c r="C930" s="187">
        <v>2352.21</v>
      </c>
      <c r="D930" s="187" t="s">
        <v>219</v>
      </c>
      <c r="E930" s="187">
        <v>2366.59</v>
      </c>
    </row>
    <row r="931" spans="1:5">
      <c r="A931" s="186">
        <v>34318</v>
      </c>
      <c r="B931" s="187">
        <v>2390.85</v>
      </c>
      <c r="C931" s="187">
        <v>2354.6</v>
      </c>
      <c r="D931" s="187" t="s">
        <v>219</v>
      </c>
      <c r="E931" s="187">
        <v>2389.86</v>
      </c>
    </row>
    <row r="932" spans="1:5">
      <c r="A932" s="186">
        <v>34319</v>
      </c>
      <c r="B932" s="187">
        <v>2426.2199999999998</v>
      </c>
      <c r="C932" s="187">
        <v>2389.4899999999998</v>
      </c>
      <c r="D932" s="187" t="s">
        <v>219</v>
      </c>
      <c r="E932" s="187">
        <v>2422.85</v>
      </c>
    </row>
    <row r="933" spans="1:5">
      <c r="A933" s="186">
        <v>34320</v>
      </c>
      <c r="B933" s="187">
        <v>2454.5700000000002</v>
      </c>
      <c r="C933" s="187">
        <v>2422.6799999999998</v>
      </c>
      <c r="D933" s="187" t="s">
        <v>219</v>
      </c>
      <c r="E933" s="187">
        <v>2454.5700000000002</v>
      </c>
    </row>
    <row r="934" spans="1:5">
      <c r="A934" s="186">
        <v>34323</v>
      </c>
      <c r="B934" s="187">
        <v>2491.02</v>
      </c>
      <c r="C934" s="187">
        <v>2454.1999999999998</v>
      </c>
      <c r="D934" s="187" t="s">
        <v>219</v>
      </c>
      <c r="E934" s="187">
        <v>2491.02</v>
      </c>
    </row>
    <row r="935" spans="1:5">
      <c r="A935" s="186">
        <v>34324</v>
      </c>
      <c r="B935" s="187">
        <v>2511.2600000000002</v>
      </c>
      <c r="C935" s="187">
        <v>2478.17</v>
      </c>
      <c r="D935" s="187" t="s">
        <v>219</v>
      </c>
      <c r="E935" s="187">
        <v>2479.73</v>
      </c>
    </row>
    <row r="936" spans="1:5">
      <c r="A936" s="186">
        <v>34325</v>
      </c>
      <c r="B936" s="187">
        <v>2506.0300000000002</v>
      </c>
      <c r="C936" s="187">
        <v>2479.73</v>
      </c>
      <c r="D936" s="187" t="s">
        <v>219</v>
      </c>
      <c r="E936" s="187">
        <v>2505.61</v>
      </c>
    </row>
    <row r="937" spans="1:5">
      <c r="A937" s="186">
        <v>34326</v>
      </c>
      <c r="B937" s="187">
        <v>2565.1</v>
      </c>
      <c r="C937" s="187">
        <v>2506.35</v>
      </c>
      <c r="D937" s="187" t="s">
        <v>219</v>
      </c>
      <c r="E937" s="187">
        <v>2561.84</v>
      </c>
    </row>
    <row r="938" spans="1:5">
      <c r="A938" s="186">
        <v>34327</v>
      </c>
      <c r="B938" s="187">
        <v>2567.0700000000002</v>
      </c>
      <c r="C938" s="187">
        <v>2552.1999999999998</v>
      </c>
      <c r="D938" s="187" t="s">
        <v>219</v>
      </c>
      <c r="E938" s="187">
        <v>2567.0700000000002</v>
      </c>
    </row>
    <row r="939" spans="1:5">
      <c r="A939" s="186">
        <v>34330</v>
      </c>
      <c r="B939" s="187">
        <v>2593.62</v>
      </c>
      <c r="C939" s="187">
        <v>2567.0700000000002</v>
      </c>
      <c r="D939" s="187" t="s">
        <v>219</v>
      </c>
      <c r="E939" s="187">
        <v>2593.5700000000002</v>
      </c>
    </row>
    <row r="940" spans="1:5">
      <c r="A940" s="186">
        <v>34331</v>
      </c>
      <c r="B940" s="187">
        <v>2597.6999999999998</v>
      </c>
      <c r="C940" s="187">
        <v>2568.92</v>
      </c>
      <c r="D940" s="187" t="s">
        <v>219</v>
      </c>
      <c r="E940" s="187">
        <v>2574.66</v>
      </c>
    </row>
    <row r="941" spans="1:5">
      <c r="A941" s="186">
        <v>34332</v>
      </c>
      <c r="B941" s="187">
        <v>2599.91</v>
      </c>
      <c r="C941" s="187">
        <v>2571.4499999999998</v>
      </c>
      <c r="D941" s="187" t="s">
        <v>219</v>
      </c>
      <c r="E941" s="187">
        <v>2599.91</v>
      </c>
    </row>
    <row r="942" spans="1:5">
      <c r="A942" s="186">
        <v>34333</v>
      </c>
      <c r="B942" s="187">
        <v>2610.37</v>
      </c>
      <c r="C942" s="187">
        <v>2599.42</v>
      </c>
      <c r="D942" s="187" t="s">
        <v>219</v>
      </c>
      <c r="E942" s="187">
        <v>2602.63</v>
      </c>
    </row>
    <row r="943" spans="1:5">
      <c r="A943" s="186">
        <v>34337</v>
      </c>
      <c r="B943" s="187">
        <v>2602.63</v>
      </c>
      <c r="C943" s="187">
        <v>2499.34</v>
      </c>
      <c r="D943" s="187" t="s">
        <v>219</v>
      </c>
      <c r="E943" s="187">
        <v>2502.23</v>
      </c>
    </row>
    <row r="944" spans="1:5">
      <c r="A944" s="186">
        <v>34338</v>
      </c>
      <c r="B944" s="187">
        <v>2558.89</v>
      </c>
      <c r="C944" s="187">
        <v>2444.62</v>
      </c>
      <c r="D944" s="187" t="s">
        <v>219</v>
      </c>
      <c r="E944" s="187">
        <v>2558.89</v>
      </c>
    </row>
    <row r="945" spans="1:5">
      <c r="A945" s="186">
        <v>34339</v>
      </c>
      <c r="B945" s="187">
        <v>2670.35</v>
      </c>
      <c r="C945" s="187">
        <v>2558.89</v>
      </c>
      <c r="D945" s="187" t="s">
        <v>219</v>
      </c>
      <c r="E945" s="187">
        <v>2657.31</v>
      </c>
    </row>
    <row r="946" spans="1:5">
      <c r="A946" s="186">
        <v>34340</v>
      </c>
      <c r="B946" s="187">
        <v>2692.95</v>
      </c>
      <c r="C946" s="187">
        <v>2654.36</v>
      </c>
      <c r="D946" s="187" t="s">
        <v>219</v>
      </c>
      <c r="E946" s="187">
        <v>2684.17</v>
      </c>
    </row>
    <row r="947" spans="1:5">
      <c r="A947" s="186">
        <v>34341</v>
      </c>
      <c r="B947" s="187">
        <v>2681.73</v>
      </c>
      <c r="C947" s="187">
        <v>2621.14</v>
      </c>
      <c r="D947" s="187" t="s">
        <v>219</v>
      </c>
      <c r="E947" s="187">
        <v>2625.03</v>
      </c>
    </row>
    <row r="948" spans="1:5">
      <c r="A948" s="186">
        <v>34344</v>
      </c>
      <c r="B948" s="187">
        <v>2624.93</v>
      </c>
      <c r="C948" s="187">
        <v>2453.02</v>
      </c>
      <c r="D948" s="187" t="s">
        <v>219</v>
      </c>
      <c r="E948" s="187">
        <v>2459.11</v>
      </c>
    </row>
    <row r="949" spans="1:5">
      <c r="A949" s="186">
        <v>34345</v>
      </c>
      <c r="B949" s="187">
        <v>2582.91</v>
      </c>
      <c r="C949" s="187">
        <v>2460.2399999999998</v>
      </c>
      <c r="D949" s="187" t="s">
        <v>219</v>
      </c>
      <c r="E949" s="187">
        <v>2554.56</v>
      </c>
    </row>
    <row r="950" spans="1:5">
      <c r="A950" s="186">
        <v>34346</v>
      </c>
      <c r="B950" s="187">
        <v>2582.77</v>
      </c>
      <c r="C950" s="187">
        <v>2538.64</v>
      </c>
      <c r="D950" s="187" t="s">
        <v>219</v>
      </c>
      <c r="E950" s="187">
        <v>2565.33</v>
      </c>
    </row>
    <row r="951" spans="1:5">
      <c r="A951" s="186">
        <v>34347</v>
      </c>
      <c r="B951" s="187">
        <v>2565.91</v>
      </c>
      <c r="C951" s="187">
        <v>2529.1</v>
      </c>
      <c r="D951" s="187" t="s">
        <v>219</v>
      </c>
      <c r="E951" s="187">
        <v>2535.58</v>
      </c>
    </row>
    <row r="952" spans="1:5">
      <c r="A952" s="186">
        <v>34348</v>
      </c>
      <c r="B952" s="187">
        <v>2536.5</v>
      </c>
      <c r="C952" s="187">
        <v>2480.5</v>
      </c>
      <c r="D952" s="187" t="s">
        <v>219</v>
      </c>
      <c r="E952" s="187">
        <v>2486.6799999999998</v>
      </c>
    </row>
    <row r="953" spans="1:5">
      <c r="A953" s="186">
        <v>34351</v>
      </c>
      <c r="B953" s="187">
        <v>2506.38</v>
      </c>
      <c r="C953" s="187">
        <v>2486.6799999999998</v>
      </c>
      <c r="D953" s="187" t="s">
        <v>219</v>
      </c>
      <c r="E953" s="187">
        <v>2506.33</v>
      </c>
    </row>
    <row r="954" spans="1:5">
      <c r="A954" s="186">
        <v>34352</v>
      </c>
      <c r="B954" s="187">
        <v>2557.92</v>
      </c>
      <c r="C954" s="187">
        <v>2506.23</v>
      </c>
      <c r="D954" s="187" t="s">
        <v>219</v>
      </c>
      <c r="E954" s="187">
        <v>2556.62</v>
      </c>
    </row>
    <row r="955" spans="1:5">
      <c r="A955" s="186">
        <v>34353</v>
      </c>
      <c r="B955" s="187">
        <v>2628.23</v>
      </c>
      <c r="C955" s="187">
        <v>2556.75</v>
      </c>
      <c r="D955" s="187" t="s">
        <v>219</v>
      </c>
      <c r="E955" s="187">
        <v>2601.5</v>
      </c>
    </row>
    <row r="956" spans="1:5">
      <c r="A956" s="186">
        <v>34354</v>
      </c>
      <c r="B956" s="187">
        <v>2659.2</v>
      </c>
      <c r="C956" s="187">
        <v>2601.0100000000002</v>
      </c>
      <c r="D956" s="187" t="s">
        <v>219</v>
      </c>
      <c r="E956" s="187">
        <v>2656.07</v>
      </c>
    </row>
    <row r="957" spans="1:5">
      <c r="A957" s="186">
        <v>34355</v>
      </c>
      <c r="B957" s="187">
        <v>2696.72</v>
      </c>
      <c r="C957" s="187">
        <v>2657.28</v>
      </c>
      <c r="D957" s="187" t="s">
        <v>219</v>
      </c>
      <c r="E957" s="187">
        <v>2683.18</v>
      </c>
    </row>
    <row r="958" spans="1:5">
      <c r="A958" s="186">
        <v>34358</v>
      </c>
      <c r="B958" s="187">
        <v>2693.92</v>
      </c>
      <c r="C958" s="187">
        <v>2665.54</v>
      </c>
      <c r="D958" s="187" t="s">
        <v>219</v>
      </c>
      <c r="E958" s="187">
        <v>2693.71</v>
      </c>
    </row>
    <row r="959" spans="1:5">
      <c r="A959" s="186">
        <v>34359</v>
      </c>
      <c r="B959" s="187">
        <v>2691.07</v>
      </c>
      <c r="C959" s="187">
        <v>2646.95</v>
      </c>
      <c r="D959" s="187" t="s">
        <v>219</v>
      </c>
      <c r="E959" s="187">
        <v>2659.9</v>
      </c>
    </row>
    <row r="960" spans="1:5">
      <c r="A960" s="186">
        <v>34360</v>
      </c>
      <c r="B960" s="187">
        <v>2659.47</v>
      </c>
      <c r="C960" s="187">
        <v>2637.97</v>
      </c>
      <c r="D960" s="187" t="s">
        <v>219</v>
      </c>
      <c r="E960" s="187">
        <v>2659.29</v>
      </c>
    </row>
    <row r="961" spans="1:5">
      <c r="A961" s="186">
        <v>34361</v>
      </c>
      <c r="B961" s="187">
        <v>2712.91</v>
      </c>
      <c r="C961" s="187">
        <v>2659.29</v>
      </c>
      <c r="D961" s="187" t="s">
        <v>219</v>
      </c>
      <c r="E961" s="187">
        <v>2712.91</v>
      </c>
    </row>
    <row r="962" spans="1:5">
      <c r="A962" s="186">
        <v>34362</v>
      </c>
      <c r="B962" s="187">
        <v>2752.46</v>
      </c>
      <c r="C962" s="187">
        <v>2722.43</v>
      </c>
      <c r="D962" s="187" t="s">
        <v>219</v>
      </c>
      <c r="E962" s="187">
        <v>2743.2</v>
      </c>
    </row>
    <row r="963" spans="1:5">
      <c r="A963" s="186">
        <v>34365</v>
      </c>
      <c r="B963" s="187">
        <v>2790.88</v>
      </c>
      <c r="C963" s="187">
        <v>2749.55</v>
      </c>
      <c r="D963" s="187" t="s">
        <v>219</v>
      </c>
      <c r="E963" s="187">
        <v>2781.37</v>
      </c>
    </row>
    <row r="964" spans="1:5">
      <c r="A964" s="186">
        <v>34366</v>
      </c>
      <c r="B964" s="187">
        <v>2810.5</v>
      </c>
      <c r="C964" s="187">
        <v>2767.66</v>
      </c>
      <c r="D964" s="187" t="s">
        <v>219</v>
      </c>
      <c r="E964" s="187">
        <v>2787.32</v>
      </c>
    </row>
    <row r="965" spans="1:5">
      <c r="A965" s="186">
        <v>34367</v>
      </c>
      <c r="B965" s="187">
        <v>2787.97</v>
      </c>
      <c r="C965" s="187">
        <v>2770.07</v>
      </c>
      <c r="D965" s="187" t="s">
        <v>219</v>
      </c>
      <c r="E965" s="187">
        <v>2784.9</v>
      </c>
    </row>
    <row r="966" spans="1:5">
      <c r="A966" s="186">
        <v>34368</v>
      </c>
      <c r="B966" s="187">
        <v>2823.38</v>
      </c>
      <c r="C966" s="187">
        <v>2782.42</v>
      </c>
      <c r="D966" s="187" t="s">
        <v>219</v>
      </c>
      <c r="E966" s="187">
        <v>2822.51</v>
      </c>
    </row>
    <row r="967" spans="1:5">
      <c r="A967" s="186">
        <v>34369</v>
      </c>
      <c r="B967" s="187">
        <v>2848.15</v>
      </c>
      <c r="C967" s="187">
        <v>2804.03</v>
      </c>
      <c r="D967" s="187" t="s">
        <v>219</v>
      </c>
      <c r="E967" s="187">
        <v>2822.98</v>
      </c>
    </row>
    <row r="968" spans="1:5">
      <c r="A968" s="186">
        <v>34372</v>
      </c>
      <c r="B968" s="187">
        <v>2824.81</v>
      </c>
      <c r="C968" s="187">
        <v>2776.32</v>
      </c>
      <c r="D968" s="187" t="s">
        <v>219</v>
      </c>
      <c r="E968" s="187">
        <v>2824.4</v>
      </c>
    </row>
    <row r="969" spans="1:5">
      <c r="A969" s="186">
        <v>34373</v>
      </c>
      <c r="B969" s="187">
        <v>2881.89</v>
      </c>
      <c r="C969" s="187">
        <v>2830.78</v>
      </c>
      <c r="D969" s="187" t="s">
        <v>219</v>
      </c>
      <c r="E969" s="187">
        <v>2881.17</v>
      </c>
    </row>
    <row r="970" spans="1:5">
      <c r="A970" s="186">
        <v>34374</v>
      </c>
      <c r="B970" s="187">
        <v>2895.89</v>
      </c>
      <c r="C970" s="187">
        <v>2837.62</v>
      </c>
      <c r="D970" s="187" t="s">
        <v>219</v>
      </c>
      <c r="E970" s="187">
        <v>2859.63</v>
      </c>
    </row>
    <row r="971" spans="1:5">
      <c r="A971" s="186">
        <v>34375</v>
      </c>
      <c r="B971" s="187">
        <v>2859.96</v>
      </c>
      <c r="C971" s="187">
        <v>2814.03</v>
      </c>
      <c r="D971" s="187" t="s">
        <v>219</v>
      </c>
      <c r="E971" s="187">
        <v>2818.44</v>
      </c>
    </row>
    <row r="972" spans="1:5">
      <c r="A972" s="186">
        <v>34376</v>
      </c>
      <c r="B972" s="187">
        <v>2826.32</v>
      </c>
      <c r="C972" s="187">
        <v>2795.08</v>
      </c>
      <c r="D972" s="187" t="s">
        <v>219</v>
      </c>
      <c r="E972" s="187">
        <v>2802.06</v>
      </c>
    </row>
    <row r="973" spans="1:5">
      <c r="A973" s="186">
        <v>34379</v>
      </c>
      <c r="B973" s="187">
        <v>2805.64</v>
      </c>
      <c r="C973" s="187">
        <v>2772.5</v>
      </c>
      <c r="D973" s="187" t="s">
        <v>219</v>
      </c>
      <c r="E973" s="187">
        <v>2778.83</v>
      </c>
    </row>
    <row r="974" spans="1:5">
      <c r="A974" s="186">
        <v>34380</v>
      </c>
      <c r="B974" s="187">
        <v>2778.89</v>
      </c>
      <c r="C974" s="187">
        <v>2758.36</v>
      </c>
      <c r="D974" s="187" t="s">
        <v>219</v>
      </c>
      <c r="E974" s="187">
        <v>2760.59</v>
      </c>
    </row>
    <row r="975" spans="1:5">
      <c r="A975" s="186">
        <v>34381</v>
      </c>
      <c r="B975" s="187">
        <v>2786.93</v>
      </c>
      <c r="C975" s="187">
        <v>2760.59</v>
      </c>
      <c r="D975" s="187" t="s">
        <v>219</v>
      </c>
      <c r="E975" s="187">
        <v>2780.23</v>
      </c>
    </row>
    <row r="976" spans="1:5">
      <c r="A976" s="186">
        <v>34382</v>
      </c>
      <c r="B976" s="187">
        <v>2787.98</v>
      </c>
      <c r="C976" s="187">
        <v>2771.07</v>
      </c>
      <c r="D976" s="187" t="s">
        <v>219</v>
      </c>
      <c r="E976" s="187">
        <v>2775.52</v>
      </c>
    </row>
    <row r="977" spans="1:5">
      <c r="A977" s="186">
        <v>34383</v>
      </c>
      <c r="B977" s="187">
        <v>2776</v>
      </c>
      <c r="C977" s="187">
        <v>2690.99</v>
      </c>
      <c r="D977" s="187" t="s">
        <v>219</v>
      </c>
      <c r="E977" s="187">
        <v>2709.22</v>
      </c>
    </row>
    <row r="978" spans="1:5">
      <c r="A978" s="186">
        <v>34386</v>
      </c>
      <c r="B978" s="187">
        <v>2709.22</v>
      </c>
      <c r="C978" s="187">
        <v>2676</v>
      </c>
      <c r="D978" s="187" t="s">
        <v>219</v>
      </c>
      <c r="E978" s="187">
        <v>2684.14</v>
      </c>
    </row>
    <row r="979" spans="1:5">
      <c r="A979" s="186">
        <v>34387</v>
      </c>
      <c r="B979" s="187">
        <v>2684.88</v>
      </c>
      <c r="C979" s="187">
        <v>2633.76</v>
      </c>
      <c r="D979" s="187" t="s">
        <v>219</v>
      </c>
      <c r="E979" s="187">
        <v>2635.05</v>
      </c>
    </row>
    <row r="980" spans="1:5">
      <c r="A980" s="186">
        <v>34388</v>
      </c>
      <c r="B980" s="187">
        <v>2643.17</v>
      </c>
      <c r="C980" s="187">
        <v>2550.17</v>
      </c>
      <c r="D980" s="187" t="s">
        <v>219</v>
      </c>
      <c r="E980" s="187">
        <v>2572.35</v>
      </c>
    </row>
    <row r="981" spans="1:5">
      <c r="A981" s="186">
        <v>34389</v>
      </c>
      <c r="B981" s="187">
        <v>2617.2800000000002</v>
      </c>
      <c r="C981" s="187">
        <v>2495.64</v>
      </c>
      <c r="D981" s="187" t="s">
        <v>219</v>
      </c>
      <c r="E981" s="187">
        <v>2592.33</v>
      </c>
    </row>
    <row r="982" spans="1:5">
      <c r="A982" s="186">
        <v>34390</v>
      </c>
      <c r="B982" s="187">
        <v>2611.66</v>
      </c>
      <c r="C982" s="187">
        <v>2566.4299999999998</v>
      </c>
      <c r="D982" s="187" t="s">
        <v>219</v>
      </c>
      <c r="E982" s="187">
        <v>2596.39</v>
      </c>
    </row>
    <row r="983" spans="1:5">
      <c r="A983" s="186">
        <v>34393</v>
      </c>
      <c r="B983" s="187">
        <v>2612.12</v>
      </c>
      <c r="C983" s="187">
        <v>2581.61</v>
      </c>
      <c r="D983" s="187" t="s">
        <v>219</v>
      </c>
      <c r="E983" s="187">
        <v>2585.44</v>
      </c>
    </row>
    <row r="984" spans="1:5">
      <c r="A984" s="186">
        <v>34394</v>
      </c>
      <c r="B984" s="187">
        <v>2585.7600000000002</v>
      </c>
      <c r="C984" s="187">
        <v>2498.31</v>
      </c>
      <c r="D984" s="187" t="s">
        <v>219</v>
      </c>
      <c r="E984" s="187">
        <v>2514.15</v>
      </c>
    </row>
    <row r="985" spans="1:5">
      <c r="A985" s="186">
        <v>34395</v>
      </c>
      <c r="B985" s="187">
        <v>2562.85</v>
      </c>
      <c r="C985" s="187">
        <v>2470.56</v>
      </c>
      <c r="D985" s="187" t="s">
        <v>219</v>
      </c>
      <c r="E985" s="187">
        <v>2562.6799999999998</v>
      </c>
    </row>
    <row r="986" spans="1:5">
      <c r="A986" s="186">
        <v>34396</v>
      </c>
      <c r="B986" s="187">
        <v>2592.13</v>
      </c>
      <c r="C986" s="187">
        <v>2555.04</v>
      </c>
      <c r="D986" s="187" t="s">
        <v>219</v>
      </c>
      <c r="E986" s="187">
        <v>2561.9299999999998</v>
      </c>
    </row>
    <row r="987" spans="1:5">
      <c r="A987" s="186">
        <v>34397</v>
      </c>
      <c r="B987" s="187">
        <v>2570.7600000000002</v>
      </c>
      <c r="C987" s="187">
        <v>2549.9699999999998</v>
      </c>
      <c r="D987" s="187" t="s">
        <v>219</v>
      </c>
      <c r="E987" s="187">
        <v>2569.52</v>
      </c>
    </row>
    <row r="988" spans="1:5">
      <c r="A988" s="186">
        <v>34400</v>
      </c>
      <c r="B988" s="187">
        <v>2602.41</v>
      </c>
      <c r="C988" s="187">
        <v>2569.4899999999998</v>
      </c>
      <c r="D988" s="187" t="s">
        <v>219</v>
      </c>
      <c r="E988" s="187">
        <v>2601.89</v>
      </c>
    </row>
    <row r="989" spans="1:5">
      <c r="A989" s="186">
        <v>34401</v>
      </c>
      <c r="B989" s="187">
        <v>2618.7399999999998</v>
      </c>
      <c r="C989" s="187">
        <v>2571.27</v>
      </c>
      <c r="D989" s="187" t="s">
        <v>219</v>
      </c>
      <c r="E989" s="187">
        <v>2571.41</v>
      </c>
    </row>
    <row r="990" spans="1:5">
      <c r="A990" s="186">
        <v>34402</v>
      </c>
      <c r="B990" s="187">
        <v>2571.16</v>
      </c>
      <c r="C990" s="187">
        <v>2513.5100000000002</v>
      </c>
      <c r="D990" s="187" t="s">
        <v>219</v>
      </c>
      <c r="E990" s="187">
        <v>2533.08</v>
      </c>
    </row>
    <row r="991" spans="1:5">
      <c r="A991" s="186">
        <v>34403</v>
      </c>
      <c r="B991" s="187">
        <v>2536.6799999999998</v>
      </c>
      <c r="C991" s="187">
        <v>2497.8000000000002</v>
      </c>
      <c r="D991" s="187" t="s">
        <v>219</v>
      </c>
      <c r="E991" s="187">
        <v>2506.14</v>
      </c>
    </row>
    <row r="992" spans="1:5">
      <c r="A992" s="186">
        <v>34404</v>
      </c>
      <c r="B992" s="187">
        <v>2514.67</v>
      </c>
      <c r="C992" s="187">
        <v>2482.5</v>
      </c>
      <c r="D992" s="187" t="s">
        <v>219</v>
      </c>
      <c r="E992" s="187">
        <v>2510.9299999999998</v>
      </c>
    </row>
    <row r="993" spans="1:5">
      <c r="A993" s="186">
        <v>34407</v>
      </c>
      <c r="B993" s="187">
        <v>2512.19</v>
      </c>
      <c r="C993" s="187">
        <v>2429.88</v>
      </c>
      <c r="D993" s="187" t="s">
        <v>219</v>
      </c>
      <c r="E993" s="187">
        <v>2429.88</v>
      </c>
    </row>
    <row r="994" spans="1:5">
      <c r="A994" s="186">
        <v>34408</v>
      </c>
      <c r="B994" s="187">
        <v>2429.88</v>
      </c>
      <c r="C994" s="187">
        <v>2362.0300000000002</v>
      </c>
      <c r="D994" s="187" t="s">
        <v>219</v>
      </c>
      <c r="E994" s="187">
        <v>2362.0300000000002</v>
      </c>
    </row>
    <row r="995" spans="1:5">
      <c r="A995" s="186">
        <v>34409</v>
      </c>
      <c r="B995" s="187">
        <v>2426.4499999999998</v>
      </c>
      <c r="C995" s="187">
        <v>2358.37</v>
      </c>
      <c r="D995" s="187" t="s">
        <v>219</v>
      </c>
      <c r="E995" s="187">
        <v>2382.23</v>
      </c>
    </row>
    <row r="996" spans="1:5">
      <c r="A996" s="186">
        <v>34410</v>
      </c>
      <c r="B996" s="187">
        <v>2402.5700000000002</v>
      </c>
      <c r="C996" s="187">
        <v>2381.88</v>
      </c>
      <c r="D996" s="187" t="s">
        <v>219</v>
      </c>
      <c r="E996" s="187">
        <v>2396.67</v>
      </c>
    </row>
    <row r="997" spans="1:5">
      <c r="A997" s="186">
        <v>34411</v>
      </c>
      <c r="B997" s="187">
        <v>2391.6999999999998</v>
      </c>
      <c r="C997" s="187">
        <v>2376.08</v>
      </c>
      <c r="D997" s="187" t="s">
        <v>219</v>
      </c>
      <c r="E997" s="187">
        <v>2383.0100000000002</v>
      </c>
    </row>
    <row r="998" spans="1:5">
      <c r="A998" s="186">
        <v>34415</v>
      </c>
      <c r="B998" s="187">
        <v>2511.9299999999998</v>
      </c>
      <c r="C998" s="187">
        <v>2368.06</v>
      </c>
      <c r="D998" s="187" t="s">
        <v>219</v>
      </c>
      <c r="E998" s="187">
        <v>2511.92</v>
      </c>
    </row>
    <row r="999" spans="1:5">
      <c r="A999" s="186">
        <v>34416</v>
      </c>
      <c r="B999" s="187">
        <v>2560.44</v>
      </c>
      <c r="C999" s="187">
        <v>2525.58</v>
      </c>
      <c r="D999" s="187" t="s">
        <v>219</v>
      </c>
      <c r="E999" s="187">
        <v>2543.5700000000002</v>
      </c>
    </row>
    <row r="1000" spans="1:5">
      <c r="A1000" s="186">
        <v>34418</v>
      </c>
      <c r="B1000" s="187">
        <v>2543.38</v>
      </c>
      <c r="C1000" s="187">
        <v>2436.36</v>
      </c>
      <c r="D1000" s="187" t="s">
        <v>219</v>
      </c>
      <c r="E1000" s="187">
        <v>2520.7800000000002</v>
      </c>
    </row>
    <row r="1001" spans="1:5">
      <c r="A1001" s="186">
        <v>34421</v>
      </c>
      <c r="B1001" s="187">
        <v>2510.85</v>
      </c>
      <c r="C1001" s="187">
        <v>2440.5</v>
      </c>
      <c r="D1001" s="187" t="s">
        <v>219</v>
      </c>
      <c r="E1001" s="187">
        <v>2446.15</v>
      </c>
    </row>
    <row r="1002" spans="1:5">
      <c r="A1002" s="186">
        <v>34422</v>
      </c>
      <c r="B1002" s="187">
        <v>2486.37</v>
      </c>
      <c r="C1002" s="187">
        <v>2417.38</v>
      </c>
      <c r="D1002" s="187" t="s">
        <v>219</v>
      </c>
      <c r="E1002" s="187">
        <v>2457.59</v>
      </c>
    </row>
    <row r="1003" spans="1:5">
      <c r="A1003" s="186">
        <v>34423</v>
      </c>
      <c r="B1003" s="187">
        <v>2447.59</v>
      </c>
      <c r="C1003" s="187">
        <v>2391.4699999999998</v>
      </c>
      <c r="D1003" s="187" t="s">
        <v>219</v>
      </c>
      <c r="E1003" s="187">
        <v>2410.38</v>
      </c>
    </row>
    <row r="1004" spans="1:5">
      <c r="A1004" s="186">
        <v>34428</v>
      </c>
      <c r="B1004" s="187">
        <v>2400.38</v>
      </c>
      <c r="C1004" s="187">
        <v>2262.58</v>
      </c>
      <c r="D1004" s="187" t="s">
        <v>219</v>
      </c>
      <c r="E1004" s="187">
        <v>2265.4899999999998</v>
      </c>
    </row>
    <row r="1005" spans="1:5">
      <c r="A1005" s="186">
        <v>34429</v>
      </c>
      <c r="B1005" s="187">
        <v>2294.9699999999998</v>
      </c>
      <c r="C1005" s="187">
        <v>2229.42</v>
      </c>
      <c r="D1005" s="187" t="s">
        <v>219</v>
      </c>
      <c r="E1005" s="187">
        <v>2234.15</v>
      </c>
    </row>
    <row r="1006" spans="1:5">
      <c r="A1006" s="186">
        <v>34430</v>
      </c>
      <c r="B1006" s="187">
        <v>2261.66</v>
      </c>
      <c r="C1006" s="187">
        <v>2201.02</v>
      </c>
      <c r="D1006" s="187" t="s">
        <v>219</v>
      </c>
      <c r="E1006" s="187">
        <v>2260.52</v>
      </c>
    </row>
    <row r="1007" spans="1:5">
      <c r="A1007" s="186">
        <v>34431</v>
      </c>
      <c r="B1007" s="187">
        <v>2279.5500000000002</v>
      </c>
      <c r="C1007" s="187">
        <v>2257.69</v>
      </c>
      <c r="D1007" s="187" t="s">
        <v>219</v>
      </c>
      <c r="E1007" s="187">
        <v>2273.33</v>
      </c>
    </row>
    <row r="1008" spans="1:5">
      <c r="A1008" s="186">
        <v>34432</v>
      </c>
      <c r="B1008" s="187">
        <v>2267.08</v>
      </c>
      <c r="C1008" s="187">
        <v>2218.39</v>
      </c>
      <c r="D1008" s="187" t="s">
        <v>219</v>
      </c>
      <c r="E1008" s="187">
        <v>2229.25</v>
      </c>
    </row>
    <row r="1009" spans="1:5">
      <c r="A1009" s="186">
        <v>34435</v>
      </c>
      <c r="B1009" s="187">
        <v>2229.4</v>
      </c>
      <c r="C1009" s="187">
        <v>2199.6</v>
      </c>
      <c r="D1009" s="187" t="s">
        <v>219</v>
      </c>
      <c r="E1009" s="187">
        <v>2208.48</v>
      </c>
    </row>
    <row r="1010" spans="1:5">
      <c r="A1010" s="186">
        <v>34436</v>
      </c>
      <c r="B1010" s="187">
        <v>2243.16</v>
      </c>
      <c r="C1010" s="187">
        <v>2175.66</v>
      </c>
      <c r="D1010" s="187" t="s">
        <v>219</v>
      </c>
      <c r="E1010" s="187">
        <v>2243.16</v>
      </c>
    </row>
    <row r="1011" spans="1:5">
      <c r="A1011" s="186">
        <v>34437</v>
      </c>
      <c r="B1011" s="187">
        <v>2241.4</v>
      </c>
      <c r="C1011" s="187">
        <v>2195.92</v>
      </c>
      <c r="D1011" s="187" t="s">
        <v>219</v>
      </c>
      <c r="E1011" s="187">
        <v>2199.9</v>
      </c>
    </row>
    <row r="1012" spans="1:5">
      <c r="A1012" s="186">
        <v>34438</v>
      </c>
      <c r="B1012" s="187">
        <v>2207.14</v>
      </c>
      <c r="C1012" s="187">
        <v>2187.7199999999998</v>
      </c>
      <c r="D1012" s="187" t="s">
        <v>219</v>
      </c>
      <c r="E1012" s="187">
        <v>2206.5100000000002</v>
      </c>
    </row>
    <row r="1013" spans="1:5">
      <c r="A1013" s="186">
        <v>34439</v>
      </c>
      <c r="B1013" s="187">
        <v>2216.94</v>
      </c>
      <c r="C1013" s="187">
        <v>2191.17</v>
      </c>
      <c r="D1013" s="187" t="s">
        <v>219</v>
      </c>
      <c r="E1013" s="187">
        <v>2198.64</v>
      </c>
    </row>
    <row r="1014" spans="1:5">
      <c r="A1014" s="186">
        <v>34442</v>
      </c>
      <c r="B1014" s="187">
        <v>2198.64</v>
      </c>
      <c r="C1014" s="187">
        <v>2135.2800000000002</v>
      </c>
      <c r="D1014" s="187" t="s">
        <v>219</v>
      </c>
      <c r="E1014" s="187">
        <v>2137.62</v>
      </c>
    </row>
    <row r="1015" spans="1:5">
      <c r="A1015" s="186">
        <v>34443</v>
      </c>
      <c r="B1015" s="187">
        <v>2131.36</v>
      </c>
      <c r="C1015" s="187">
        <v>2064.71</v>
      </c>
      <c r="D1015" s="187" t="s">
        <v>219</v>
      </c>
      <c r="E1015" s="187">
        <v>2064.77</v>
      </c>
    </row>
    <row r="1016" spans="1:5">
      <c r="A1016" s="186">
        <v>34444</v>
      </c>
      <c r="B1016" s="187">
        <v>2064.94</v>
      </c>
      <c r="C1016" s="187">
        <v>1955.72</v>
      </c>
      <c r="D1016" s="187" t="s">
        <v>219</v>
      </c>
      <c r="E1016" s="187">
        <v>1957.33</v>
      </c>
    </row>
    <row r="1017" spans="1:5">
      <c r="A1017" s="186">
        <v>34445</v>
      </c>
      <c r="B1017" s="187">
        <v>2075.3200000000002</v>
      </c>
      <c r="C1017" s="187">
        <v>1934.77</v>
      </c>
      <c r="D1017" s="187" t="s">
        <v>219</v>
      </c>
      <c r="E1017" s="187">
        <v>2075.3200000000002</v>
      </c>
    </row>
    <row r="1018" spans="1:5">
      <c r="A1018" s="186">
        <v>34446</v>
      </c>
      <c r="B1018" s="187">
        <v>2209.5500000000002</v>
      </c>
      <c r="C1018" s="187">
        <v>2062.83</v>
      </c>
      <c r="D1018" s="187" t="s">
        <v>219</v>
      </c>
      <c r="E1018" s="187">
        <v>2209.31</v>
      </c>
    </row>
    <row r="1019" spans="1:5">
      <c r="A1019" s="186">
        <v>34449</v>
      </c>
      <c r="B1019" s="187">
        <v>2289.69</v>
      </c>
      <c r="C1019" s="187">
        <v>2166.31</v>
      </c>
      <c r="D1019" s="187" t="s">
        <v>219</v>
      </c>
      <c r="E1019" s="187">
        <v>2191.08</v>
      </c>
    </row>
    <row r="1020" spans="1:5">
      <c r="A1020" s="186">
        <v>34450</v>
      </c>
      <c r="B1020" s="187">
        <v>2284.2199999999998</v>
      </c>
      <c r="C1020" s="187">
        <v>2206.11</v>
      </c>
      <c r="D1020" s="187" t="s">
        <v>219</v>
      </c>
      <c r="E1020" s="187">
        <v>2284.13</v>
      </c>
    </row>
    <row r="1021" spans="1:5">
      <c r="A1021" s="186">
        <v>34451</v>
      </c>
      <c r="B1021" s="187">
        <v>2363.87</v>
      </c>
      <c r="C1021" s="187">
        <v>2284.13</v>
      </c>
      <c r="D1021" s="187" t="s">
        <v>219</v>
      </c>
      <c r="E1021" s="187">
        <v>2332.7800000000002</v>
      </c>
    </row>
    <row r="1022" spans="1:5">
      <c r="A1022" s="186">
        <v>34452</v>
      </c>
      <c r="B1022" s="187">
        <v>2332.84</v>
      </c>
      <c r="C1022" s="187">
        <v>2296.92</v>
      </c>
      <c r="D1022" s="187" t="s">
        <v>219</v>
      </c>
      <c r="E1022" s="187">
        <v>2321.23</v>
      </c>
    </row>
    <row r="1023" spans="1:5">
      <c r="A1023" s="186">
        <v>34453</v>
      </c>
      <c r="B1023" s="187">
        <v>2324.88</v>
      </c>
      <c r="C1023" s="187">
        <v>2289.86</v>
      </c>
      <c r="D1023" s="187" t="s">
        <v>219</v>
      </c>
      <c r="E1023" s="187">
        <v>2294.1</v>
      </c>
    </row>
    <row r="1024" spans="1:5">
      <c r="A1024" s="186">
        <v>34456</v>
      </c>
      <c r="B1024" s="187">
        <v>2294</v>
      </c>
      <c r="C1024" s="187">
        <v>2223.4499999999998</v>
      </c>
      <c r="D1024" s="187" t="s">
        <v>219</v>
      </c>
      <c r="E1024" s="187">
        <v>2230.73</v>
      </c>
    </row>
    <row r="1025" spans="1:5">
      <c r="A1025" s="186">
        <v>34457</v>
      </c>
      <c r="B1025" s="187">
        <v>2239.23</v>
      </c>
      <c r="C1025" s="187">
        <v>2193.92</v>
      </c>
      <c r="D1025" s="187" t="s">
        <v>219</v>
      </c>
      <c r="E1025" s="187">
        <v>2239.23</v>
      </c>
    </row>
    <row r="1026" spans="1:5">
      <c r="A1026" s="186">
        <v>34458</v>
      </c>
      <c r="B1026" s="187">
        <v>2239.5</v>
      </c>
      <c r="C1026" s="187">
        <v>2225.5500000000002</v>
      </c>
      <c r="D1026" s="187" t="s">
        <v>219</v>
      </c>
      <c r="E1026" s="187">
        <v>2235.12</v>
      </c>
    </row>
    <row r="1027" spans="1:5">
      <c r="A1027" s="186">
        <v>34460</v>
      </c>
      <c r="B1027" s="187">
        <v>2235.8000000000002</v>
      </c>
      <c r="C1027" s="187">
        <v>2171.0500000000002</v>
      </c>
      <c r="D1027" s="187" t="s">
        <v>219</v>
      </c>
      <c r="E1027" s="187">
        <v>2176.6999999999998</v>
      </c>
    </row>
    <row r="1028" spans="1:5">
      <c r="A1028" s="186">
        <v>34463</v>
      </c>
      <c r="B1028" s="187">
        <v>2176.6999999999998</v>
      </c>
      <c r="C1028" s="187">
        <v>2142.37</v>
      </c>
      <c r="D1028" s="187" t="s">
        <v>219</v>
      </c>
      <c r="E1028" s="187">
        <v>2147.58</v>
      </c>
    </row>
    <row r="1029" spans="1:5">
      <c r="A1029" s="186">
        <v>34464</v>
      </c>
      <c r="B1029" s="187">
        <v>2216.13</v>
      </c>
      <c r="C1029" s="187">
        <v>2147.58</v>
      </c>
      <c r="D1029" s="187" t="s">
        <v>219</v>
      </c>
      <c r="E1029" s="187">
        <v>2213.09</v>
      </c>
    </row>
    <row r="1030" spans="1:5">
      <c r="A1030" s="186">
        <v>34465</v>
      </c>
      <c r="B1030" s="187">
        <v>2230.5100000000002</v>
      </c>
      <c r="C1030" s="187">
        <v>2179.54</v>
      </c>
      <c r="D1030" s="187" t="s">
        <v>219</v>
      </c>
      <c r="E1030" s="187">
        <v>2179.5700000000002</v>
      </c>
    </row>
    <row r="1031" spans="1:5">
      <c r="A1031" s="186">
        <v>34466</v>
      </c>
      <c r="B1031" s="187">
        <v>2235.6999999999998</v>
      </c>
      <c r="C1031" s="187">
        <v>2188.39</v>
      </c>
      <c r="D1031" s="187" t="s">
        <v>219</v>
      </c>
      <c r="E1031" s="187">
        <v>2235.6999999999998</v>
      </c>
    </row>
    <row r="1032" spans="1:5">
      <c r="A1032" s="186">
        <v>34467</v>
      </c>
      <c r="B1032" s="187">
        <v>2240.4</v>
      </c>
      <c r="C1032" s="187">
        <v>2232.16</v>
      </c>
      <c r="D1032" s="187" t="s">
        <v>219</v>
      </c>
      <c r="E1032" s="187">
        <v>2240.17</v>
      </c>
    </row>
    <row r="1033" spans="1:5">
      <c r="A1033" s="186">
        <v>34470</v>
      </c>
      <c r="B1033" s="187">
        <v>2257.27</v>
      </c>
      <c r="C1033" s="187">
        <v>2238.21</v>
      </c>
      <c r="D1033" s="187" t="s">
        <v>219</v>
      </c>
      <c r="E1033" s="187">
        <v>2239.84</v>
      </c>
    </row>
    <row r="1034" spans="1:5">
      <c r="A1034" s="186">
        <v>34471</v>
      </c>
      <c r="B1034" s="187">
        <v>2288.59</v>
      </c>
      <c r="C1034" s="187">
        <v>2239.84</v>
      </c>
      <c r="D1034" s="187" t="s">
        <v>219</v>
      </c>
      <c r="E1034" s="187">
        <v>2288.59</v>
      </c>
    </row>
    <row r="1035" spans="1:5">
      <c r="A1035" s="186">
        <v>34472</v>
      </c>
      <c r="B1035" s="187">
        <v>2375.1799999999998</v>
      </c>
      <c r="C1035" s="187">
        <v>2288.11</v>
      </c>
      <c r="D1035" s="187" t="s">
        <v>219</v>
      </c>
      <c r="E1035" s="187">
        <v>2375.1799999999998</v>
      </c>
    </row>
    <row r="1036" spans="1:5">
      <c r="A1036" s="186">
        <v>34473</v>
      </c>
      <c r="B1036" s="187">
        <v>2416</v>
      </c>
      <c r="C1036" s="187">
        <v>2380.2199999999998</v>
      </c>
      <c r="D1036" s="187" t="s">
        <v>219</v>
      </c>
      <c r="E1036" s="187">
        <v>2404.91</v>
      </c>
    </row>
    <row r="1037" spans="1:5">
      <c r="A1037" s="186">
        <v>34474</v>
      </c>
      <c r="B1037" s="187">
        <v>2428.89</v>
      </c>
      <c r="C1037" s="187">
        <v>2397.81</v>
      </c>
      <c r="D1037" s="187" t="s">
        <v>219</v>
      </c>
      <c r="E1037" s="187">
        <v>2417.3000000000002</v>
      </c>
    </row>
    <row r="1038" spans="1:5">
      <c r="A1038" s="186">
        <v>34477</v>
      </c>
      <c r="B1038" s="187">
        <v>2444.39</v>
      </c>
      <c r="C1038" s="187">
        <v>2418.56</v>
      </c>
      <c r="D1038" s="187" t="s">
        <v>219</v>
      </c>
      <c r="E1038" s="187">
        <v>2431.4299999999998</v>
      </c>
    </row>
    <row r="1039" spans="1:5">
      <c r="A1039" s="186">
        <v>34478</v>
      </c>
      <c r="B1039" s="187">
        <v>2468.52</v>
      </c>
      <c r="C1039" s="187">
        <v>2436.4699999999998</v>
      </c>
      <c r="D1039" s="187" t="s">
        <v>219</v>
      </c>
      <c r="E1039" s="187">
        <v>2468.52</v>
      </c>
    </row>
    <row r="1040" spans="1:5">
      <c r="A1040" s="186">
        <v>34479</v>
      </c>
      <c r="B1040" s="187">
        <v>2479.13</v>
      </c>
      <c r="C1040" s="187">
        <v>2451.35</v>
      </c>
      <c r="D1040" s="187" t="s">
        <v>219</v>
      </c>
      <c r="E1040" s="187">
        <v>2472.16</v>
      </c>
    </row>
    <row r="1041" spans="1:5">
      <c r="A1041" s="186">
        <v>34480</v>
      </c>
      <c r="B1041" s="187">
        <v>2472.5</v>
      </c>
      <c r="C1041" s="187">
        <v>2442.13</v>
      </c>
      <c r="D1041" s="187" t="s">
        <v>219</v>
      </c>
      <c r="E1041" s="187">
        <v>2455.4499999999998</v>
      </c>
    </row>
    <row r="1042" spans="1:5">
      <c r="A1042" s="186">
        <v>34481</v>
      </c>
      <c r="B1042" s="187">
        <v>2485.0500000000002</v>
      </c>
      <c r="C1042" s="187">
        <v>2445.71</v>
      </c>
      <c r="D1042" s="187" t="s">
        <v>219</v>
      </c>
      <c r="E1042" s="187">
        <v>2485.0500000000002</v>
      </c>
    </row>
    <row r="1043" spans="1:5">
      <c r="A1043" s="186">
        <v>34484</v>
      </c>
      <c r="B1043" s="187">
        <v>2486.31</v>
      </c>
      <c r="C1043" s="187">
        <v>2477.4899999999998</v>
      </c>
      <c r="D1043" s="187" t="s">
        <v>219</v>
      </c>
      <c r="E1043" s="187">
        <v>2485.41</v>
      </c>
    </row>
    <row r="1044" spans="1:5">
      <c r="A1044" s="186">
        <v>34485</v>
      </c>
      <c r="B1044" s="187">
        <v>2498.7399999999998</v>
      </c>
      <c r="C1044" s="187">
        <v>2473.56</v>
      </c>
      <c r="D1044" s="187" t="s">
        <v>219</v>
      </c>
      <c r="E1044" s="187">
        <v>2483.73</v>
      </c>
    </row>
    <row r="1045" spans="1:5">
      <c r="A1045" s="186">
        <v>34486</v>
      </c>
      <c r="B1045" s="187">
        <v>2483.5100000000002</v>
      </c>
      <c r="C1045" s="187">
        <v>2436.89</v>
      </c>
      <c r="D1045" s="187" t="s">
        <v>219</v>
      </c>
      <c r="E1045" s="187">
        <v>2438.98</v>
      </c>
    </row>
    <row r="1046" spans="1:5">
      <c r="A1046" s="186">
        <v>34487</v>
      </c>
      <c r="B1046" s="187">
        <v>2446.69</v>
      </c>
      <c r="C1046" s="187">
        <v>2405.9299999999998</v>
      </c>
      <c r="D1046" s="187" t="s">
        <v>219</v>
      </c>
      <c r="E1046" s="187">
        <v>2446.06</v>
      </c>
    </row>
    <row r="1047" spans="1:5">
      <c r="A1047" s="186">
        <v>34488</v>
      </c>
      <c r="B1047" s="187">
        <v>2471.25</v>
      </c>
      <c r="C1047" s="187">
        <v>2445.8000000000002</v>
      </c>
      <c r="D1047" s="187" t="s">
        <v>219</v>
      </c>
      <c r="E1047" s="187">
        <v>2464.98</v>
      </c>
    </row>
    <row r="1048" spans="1:5">
      <c r="A1048" s="186">
        <v>34491</v>
      </c>
      <c r="B1048" s="187">
        <v>2494.84</v>
      </c>
      <c r="C1048" s="187">
        <v>2473.8000000000002</v>
      </c>
      <c r="D1048" s="187" t="s">
        <v>219</v>
      </c>
      <c r="E1048" s="187">
        <v>2494.84</v>
      </c>
    </row>
    <row r="1049" spans="1:5">
      <c r="A1049" s="186">
        <v>34492</v>
      </c>
      <c r="B1049" s="187">
        <v>2498.62</v>
      </c>
      <c r="C1049" s="187">
        <v>2454.09</v>
      </c>
      <c r="D1049" s="187" t="s">
        <v>219</v>
      </c>
      <c r="E1049" s="187">
        <v>2456.25</v>
      </c>
    </row>
    <row r="1050" spans="1:5">
      <c r="A1050" s="186">
        <v>34493</v>
      </c>
      <c r="B1050" s="187">
        <v>2456.85</v>
      </c>
      <c r="C1050" s="187">
        <v>2394.9499999999998</v>
      </c>
      <c r="D1050" s="187" t="s">
        <v>219</v>
      </c>
      <c r="E1050" s="187">
        <v>2409.98</v>
      </c>
    </row>
    <row r="1051" spans="1:5">
      <c r="A1051" s="186">
        <v>34494</v>
      </c>
      <c r="B1051" s="187">
        <v>2413.36</v>
      </c>
      <c r="C1051" s="187">
        <v>2373.34</v>
      </c>
      <c r="D1051" s="187" t="s">
        <v>219</v>
      </c>
      <c r="E1051" s="187">
        <v>2413.36</v>
      </c>
    </row>
    <row r="1052" spans="1:5">
      <c r="A1052" s="186">
        <v>34495</v>
      </c>
      <c r="B1052" s="187">
        <v>2418.9299999999998</v>
      </c>
      <c r="C1052" s="187">
        <v>2383.92</v>
      </c>
      <c r="D1052" s="187" t="s">
        <v>219</v>
      </c>
      <c r="E1052" s="187">
        <v>2385.5500000000002</v>
      </c>
    </row>
    <row r="1053" spans="1:5">
      <c r="A1053" s="186">
        <v>34498</v>
      </c>
      <c r="B1053" s="187">
        <v>2385.33</v>
      </c>
      <c r="C1053" s="187">
        <v>2289.9</v>
      </c>
      <c r="D1053" s="187" t="s">
        <v>219</v>
      </c>
      <c r="E1053" s="187">
        <v>2291.12</v>
      </c>
    </row>
    <row r="1054" spans="1:5">
      <c r="A1054" s="186">
        <v>34499</v>
      </c>
      <c r="B1054" s="187">
        <v>2302.7399999999998</v>
      </c>
      <c r="C1054" s="187">
        <v>2281.08</v>
      </c>
      <c r="D1054" s="187" t="s">
        <v>219</v>
      </c>
      <c r="E1054" s="187">
        <v>2300.94</v>
      </c>
    </row>
    <row r="1055" spans="1:5">
      <c r="A1055" s="186">
        <v>34500</v>
      </c>
      <c r="B1055" s="187">
        <v>2312.84</v>
      </c>
      <c r="C1055" s="187">
        <v>2294.54</v>
      </c>
      <c r="D1055" s="187" t="s">
        <v>219</v>
      </c>
      <c r="E1055" s="187">
        <v>2296.87</v>
      </c>
    </row>
    <row r="1056" spans="1:5">
      <c r="A1056" s="186">
        <v>34501</v>
      </c>
      <c r="B1056" s="187">
        <v>2327.02</v>
      </c>
      <c r="C1056" s="187">
        <v>2293.5700000000002</v>
      </c>
      <c r="D1056" s="187" t="s">
        <v>219</v>
      </c>
      <c r="E1056" s="187">
        <v>2326.8000000000002</v>
      </c>
    </row>
    <row r="1057" spans="1:5">
      <c r="A1057" s="186">
        <v>34502</v>
      </c>
      <c r="B1057" s="187">
        <v>2324.2800000000002</v>
      </c>
      <c r="C1057" s="187">
        <v>2303.23</v>
      </c>
      <c r="D1057" s="187" t="s">
        <v>219</v>
      </c>
      <c r="E1057" s="187">
        <v>2310.5</v>
      </c>
    </row>
    <row r="1058" spans="1:5">
      <c r="A1058" s="186">
        <v>34505</v>
      </c>
      <c r="B1058" s="187">
        <v>2310.0100000000002</v>
      </c>
      <c r="C1058" s="187">
        <v>2279.41</v>
      </c>
      <c r="D1058" s="187" t="s">
        <v>219</v>
      </c>
      <c r="E1058" s="187">
        <v>2283.61</v>
      </c>
    </row>
    <row r="1059" spans="1:5">
      <c r="A1059" s="186">
        <v>34506</v>
      </c>
      <c r="B1059" s="187">
        <v>2283.7199999999998</v>
      </c>
      <c r="C1059" s="187">
        <v>2248.64</v>
      </c>
      <c r="D1059" s="187" t="s">
        <v>219</v>
      </c>
      <c r="E1059" s="187">
        <v>2257.69</v>
      </c>
    </row>
    <row r="1060" spans="1:5">
      <c r="A1060" s="186">
        <v>34507</v>
      </c>
      <c r="B1060" s="187">
        <v>2276.84</v>
      </c>
      <c r="C1060" s="187">
        <v>2253.1799999999998</v>
      </c>
      <c r="D1060" s="187" t="s">
        <v>219</v>
      </c>
      <c r="E1060" s="187">
        <v>2257.63</v>
      </c>
    </row>
    <row r="1061" spans="1:5">
      <c r="A1061" s="186">
        <v>34508</v>
      </c>
      <c r="B1061" s="187">
        <v>2258.19</v>
      </c>
      <c r="C1061" s="187">
        <v>2237.2399999999998</v>
      </c>
      <c r="D1061" s="187" t="s">
        <v>219</v>
      </c>
      <c r="E1061" s="187">
        <v>2242.9299999999998</v>
      </c>
    </row>
    <row r="1062" spans="1:5">
      <c r="A1062" s="186">
        <v>34509</v>
      </c>
      <c r="B1062" s="187">
        <v>2242.77</v>
      </c>
      <c r="C1062" s="187">
        <v>2185.4899999999998</v>
      </c>
      <c r="D1062" s="187" t="s">
        <v>219</v>
      </c>
      <c r="E1062" s="187">
        <v>2187.27</v>
      </c>
    </row>
    <row r="1063" spans="1:5">
      <c r="A1063" s="186">
        <v>34512</v>
      </c>
      <c r="B1063" s="187">
        <v>2239.19</v>
      </c>
      <c r="C1063" s="187">
        <v>2191.12</v>
      </c>
      <c r="D1063" s="187" t="s">
        <v>219</v>
      </c>
      <c r="E1063" s="187">
        <v>2239.19</v>
      </c>
    </row>
    <row r="1064" spans="1:5">
      <c r="A1064" s="186">
        <v>34513</v>
      </c>
      <c r="B1064" s="187">
        <v>2239.19</v>
      </c>
      <c r="C1064" s="187">
        <v>2218.4</v>
      </c>
      <c r="D1064" s="187" t="s">
        <v>219</v>
      </c>
      <c r="E1064" s="187">
        <v>2232.73</v>
      </c>
    </row>
    <row r="1065" spans="1:5">
      <c r="A1065" s="186">
        <v>34514</v>
      </c>
      <c r="B1065" s="187">
        <v>2273.5700000000002</v>
      </c>
      <c r="C1065" s="187">
        <v>2233.92</v>
      </c>
      <c r="D1065" s="187" t="s">
        <v>219</v>
      </c>
      <c r="E1065" s="187">
        <v>2270.9299999999998</v>
      </c>
    </row>
    <row r="1066" spans="1:5">
      <c r="A1066" s="186">
        <v>34515</v>
      </c>
      <c r="B1066" s="187">
        <v>2275.9899999999998</v>
      </c>
      <c r="C1066" s="187">
        <v>2256.06</v>
      </c>
      <c r="D1066" s="187" t="s">
        <v>219</v>
      </c>
      <c r="E1066" s="187">
        <v>2262.58</v>
      </c>
    </row>
    <row r="1067" spans="1:5">
      <c r="A1067" s="186">
        <v>34516</v>
      </c>
      <c r="B1067" s="187">
        <v>2263.62</v>
      </c>
      <c r="C1067" s="187">
        <v>2244.4299999999998</v>
      </c>
      <c r="D1067" s="187" t="s">
        <v>219</v>
      </c>
      <c r="E1067" s="187">
        <v>2262.65</v>
      </c>
    </row>
    <row r="1068" spans="1:5">
      <c r="A1068" s="186">
        <v>34519</v>
      </c>
      <c r="B1068" s="187">
        <v>2267.54</v>
      </c>
      <c r="C1068" s="187">
        <v>2261.4</v>
      </c>
      <c r="D1068" s="187" t="s">
        <v>219</v>
      </c>
      <c r="E1068" s="187">
        <v>2267.54</v>
      </c>
    </row>
    <row r="1069" spans="1:5">
      <c r="A1069" s="186">
        <v>34520</v>
      </c>
      <c r="B1069" s="187">
        <v>2276.06</v>
      </c>
      <c r="C1069" s="187">
        <v>2265.79</v>
      </c>
      <c r="D1069" s="187" t="s">
        <v>219</v>
      </c>
      <c r="E1069" s="187">
        <v>2276.06</v>
      </c>
    </row>
    <row r="1070" spans="1:5">
      <c r="A1070" s="186">
        <v>34521</v>
      </c>
      <c r="B1070" s="187">
        <v>2310.15</v>
      </c>
      <c r="C1070" s="187">
        <v>2268.1</v>
      </c>
      <c r="D1070" s="187" t="s">
        <v>219</v>
      </c>
      <c r="E1070" s="187">
        <v>2309.9899999999998</v>
      </c>
    </row>
    <row r="1071" spans="1:5">
      <c r="A1071" s="186">
        <v>34522</v>
      </c>
      <c r="B1071" s="187">
        <v>2357.31</v>
      </c>
      <c r="C1071" s="187">
        <v>2309.9899999999998</v>
      </c>
      <c r="D1071" s="187" t="s">
        <v>219</v>
      </c>
      <c r="E1071" s="187">
        <v>2334.39</v>
      </c>
    </row>
    <row r="1072" spans="1:5">
      <c r="A1072" s="186">
        <v>34523</v>
      </c>
      <c r="B1072" s="187">
        <v>2334.63</v>
      </c>
      <c r="C1072" s="187">
        <v>2311.54</v>
      </c>
      <c r="D1072" s="187" t="s">
        <v>219</v>
      </c>
      <c r="E1072" s="187">
        <v>2314.77</v>
      </c>
    </row>
    <row r="1073" spans="1:5">
      <c r="A1073" s="186">
        <v>34526</v>
      </c>
      <c r="B1073" s="187">
        <v>2314.77</v>
      </c>
      <c r="C1073" s="187">
        <v>2284.12</v>
      </c>
      <c r="D1073" s="187" t="s">
        <v>219</v>
      </c>
      <c r="E1073" s="187">
        <v>2292</v>
      </c>
    </row>
    <row r="1074" spans="1:5">
      <c r="A1074" s="186">
        <v>34527</v>
      </c>
      <c r="B1074" s="187">
        <v>2291.84</v>
      </c>
      <c r="C1074" s="187">
        <v>2282</v>
      </c>
      <c r="D1074" s="187" t="s">
        <v>219</v>
      </c>
      <c r="E1074" s="187">
        <v>2288.2800000000002</v>
      </c>
    </row>
    <row r="1075" spans="1:5">
      <c r="A1075" s="186">
        <v>34528</v>
      </c>
      <c r="B1075" s="187">
        <v>2287.5700000000002</v>
      </c>
      <c r="C1075" s="187">
        <v>2263.8200000000002</v>
      </c>
      <c r="D1075" s="187" t="s">
        <v>219</v>
      </c>
      <c r="E1075" s="187">
        <v>2264.9699999999998</v>
      </c>
    </row>
    <row r="1076" spans="1:5">
      <c r="A1076" s="186">
        <v>34529</v>
      </c>
      <c r="B1076" s="187">
        <v>2287.23</v>
      </c>
      <c r="C1076" s="187">
        <v>2265.0100000000002</v>
      </c>
      <c r="D1076" s="187" t="s">
        <v>219</v>
      </c>
      <c r="E1076" s="187">
        <v>2282.7800000000002</v>
      </c>
    </row>
    <row r="1077" spans="1:5">
      <c r="A1077" s="186">
        <v>34530</v>
      </c>
      <c r="B1077" s="187">
        <v>2285.5700000000002</v>
      </c>
      <c r="C1077" s="187">
        <v>2279.23</v>
      </c>
      <c r="D1077" s="187" t="s">
        <v>219</v>
      </c>
      <c r="E1077" s="187">
        <v>2281.23</v>
      </c>
    </row>
    <row r="1078" spans="1:5">
      <c r="A1078" s="186">
        <v>34533</v>
      </c>
      <c r="B1078" s="187">
        <v>2281.5100000000002</v>
      </c>
      <c r="C1078" s="187">
        <v>2272.34</v>
      </c>
      <c r="D1078" s="187" t="s">
        <v>219</v>
      </c>
      <c r="E1078" s="187">
        <v>2274.2600000000002</v>
      </c>
    </row>
    <row r="1079" spans="1:5">
      <c r="A1079" s="186">
        <v>34534</v>
      </c>
      <c r="B1079" s="187">
        <v>2274.91</v>
      </c>
      <c r="C1079" s="187">
        <v>2254.08</v>
      </c>
      <c r="D1079" s="187" t="s">
        <v>219</v>
      </c>
      <c r="E1079" s="187">
        <v>2255.3000000000002</v>
      </c>
    </row>
    <row r="1080" spans="1:5">
      <c r="A1080" s="186">
        <v>34535</v>
      </c>
      <c r="B1080" s="187">
        <v>2254.06</v>
      </c>
      <c r="C1080" s="187">
        <v>2210.15</v>
      </c>
      <c r="D1080" s="187" t="s">
        <v>219</v>
      </c>
      <c r="E1080" s="187">
        <v>2210.9499999999998</v>
      </c>
    </row>
    <row r="1081" spans="1:5">
      <c r="A1081" s="186">
        <v>34536</v>
      </c>
      <c r="B1081" s="187">
        <v>2232.81</v>
      </c>
      <c r="C1081" s="187">
        <v>2193.9299999999998</v>
      </c>
      <c r="D1081" s="187" t="s">
        <v>219</v>
      </c>
      <c r="E1081" s="187">
        <v>2232.81</v>
      </c>
    </row>
    <row r="1082" spans="1:5">
      <c r="A1082" s="186">
        <v>34537</v>
      </c>
      <c r="B1082" s="187">
        <v>2300.66</v>
      </c>
      <c r="C1082" s="187">
        <v>2232.62</v>
      </c>
      <c r="D1082" s="187" t="s">
        <v>219</v>
      </c>
      <c r="E1082" s="187">
        <v>2300.66</v>
      </c>
    </row>
    <row r="1083" spans="1:5">
      <c r="A1083" s="186">
        <v>34540</v>
      </c>
      <c r="B1083" s="187">
        <v>2316.63</v>
      </c>
      <c r="C1083" s="187">
        <v>2298.13</v>
      </c>
      <c r="D1083" s="187" t="s">
        <v>219</v>
      </c>
      <c r="E1083" s="187">
        <v>2313.94</v>
      </c>
    </row>
    <row r="1084" spans="1:5">
      <c r="A1084" s="186">
        <v>34541</v>
      </c>
      <c r="B1084" s="187">
        <v>2393.4</v>
      </c>
      <c r="C1084" s="187">
        <v>2314.9299999999998</v>
      </c>
      <c r="D1084" s="187" t="s">
        <v>219</v>
      </c>
      <c r="E1084" s="187">
        <v>2393.4</v>
      </c>
    </row>
    <row r="1085" spans="1:5">
      <c r="A1085" s="186">
        <v>34542</v>
      </c>
      <c r="B1085" s="187">
        <v>2433.2199999999998</v>
      </c>
      <c r="C1085" s="187">
        <v>2400.84</v>
      </c>
      <c r="D1085" s="187" t="s">
        <v>219</v>
      </c>
      <c r="E1085" s="187">
        <v>2433.2199999999998</v>
      </c>
    </row>
    <row r="1086" spans="1:5">
      <c r="A1086" s="186">
        <v>34543</v>
      </c>
      <c r="B1086" s="187">
        <v>2441.02</v>
      </c>
      <c r="C1086" s="187">
        <v>2412.56</v>
      </c>
      <c r="D1086" s="187" t="s">
        <v>219</v>
      </c>
      <c r="E1086" s="187">
        <v>2429.15</v>
      </c>
    </row>
    <row r="1087" spans="1:5">
      <c r="A1087" s="186">
        <v>34544</v>
      </c>
      <c r="B1087" s="187">
        <v>2487.5100000000002</v>
      </c>
      <c r="C1087" s="187">
        <v>2437.83</v>
      </c>
      <c r="D1087" s="187" t="s">
        <v>219</v>
      </c>
      <c r="E1087" s="187">
        <v>2462.27</v>
      </c>
    </row>
    <row r="1088" spans="1:5">
      <c r="A1088" s="186">
        <v>34547</v>
      </c>
      <c r="B1088" s="187">
        <v>2474.66</v>
      </c>
      <c r="C1088" s="187">
        <v>2451.8200000000002</v>
      </c>
      <c r="D1088" s="187" t="s">
        <v>219</v>
      </c>
      <c r="E1088" s="187">
        <v>2473.54</v>
      </c>
    </row>
    <row r="1089" spans="1:5">
      <c r="A1089" s="186">
        <v>34548</v>
      </c>
      <c r="B1089" s="187">
        <v>2538.52</v>
      </c>
      <c r="C1089" s="187">
        <v>2475.7600000000002</v>
      </c>
      <c r="D1089" s="187" t="s">
        <v>219</v>
      </c>
      <c r="E1089" s="187">
        <v>2538.52</v>
      </c>
    </row>
    <row r="1090" spans="1:5">
      <c r="A1090" s="186">
        <v>34549</v>
      </c>
      <c r="B1090" s="187">
        <v>2567.31</v>
      </c>
      <c r="C1090" s="187">
        <v>2534.16</v>
      </c>
      <c r="D1090" s="187" t="s">
        <v>219</v>
      </c>
      <c r="E1090" s="187">
        <v>2567.31</v>
      </c>
    </row>
    <row r="1091" spans="1:5">
      <c r="A1091" s="186">
        <v>34550</v>
      </c>
      <c r="B1091" s="187">
        <v>2583.7199999999998</v>
      </c>
      <c r="C1091" s="187">
        <v>2537.38</v>
      </c>
      <c r="D1091" s="187" t="s">
        <v>219</v>
      </c>
      <c r="E1091" s="187">
        <v>2573.81</v>
      </c>
    </row>
    <row r="1092" spans="1:5">
      <c r="A1092" s="186">
        <v>34551</v>
      </c>
      <c r="B1092" s="187">
        <v>2643.87</v>
      </c>
      <c r="C1092" s="187">
        <v>2556.54</v>
      </c>
      <c r="D1092" s="187" t="s">
        <v>219</v>
      </c>
      <c r="E1092" s="187">
        <v>2642.97</v>
      </c>
    </row>
    <row r="1093" spans="1:5">
      <c r="A1093" s="186">
        <v>34554</v>
      </c>
      <c r="B1093" s="187">
        <v>2715.46</v>
      </c>
      <c r="C1093" s="187">
        <v>2587.6799999999998</v>
      </c>
      <c r="D1093" s="187" t="s">
        <v>219</v>
      </c>
      <c r="E1093" s="187">
        <v>2603.9</v>
      </c>
    </row>
    <row r="1094" spans="1:5">
      <c r="A1094" s="186">
        <v>34555</v>
      </c>
      <c r="B1094" s="187">
        <v>2629.59</v>
      </c>
      <c r="C1094" s="187">
        <v>2583</v>
      </c>
      <c r="D1094" s="187" t="s">
        <v>219</v>
      </c>
      <c r="E1094" s="187">
        <v>2594.96</v>
      </c>
    </row>
    <row r="1095" spans="1:5">
      <c r="A1095" s="186">
        <v>34556</v>
      </c>
      <c r="B1095" s="187">
        <v>2603.0700000000002</v>
      </c>
      <c r="C1095" s="187">
        <v>2570.04</v>
      </c>
      <c r="D1095" s="187" t="s">
        <v>219</v>
      </c>
      <c r="E1095" s="187">
        <v>2574.67</v>
      </c>
    </row>
    <row r="1096" spans="1:5">
      <c r="A1096" s="186">
        <v>34557</v>
      </c>
      <c r="B1096" s="187">
        <v>2596.89</v>
      </c>
      <c r="C1096" s="187">
        <v>2554.2600000000002</v>
      </c>
      <c r="D1096" s="187" t="s">
        <v>219</v>
      </c>
      <c r="E1096" s="187">
        <v>2596.89</v>
      </c>
    </row>
    <row r="1097" spans="1:5">
      <c r="A1097" s="186">
        <v>34558</v>
      </c>
      <c r="B1097" s="187">
        <v>2646.62</v>
      </c>
      <c r="C1097" s="187">
        <v>2597.14</v>
      </c>
      <c r="D1097" s="187" t="s">
        <v>219</v>
      </c>
      <c r="E1097" s="187">
        <v>2637.76</v>
      </c>
    </row>
    <row r="1098" spans="1:5">
      <c r="A1098" s="186">
        <v>34561</v>
      </c>
      <c r="B1098" s="187">
        <v>2664.89</v>
      </c>
      <c r="C1098" s="187">
        <v>2637.68</v>
      </c>
      <c r="D1098" s="187" t="s">
        <v>219</v>
      </c>
      <c r="E1098" s="187">
        <v>2651.5</v>
      </c>
    </row>
    <row r="1099" spans="1:5">
      <c r="A1099" s="186">
        <v>34562</v>
      </c>
      <c r="B1099" s="187">
        <v>2697.58</v>
      </c>
      <c r="C1099" s="187">
        <v>2650.47</v>
      </c>
      <c r="D1099" s="187" t="s">
        <v>219</v>
      </c>
      <c r="E1099" s="187">
        <v>2694.6</v>
      </c>
    </row>
    <row r="1100" spans="1:5">
      <c r="A1100" s="186">
        <v>34563</v>
      </c>
      <c r="B1100" s="187">
        <v>2733.47</v>
      </c>
      <c r="C1100" s="187">
        <v>2694.65</v>
      </c>
      <c r="D1100" s="187" t="s">
        <v>219</v>
      </c>
      <c r="E1100" s="187">
        <v>2699.65</v>
      </c>
    </row>
    <row r="1101" spans="1:5">
      <c r="A1101" s="186">
        <v>34564</v>
      </c>
      <c r="B1101" s="187">
        <v>2708.64</v>
      </c>
      <c r="C1101" s="187">
        <v>2681.6</v>
      </c>
      <c r="D1101" s="187" t="s">
        <v>219</v>
      </c>
      <c r="E1101" s="187">
        <v>2698.24</v>
      </c>
    </row>
    <row r="1102" spans="1:5">
      <c r="A1102" s="186">
        <v>34565</v>
      </c>
      <c r="B1102" s="187">
        <v>2712.05</v>
      </c>
      <c r="C1102" s="187">
        <v>2693.29</v>
      </c>
      <c r="D1102" s="187" t="s">
        <v>219</v>
      </c>
      <c r="E1102" s="187">
        <v>2708.18</v>
      </c>
    </row>
    <row r="1103" spans="1:5">
      <c r="A1103" s="186">
        <v>34568</v>
      </c>
      <c r="B1103" s="187">
        <v>2779.39</v>
      </c>
      <c r="C1103" s="187">
        <v>2708.18</v>
      </c>
      <c r="D1103" s="187" t="s">
        <v>219</v>
      </c>
      <c r="E1103" s="187">
        <v>2758.97</v>
      </c>
    </row>
    <row r="1104" spans="1:5">
      <c r="A1104" s="186">
        <v>34569</v>
      </c>
      <c r="B1104" s="187">
        <v>2800.86</v>
      </c>
      <c r="C1104" s="187">
        <v>2755.06</v>
      </c>
      <c r="D1104" s="187" t="s">
        <v>219</v>
      </c>
      <c r="E1104" s="187">
        <v>2755.53</v>
      </c>
    </row>
    <row r="1105" spans="1:5">
      <c r="A1105" s="186">
        <v>34570</v>
      </c>
      <c r="B1105" s="187">
        <v>2798.85</v>
      </c>
      <c r="C1105" s="187">
        <v>2725.84</v>
      </c>
      <c r="D1105" s="187" t="s">
        <v>219</v>
      </c>
      <c r="E1105" s="187">
        <v>2798.22</v>
      </c>
    </row>
    <row r="1106" spans="1:5">
      <c r="A1106" s="186">
        <v>34571</v>
      </c>
      <c r="B1106" s="187">
        <v>2821.44</v>
      </c>
      <c r="C1106" s="187">
        <v>2773.37</v>
      </c>
      <c r="D1106" s="187" t="s">
        <v>219</v>
      </c>
      <c r="E1106" s="187">
        <v>2776.21</v>
      </c>
    </row>
    <row r="1107" spans="1:5">
      <c r="A1107" s="186">
        <v>34572</v>
      </c>
      <c r="B1107" s="187">
        <v>2779.06</v>
      </c>
      <c r="C1107" s="187">
        <v>2747.17</v>
      </c>
      <c r="D1107" s="187" t="s">
        <v>219</v>
      </c>
      <c r="E1107" s="187">
        <v>2772.17</v>
      </c>
    </row>
    <row r="1108" spans="1:5">
      <c r="A1108" s="186">
        <v>34575</v>
      </c>
      <c r="B1108" s="187">
        <v>2773.34</v>
      </c>
      <c r="C1108" s="187">
        <v>2743.17</v>
      </c>
      <c r="D1108" s="187" t="s">
        <v>219</v>
      </c>
      <c r="E1108" s="187">
        <v>2745.95</v>
      </c>
    </row>
    <row r="1109" spans="1:5">
      <c r="A1109" s="186">
        <v>34576</v>
      </c>
      <c r="B1109" s="187">
        <v>2745.18</v>
      </c>
      <c r="C1109" s="187">
        <v>2715.52</v>
      </c>
      <c r="D1109" s="187" t="s">
        <v>219</v>
      </c>
      <c r="E1109" s="187">
        <v>2732.84</v>
      </c>
    </row>
    <row r="1110" spans="1:5">
      <c r="A1110" s="186">
        <v>34577</v>
      </c>
      <c r="B1110" s="187">
        <v>2732.84</v>
      </c>
      <c r="C1110" s="187">
        <v>2701.85</v>
      </c>
      <c r="D1110" s="187" t="s">
        <v>219</v>
      </c>
      <c r="E1110" s="187">
        <v>2702.73</v>
      </c>
    </row>
    <row r="1111" spans="1:5">
      <c r="A1111" s="186">
        <v>34578</v>
      </c>
      <c r="B1111" s="187">
        <v>2735.54</v>
      </c>
      <c r="C1111" s="187">
        <v>2690.15</v>
      </c>
      <c r="D1111" s="187" t="s">
        <v>219</v>
      </c>
      <c r="E1111" s="187">
        <v>2693.61</v>
      </c>
    </row>
    <row r="1112" spans="1:5">
      <c r="A1112" s="186">
        <v>34579</v>
      </c>
      <c r="B1112" s="187">
        <v>2694.9</v>
      </c>
      <c r="C1112" s="187">
        <v>2668.39</v>
      </c>
      <c r="D1112" s="187" t="s">
        <v>219</v>
      </c>
      <c r="E1112" s="187">
        <v>2674.83</v>
      </c>
    </row>
    <row r="1113" spans="1:5">
      <c r="A1113" s="186">
        <v>34582</v>
      </c>
      <c r="B1113" s="187">
        <v>2671.19</v>
      </c>
      <c r="C1113" s="187">
        <v>2662.57</v>
      </c>
      <c r="D1113" s="187" t="s">
        <v>219</v>
      </c>
      <c r="E1113" s="187">
        <v>2666.03</v>
      </c>
    </row>
    <row r="1114" spans="1:5">
      <c r="A1114" s="186">
        <v>34583</v>
      </c>
      <c r="B1114" s="187">
        <v>2704.07</v>
      </c>
      <c r="C1114" s="187">
        <v>2642.72</v>
      </c>
      <c r="D1114" s="187" t="s">
        <v>219</v>
      </c>
      <c r="E1114" s="187">
        <v>2704.07</v>
      </c>
    </row>
    <row r="1115" spans="1:5">
      <c r="A1115" s="186">
        <v>34584</v>
      </c>
      <c r="B1115" s="187">
        <v>2751.63</v>
      </c>
      <c r="C1115" s="187">
        <v>2704.95</v>
      </c>
      <c r="D1115" s="187" t="s">
        <v>219</v>
      </c>
      <c r="E1115" s="187">
        <v>2738.92</v>
      </c>
    </row>
    <row r="1116" spans="1:5">
      <c r="A1116" s="186">
        <v>34585</v>
      </c>
      <c r="B1116" s="187">
        <v>2762.3</v>
      </c>
      <c r="C1116" s="187">
        <v>2739.34</v>
      </c>
      <c r="D1116" s="187" t="s">
        <v>219</v>
      </c>
      <c r="E1116" s="187">
        <v>2762.16</v>
      </c>
    </row>
    <row r="1117" spans="1:5">
      <c r="A1117" s="186">
        <v>34586</v>
      </c>
      <c r="B1117" s="187">
        <v>2756.99</v>
      </c>
      <c r="C1117" s="187">
        <v>2747.86</v>
      </c>
      <c r="D1117" s="187" t="s">
        <v>219</v>
      </c>
      <c r="E1117" s="187">
        <v>2755.35</v>
      </c>
    </row>
    <row r="1118" spans="1:5">
      <c r="A1118" s="186">
        <v>34589</v>
      </c>
      <c r="B1118" s="187">
        <v>2755.29</v>
      </c>
      <c r="C1118" s="187">
        <v>2708.3</v>
      </c>
      <c r="D1118" s="187" t="s">
        <v>219</v>
      </c>
      <c r="E1118" s="187">
        <v>2708.79</v>
      </c>
    </row>
    <row r="1119" spans="1:5">
      <c r="A1119" s="186">
        <v>34590</v>
      </c>
      <c r="B1119" s="187">
        <v>2725.25</v>
      </c>
      <c r="C1119" s="187">
        <v>2704.68</v>
      </c>
      <c r="D1119" s="187" t="s">
        <v>219</v>
      </c>
      <c r="E1119" s="187">
        <v>2713.34</v>
      </c>
    </row>
    <row r="1120" spans="1:5">
      <c r="A1120" s="186">
        <v>34591</v>
      </c>
      <c r="B1120" s="187">
        <v>2748.07</v>
      </c>
      <c r="C1120" s="187">
        <v>2709.67</v>
      </c>
      <c r="D1120" s="187" t="s">
        <v>219</v>
      </c>
      <c r="E1120" s="187">
        <v>2743.15</v>
      </c>
    </row>
    <row r="1121" spans="1:5">
      <c r="A1121" s="186">
        <v>34592</v>
      </c>
      <c r="B1121" s="187">
        <v>2804.64</v>
      </c>
      <c r="C1121" s="187">
        <v>2748.32</v>
      </c>
      <c r="D1121" s="187" t="s">
        <v>219</v>
      </c>
      <c r="E1121" s="187">
        <v>2804.64</v>
      </c>
    </row>
    <row r="1122" spans="1:5">
      <c r="A1122" s="186">
        <v>34596</v>
      </c>
      <c r="B1122" s="187">
        <v>2805</v>
      </c>
      <c r="C1122" s="187">
        <v>2784.33</v>
      </c>
      <c r="D1122" s="187" t="s">
        <v>219</v>
      </c>
      <c r="E1122" s="187">
        <v>2803.62</v>
      </c>
    </row>
    <row r="1123" spans="1:5">
      <c r="A1123" s="186">
        <v>34597</v>
      </c>
      <c r="B1123" s="187">
        <v>2827.67</v>
      </c>
      <c r="C1123" s="187">
        <v>2797.64</v>
      </c>
      <c r="D1123" s="187" t="s">
        <v>219</v>
      </c>
      <c r="E1123" s="187">
        <v>2810.07</v>
      </c>
    </row>
    <row r="1124" spans="1:5">
      <c r="A1124" s="186">
        <v>34598</v>
      </c>
      <c r="B1124" s="187">
        <v>2811.75</v>
      </c>
      <c r="C1124" s="187">
        <v>2787.33</v>
      </c>
      <c r="D1124" s="187" t="s">
        <v>219</v>
      </c>
      <c r="E1124" s="187">
        <v>2794.83</v>
      </c>
    </row>
    <row r="1125" spans="1:5">
      <c r="A1125" s="186">
        <v>34599</v>
      </c>
      <c r="B1125" s="187">
        <v>2828.7</v>
      </c>
      <c r="C1125" s="187">
        <v>2792.19</v>
      </c>
      <c r="D1125" s="187" t="s">
        <v>219</v>
      </c>
      <c r="E1125" s="187">
        <v>2828.51</v>
      </c>
    </row>
    <row r="1126" spans="1:5">
      <c r="A1126" s="186">
        <v>34600</v>
      </c>
      <c r="B1126" s="187">
        <v>2863.39</v>
      </c>
      <c r="C1126" s="187">
        <v>2829.39</v>
      </c>
      <c r="D1126" s="187" t="s">
        <v>219</v>
      </c>
      <c r="E1126" s="187">
        <v>2857.52</v>
      </c>
    </row>
    <row r="1127" spans="1:5">
      <c r="A1127" s="186">
        <v>34603</v>
      </c>
      <c r="B1127" s="187">
        <v>2864.78</v>
      </c>
      <c r="C1127" s="187">
        <v>2833.06</v>
      </c>
      <c r="D1127" s="187" t="s">
        <v>219</v>
      </c>
      <c r="E1127" s="187">
        <v>2840.08</v>
      </c>
    </row>
    <row r="1128" spans="1:5">
      <c r="A1128" s="186">
        <v>34604</v>
      </c>
      <c r="B1128" s="187">
        <v>2840.08</v>
      </c>
      <c r="C1128" s="187">
        <v>2814.82</v>
      </c>
      <c r="D1128" s="187" t="s">
        <v>219</v>
      </c>
      <c r="E1128" s="187">
        <v>2818.43</v>
      </c>
    </row>
    <row r="1129" spans="1:5">
      <c r="A1129" s="186">
        <v>34605</v>
      </c>
      <c r="B1129" s="187">
        <v>2822.22</v>
      </c>
      <c r="C1129" s="187">
        <v>2730.05</v>
      </c>
      <c r="D1129" s="187" t="s">
        <v>219</v>
      </c>
      <c r="E1129" s="187">
        <v>2764.82</v>
      </c>
    </row>
    <row r="1130" spans="1:5">
      <c r="A1130" s="186">
        <v>34606</v>
      </c>
      <c r="B1130" s="187">
        <v>2764.82</v>
      </c>
      <c r="C1130" s="187">
        <v>2711.79</v>
      </c>
      <c r="D1130" s="187" t="s">
        <v>219</v>
      </c>
      <c r="E1130" s="187">
        <v>2717.51</v>
      </c>
    </row>
    <row r="1131" spans="1:5">
      <c r="A1131" s="186">
        <v>34607</v>
      </c>
      <c r="B1131" s="187">
        <v>2746.62</v>
      </c>
      <c r="C1131" s="187">
        <v>2717.51</v>
      </c>
      <c r="D1131" s="187" t="s">
        <v>219</v>
      </c>
      <c r="E1131" s="187">
        <v>2746.11</v>
      </c>
    </row>
    <row r="1132" spans="1:5">
      <c r="A1132" s="186">
        <v>34610</v>
      </c>
      <c r="B1132" s="187">
        <v>2743.11</v>
      </c>
      <c r="C1132" s="187">
        <v>2668.76</v>
      </c>
      <c r="D1132" s="187" t="s">
        <v>219</v>
      </c>
      <c r="E1132" s="187">
        <v>2686.01</v>
      </c>
    </row>
    <row r="1133" spans="1:5">
      <c r="A1133" s="186">
        <v>34611</v>
      </c>
      <c r="B1133" s="187">
        <v>2696.66</v>
      </c>
      <c r="C1133" s="187">
        <v>2667.23</v>
      </c>
      <c r="D1133" s="187" t="s">
        <v>219</v>
      </c>
      <c r="E1133" s="187">
        <v>2670.02</v>
      </c>
    </row>
    <row r="1134" spans="1:5">
      <c r="A1134" s="186">
        <v>34612</v>
      </c>
      <c r="B1134" s="187">
        <v>2670.02</v>
      </c>
      <c r="C1134" s="187">
        <v>2591</v>
      </c>
      <c r="D1134" s="187" t="s">
        <v>219</v>
      </c>
      <c r="E1134" s="187">
        <v>2641.39</v>
      </c>
    </row>
    <row r="1135" spans="1:5">
      <c r="A1135" s="186">
        <v>34613</v>
      </c>
      <c r="B1135" s="187">
        <v>2657.88</v>
      </c>
      <c r="C1135" s="187">
        <v>2631.48</v>
      </c>
      <c r="D1135" s="187" t="s">
        <v>219</v>
      </c>
      <c r="E1135" s="187">
        <v>2636.91</v>
      </c>
    </row>
    <row r="1136" spans="1:5">
      <c r="A1136" s="186">
        <v>34614</v>
      </c>
      <c r="B1136" s="187">
        <v>2677.26</v>
      </c>
      <c r="C1136" s="187">
        <v>2636.91</v>
      </c>
      <c r="D1136" s="187" t="s">
        <v>219</v>
      </c>
      <c r="E1136" s="187">
        <v>2649.79</v>
      </c>
    </row>
    <row r="1137" spans="1:5">
      <c r="A1137" s="186">
        <v>34617</v>
      </c>
      <c r="B1137" s="187">
        <v>2649.71</v>
      </c>
      <c r="C1137" s="187">
        <v>2618.14</v>
      </c>
      <c r="D1137" s="187" t="s">
        <v>219</v>
      </c>
      <c r="E1137" s="187">
        <v>2621.63</v>
      </c>
    </row>
    <row r="1138" spans="1:5">
      <c r="A1138" s="186">
        <v>34618</v>
      </c>
      <c r="B1138" s="187">
        <v>2665.65</v>
      </c>
      <c r="C1138" s="187">
        <v>2618.87</v>
      </c>
      <c r="D1138" s="187" t="s">
        <v>219</v>
      </c>
      <c r="E1138" s="187">
        <v>2665.59</v>
      </c>
    </row>
    <row r="1139" spans="1:5">
      <c r="A1139" s="186">
        <v>34619</v>
      </c>
      <c r="B1139" s="187">
        <v>2743.61</v>
      </c>
      <c r="C1139" s="187">
        <v>2665.59</v>
      </c>
      <c r="D1139" s="187" t="s">
        <v>219</v>
      </c>
      <c r="E1139" s="187">
        <v>2740.82</v>
      </c>
    </row>
    <row r="1140" spans="1:5">
      <c r="A1140" s="186">
        <v>34620</v>
      </c>
      <c r="B1140" s="187">
        <v>2772.83</v>
      </c>
      <c r="C1140" s="187">
        <v>2749.88</v>
      </c>
      <c r="D1140" s="187" t="s">
        <v>219</v>
      </c>
      <c r="E1140" s="187">
        <v>2759.61</v>
      </c>
    </row>
    <row r="1141" spans="1:5">
      <c r="A1141" s="186">
        <v>34621</v>
      </c>
      <c r="B1141" s="187">
        <v>2778.45</v>
      </c>
      <c r="C1141" s="187">
        <v>2742.95</v>
      </c>
      <c r="D1141" s="187" t="s">
        <v>219</v>
      </c>
      <c r="E1141" s="187">
        <v>2777.69</v>
      </c>
    </row>
    <row r="1142" spans="1:5">
      <c r="A1142" s="186">
        <v>34624</v>
      </c>
      <c r="B1142" s="187">
        <v>2785.03</v>
      </c>
      <c r="C1142" s="187">
        <v>2754.69</v>
      </c>
      <c r="D1142" s="187" t="s">
        <v>219</v>
      </c>
      <c r="E1142" s="187">
        <v>2755.97</v>
      </c>
    </row>
    <row r="1143" spans="1:5">
      <c r="A1143" s="186">
        <v>34625</v>
      </c>
      <c r="B1143" s="187">
        <v>2753.75</v>
      </c>
      <c r="C1143" s="187">
        <v>2719.09</v>
      </c>
      <c r="D1143" s="187" t="s">
        <v>219</v>
      </c>
      <c r="E1143" s="187">
        <v>2725.05</v>
      </c>
    </row>
    <row r="1144" spans="1:5">
      <c r="A1144" s="186">
        <v>34626</v>
      </c>
      <c r="B1144" s="187">
        <v>2753.48</v>
      </c>
      <c r="C1144" s="187">
        <v>2724.31</v>
      </c>
      <c r="D1144" s="187" t="s">
        <v>219</v>
      </c>
      <c r="E1144" s="187">
        <v>2750.13</v>
      </c>
    </row>
    <row r="1145" spans="1:5">
      <c r="A1145" s="186">
        <v>34627</v>
      </c>
      <c r="B1145" s="187">
        <v>2749.31</v>
      </c>
      <c r="C1145" s="187">
        <v>2729.21</v>
      </c>
      <c r="D1145" s="187" t="s">
        <v>219</v>
      </c>
      <c r="E1145" s="187">
        <v>2743.36</v>
      </c>
    </row>
    <row r="1146" spans="1:5">
      <c r="A1146" s="186">
        <v>34628</v>
      </c>
      <c r="B1146" s="187">
        <v>2743.17</v>
      </c>
      <c r="C1146" s="187">
        <v>2685.12</v>
      </c>
      <c r="D1146" s="187" t="s">
        <v>219</v>
      </c>
      <c r="E1146" s="187">
        <v>2686.86</v>
      </c>
    </row>
    <row r="1147" spans="1:5">
      <c r="A1147" s="186">
        <v>34631</v>
      </c>
      <c r="B1147" s="187">
        <v>2684.27</v>
      </c>
      <c r="C1147" s="187">
        <v>2619.73</v>
      </c>
      <c r="D1147" s="187" t="s">
        <v>219</v>
      </c>
      <c r="E1147" s="187">
        <v>2633.62</v>
      </c>
    </row>
    <row r="1148" spans="1:5">
      <c r="A1148" s="186">
        <v>34632</v>
      </c>
      <c r="B1148" s="187">
        <v>2623.99</v>
      </c>
      <c r="C1148" s="187">
        <v>2507.6799999999998</v>
      </c>
      <c r="D1148" s="187" t="s">
        <v>219</v>
      </c>
      <c r="E1148" s="187">
        <v>2578.38</v>
      </c>
    </row>
    <row r="1149" spans="1:5">
      <c r="A1149" s="186">
        <v>34633</v>
      </c>
      <c r="B1149" s="187">
        <v>2580</v>
      </c>
      <c r="C1149" s="187">
        <v>2543.66</v>
      </c>
      <c r="D1149" s="187" t="s">
        <v>219</v>
      </c>
      <c r="E1149" s="187">
        <v>2580</v>
      </c>
    </row>
    <row r="1150" spans="1:5">
      <c r="A1150" s="186">
        <v>34634</v>
      </c>
      <c r="B1150" s="187">
        <v>2621.0700000000002</v>
      </c>
      <c r="C1150" s="187">
        <v>2579.35</v>
      </c>
      <c r="D1150" s="187" t="s">
        <v>219</v>
      </c>
      <c r="E1150" s="187">
        <v>2592.29</v>
      </c>
    </row>
    <row r="1151" spans="1:5">
      <c r="A1151" s="186">
        <v>34635</v>
      </c>
      <c r="B1151" s="187">
        <v>2596.62</v>
      </c>
      <c r="C1151" s="187">
        <v>2560.3000000000002</v>
      </c>
      <c r="D1151" s="187" t="s">
        <v>219</v>
      </c>
      <c r="E1151" s="187">
        <v>2571.52</v>
      </c>
    </row>
    <row r="1152" spans="1:5">
      <c r="A1152" s="186">
        <v>34638</v>
      </c>
      <c r="B1152" s="187">
        <v>2575.4</v>
      </c>
      <c r="C1152" s="187">
        <v>2543.37</v>
      </c>
      <c r="D1152" s="187" t="s">
        <v>219</v>
      </c>
      <c r="E1152" s="187">
        <v>2552.08</v>
      </c>
    </row>
    <row r="1153" spans="1:5">
      <c r="A1153" s="186">
        <v>34641</v>
      </c>
      <c r="B1153" s="187">
        <v>2562.5500000000002</v>
      </c>
      <c r="C1153" s="187">
        <v>2537.54</v>
      </c>
      <c r="D1153" s="187" t="s">
        <v>219</v>
      </c>
      <c r="E1153" s="187">
        <v>2543.0700000000002</v>
      </c>
    </row>
    <row r="1154" spans="1:5">
      <c r="A1154" s="186">
        <v>34642</v>
      </c>
      <c r="B1154" s="187">
        <v>2581.64</v>
      </c>
      <c r="C1154" s="187">
        <v>2548.25</v>
      </c>
      <c r="D1154" s="187" t="s">
        <v>219</v>
      </c>
      <c r="E1154" s="187">
        <v>2581.64</v>
      </c>
    </row>
    <row r="1155" spans="1:5">
      <c r="A1155" s="186">
        <v>34645</v>
      </c>
      <c r="B1155" s="187">
        <v>2589.6799999999998</v>
      </c>
      <c r="C1155" s="187">
        <v>2579.11</v>
      </c>
      <c r="D1155" s="187" t="s">
        <v>219</v>
      </c>
      <c r="E1155" s="187">
        <v>2588.35</v>
      </c>
    </row>
    <row r="1156" spans="1:5">
      <c r="A1156" s="186">
        <v>34646</v>
      </c>
      <c r="B1156" s="187">
        <v>2616.0100000000002</v>
      </c>
      <c r="C1156" s="187">
        <v>2585.7600000000002</v>
      </c>
      <c r="D1156" s="187" t="s">
        <v>219</v>
      </c>
      <c r="E1156" s="187">
        <v>2611.94</v>
      </c>
    </row>
    <row r="1157" spans="1:5">
      <c r="A1157" s="186">
        <v>34647</v>
      </c>
      <c r="B1157" s="187">
        <v>2632.05</v>
      </c>
      <c r="C1157" s="187">
        <v>2611.84</v>
      </c>
      <c r="D1157" s="187" t="s">
        <v>219</v>
      </c>
      <c r="E1157" s="187">
        <v>2618.94</v>
      </c>
    </row>
    <row r="1158" spans="1:5">
      <c r="A1158" s="186">
        <v>34648</v>
      </c>
      <c r="B1158" s="187">
        <v>2615.2399999999998</v>
      </c>
      <c r="C1158" s="187">
        <v>2492.3200000000002</v>
      </c>
      <c r="D1158" s="187" t="s">
        <v>219</v>
      </c>
      <c r="E1158" s="187">
        <v>2492.3200000000002</v>
      </c>
    </row>
    <row r="1159" spans="1:5">
      <c r="A1159" s="186">
        <v>34649</v>
      </c>
      <c r="B1159" s="187">
        <v>2531.8000000000002</v>
      </c>
      <c r="C1159" s="187">
        <v>2492.3200000000002</v>
      </c>
      <c r="D1159" s="187" t="s">
        <v>219</v>
      </c>
      <c r="E1159" s="187">
        <v>2526.9899999999998</v>
      </c>
    </row>
    <row r="1160" spans="1:5">
      <c r="A1160" s="186">
        <v>34652</v>
      </c>
      <c r="B1160" s="187">
        <v>2540.38</v>
      </c>
      <c r="C1160" s="187">
        <v>2484.9</v>
      </c>
      <c r="D1160" s="187" t="s">
        <v>219</v>
      </c>
      <c r="E1160" s="187">
        <v>2486.64</v>
      </c>
    </row>
    <row r="1161" spans="1:5">
      <c r="A1161" s="186">
        <v>34653</v>
      </c>
      <c r="B1161" s="187">
        <v>2485.7199999999998</v>
      </c>
      <c r="C1161" s="187">
        <v>2449.9899999999998</v>
      </c>
      <c r="D1161" s="187" t="s">
        <v>219</v>
      </c>
      <c r="E1161" s="187">
        <v>2459.15</v>
      </c>
    </row>
    <row r="1162" spans="1:5">
      <c r="A1162" s="186">
        <v>34654</v>
      </c>
      <c r="B1162" s="187">
        <v>2510.41</v>
      </c>
      <c r="C1162" s="187">
        <v>2459.15</v>
      </c>
      <c r="D1162" s="187" t="s">
        <v>219</v>
      </c>
      <c r="E1162" s="187">
        <v>2510.41</v>
      </c>
    </row>
    <row r="1163" spans="1:5">
      <c r="A1163" s="186">
        <v>34655</v>
      </c>
      <c r="B1163" s="187">
        <v>2510.59</v>
      </c>
      <c r="C1163" s="187">
        <v>2459.46</v>
      </c>
      <c r="D1163" s="187" t="s">
        <v>219</v>
      </c>
      <c r="E1163" s="187">
        <v>2465.21</v>
      </c>
    </row>
    <row r="1164" spans="1:5">
      <c r="A1164" s="186">
        <v>34656</v>
      </c>
      <c r="B1164" s="187">
        <v>2465.38</v>
      </c>
      <c r="C1164" s="187">
        <v>2422.8000000000002</v>
      </c>
      <c r="D1164" s="187" t="s">
        <v>219</v>
      </c>
      <c r="E1164" s="187">
        <v>2429.11</v>
      </c>
    </row>
    <row r="1165" spans="1:5">
      <c r="A1165" s="186">
        <v>34659</v>
      </c>
      <c r="B1165" s="187">
        <v>2428.19</v>
      </c>
      <c r="C1165" s="187">
        <v>2394.8000000000002</v>
      </c>
      <c r="D1165" s="187" t="s">
        <v>219</v>
      </c>
      <c r="E1165" s="187">
        <v>2428.19</v>
      </c>
    </row>
    <row r="1166" spans="1:5">
      <c r="A1166" s="186">
        <v>34660</v>
      </c>
      <c r="B1166" s="187">
        <v>2474.9</v>
      </c>
      <c r="C1166" s="187">
        <v>2413.2800000000002</v>
      </c>
      <c r="D1166" s="187" t="s">
        <v>219</v>
      </c>
      <c r="E1166" s="187">
        <v>2451.06</v>
      </c>
    </row>
    <row r="1167" spans="1:5">
      <c r="A1167" s="186">
        <v>34661</v>
      </c>
      <c r="B1167" s="187">
        <v>2451.17</v>
      </c>
      <c r="C1167" s="187">
        <v>2371</v>
      </c>
      <c r="D1167" s="187" t="s">
        <v>219</v>
      </c>
      <c r="E1167" s="187">
        <v>2416.67</v>
      </c>
    </row>
    <row r="1168" spans="1:5">
      <c r="A1168" s="186">
        <v>34662</v>
      </c>
      <c r="B1168" s="187">
        <v>2438.96</v>
      </c>
      <c r="C1168" s="187">
        <v>2414.89</v>
      </c>
      <c r="D1168" s="187" t="s">
        <v>219</v>
      </c>
      <c r="E1168" s="187">
        <v>2438.96</v>
      </c>
    </row>
    <row r="1169" spans="1:5">
      <c r="A1169" s="186">
        <v>34663</v>
      </c>
      <c r="B1169" s="187">
        <v>2486.4699999999998</v>
      </c>
      <c r="C1169" s="187">
        <v>2439.27</v>
      </c>
      <c r="D1169" s="187" t="s">
        <v>219</v>
      </c>
      <c r="E1169" s="187">
        <v>2485.17</v>
      </c>
    </row>
    <row r="1170" spans="1:5">
      <c r="A1170" s="186">
        <v>34666</v>
      </c>
      <c r="B1170" s="187">
        <v>2562.83</v>
      </c>
      <c r="C1170" s="187">
        <v>2484.58</v>
      </c>
      <c r="D1170" s="187" t="s">
        <v>219</v>
      </c>
      <c r="E1170" s="187">
        <v>2562.83</v>
      </c>
    </row>
    <row r="1171" spans="1:5">
      <c r="A1171" s="186">
        <v>34667</v>
      </c>
      <c r="B1171" s="187">
        <v>2608.29</v>
      </c>
      <c r="C1171" s="187">
        <v>2565.4299999999998</v>
      </c>
      <c r="D1171" s="187" t="s">
        <v>219</v>
      </c>
      <c r="E1171" s="187">
        <v>2596.16</v>
      </c>
    </row>
    <row r="1172" spans="1:5">
      <c r="A1172" s="186">
        <v>34668</v>
      </c>
      <c r="B1172" s="187">
        <v>2622.65</v>
      </c>
      <c r="C1172" s="187">
        <v>2570.2800000000002</v>
      </c>
      <c r="D1172" s="187" t="s">
        <v>219</v>
      </c>
      <c r="E1172" s="187">
        <v>2591.34</v>
      </c>
    </row>
    <row r="1173" spans="1:5">
      <c r="A1173" s="186">
        <v>34670</v>
      </c>
      <c r="B1173" s="187">
        <v>2590.92</v>
      </c>
      <c r="C1173" s="187">
        <v>2522.19</v>
      </c>
      <c r="D1173" s="187" t="s">
        <v>219</v>
      </c>
      <c r="E1173" s="187">
        <v>2537.48</v>
      </c>
    </row>
    <row r="1174" spans="1:5">
      <c r="A1174" s="186">
        <v>34673</v>
      </c>
      <c r="B1174" s="187">
        <v>2547.39</v>
      </c>
      <c r="C1174" s="187">
        <v>2510.46</v>
      </c>
      <c r="D1174" s="187" t="s">
        <v>219</v>
      </c>
      <c r="E1174" s="187">
        <v>2521.42</v>
      </c>
    </row>
    <row r="1175" spans="1:5">
      <c r="A1175" s="186">
        <v>34674</v>
      </c>
      <c r="B1175" s="187">
        <v>2521.66</v>
      </c>
      <c r="C1175" s="187">
        <v>2507.36</v>
      </c>
      <c r="D1175" s="187" t="s">
        <v>219</v>
      </c>
      <c r="E1175" s="187">
        <v>2514.36</v>
      </c>
    </row>
    <row r="1176" spans="1:5">
      <c r="A1176" s="186">
        <v>34675</v>
      </c>
      <c r="B1176" s="187">
        <v>2532.0100000000002</v>
      </c>
      <c r="C1176" s="187">
        <v>2514.0700000000002</v>
      </c>
      <c r="D1176" s="187" t="s">
        <v>219</v>
      </c>
      <c r="E1176" s="187">
        <v>2520.89</v>
      </c>
    </row>
    <row r="1177" spans="1:5">
      <c r="A1177" s="186">
        <v>34676</v>
      </c>
      <c r="B1177" s="187">
        <v>2528</v>
      </c>
      <c r="C1177" s="187">
        <v>2494.9699999999998</v>
      </c>
      <c r="D1177" s="187" t="s">
        <v>219</v>
      </c>
      <c r="E1177" s="187">
        <v>2499.9</v>
      </c>
    </row>
    <row r="1178" spans="1:5">
      <c r="A1178" s="186">
        <v>34677</v>
      </c>
      <c r="B1178" s="187">
        <v>2492.11</v>
      </c>
      <c r="C1178" s="187">
        <v>2459.15</v>
      </c>
      <c r="D1178" s="187" t="s">
        <v>219</v>
      </c>
      <c r="E1178" s="187">
        <v>2467.79</v>
      </c>
    </row>
    <row r="1179" spans="1:5">
      <c r="A1179" s="186">
        <v>34681</v>
      </c>
      <c r="B1179" s="187">
        <v>2468.06</v>
      </c>
      <c r="C1179" s="187">
        <v>2399.71</v>
      </c>
      <c r="D1179" s="187" t="s">
        <v>219</v>
      </c>
      <c r="E1179" s="187">
        <v>2407.9899999999998</v>
      </c>
    </row>
    <row r="1180" spans="1:5">
      <c r="A1180" s="186">
        <v>34682</v>
      </c>
      <c r="B1180" s="187">
        <v>2437.2600000000002</v>
      </c>
      <c r="C1180" s="187">
        <v>2388.9899999999998</v>
      </c>
      <c r="D1180" s="187" t="s">
        <v>219</v>
      </c>
      <c r="E1180" s="187">
        <v>2401.5500000000002</v>
      </c>
    </row>
    <row r="1181" spans="1:5">
      <c r="A1181" s="186">
        <v>34683</v>
      </c>
      <c r="B1181" s="187">
        <v>2401.5500000000002</v>
      </c>
      <c r="C1181" s="187">
        <v>2361.42</v>
      </c>
      <c r="D1181" s="187" t="s">
        <v>219</v>
      </c>
      <c r="E1181" s="187">
        <v>2378.66</v>
      </c>
    </row>
    <row r="1182" spans="1:5">
      <c r="A1182" s="186">
        <v>34684</v>
      </c>
      <c r="B1182" s="187">
        <v>2377.54</v>
      </c>
      <c r="C1182" s="187">
        <v>2319.61</v>
      </c>
      <c r="D1182" s="187" t="s">
        <v>219</v>
      </c>
      <c r="E1182" s="187">
        <v>2327.59</v>
      </c>
    </row>
    <row r="1183" spans="1:5">
      <c r="A1183" s="186">
        <v>34687</v>
      </c>
      <c r="B1183" s="187">
        <v>2327.4699999999998</v>
      </c>
      <c r="C1183" s="187">
        <v>2228.9899999999998</v>
      </c>
      <c r="D1183" s="187" t="s">
        <v>219</v>
      </c>
      <c r="E1183" s="187">
        <v>2231.11</v>
      </c>
    </row>
    <row r="1184" spans="1:5">
      <c r="A1184" s="186">
        <v>34688</v>
      </c>
      <c r="B1184" s="187">
        <v>2398.8000000000002</v>
      </c>
      <c r="C1184" s="187">
        <v>2224.54</v>
      </c>
      <c r="D1184" s="187" t="s">
        <v>219</v>
      </c>
      <c r="E1184" s="187">
        <v>2274.17</v>
      </c>
    </row>
    <row r="1185" spans="1:5">
      <c r="A1185" s="186">
        <v>34689</v>
      </c>
      <c r="B1185" s="187">
        <v>2269.71</v>
      </c>
      <c r="C1185" s="187">
        <v>2007.57</v>
      </c>
      <c r="D1185" s="187" t="s">
        <v>219</v>
      </c>
      <c r="E1185" s="187">
        <v>2203.67</v>
      </c>
    </row>
    <row r="1186" spans="1:5">
      <c r="A1186" s="186">
        <v>34690</v>
      </c>
      <c r="B1186" s="187">
        <v>2332.64</v>
      </c>
      <c r="C1186" s="187">
        <v>2151.15</v>
      </c>
      <c r="D1186" s="187" t="s">
        <v>219</v>
      </c>
      <c r="E1186" s="187">
        <v>2306.2600000000002</v>
      </c>
    </row>
    <row r="1187" spans="1:5">
      <c r="A1187" s="186">
        <v>34691</v>
      </c>
      <c r="B1187" s="187">
        <v>2386.41</v>
      </c>
      <c r="C1187" s="187">
        <v>2290.11</v>
      </c>
      <c r="D1187" s="187" t="s">
        <v>219</v>
      </c>
      <c r="E1187" s="187">
        <v>2341.85</v>
      </c>
    </row>
    <row r="1188" spans="1:5">
      <c r="A1188" s="186">
        <v>34694</v>
      </c>
      <c r="B1188" s="187">
        <v>2362.9299999999998</v>
      </c>
      <c r="C1188" s="187">
        <v>2333.58</v>
      </c>
      <c r="D1188" s="187" t="s">
        <v>219</v>
      </c>
      <c r="E1188" s="187">
        <v>2342.79</v>
      </c>
    </row>
    <row r="1189" spans="1:5">
      <c r="A1189" s="186">
        <v>34695</v>
      </c>
      <c r="B1189" s="187">
        <v>2364.64</v>
      </c>
      <c r="C1189" s="187">
        <v>2272.42</v>
      </c>
      <c r="D1189" s="187" t="s">
        <v>219</v>
      </c>
      <c r="E1189" s="187">
        <v>2276.9</v>
      </c>
    </row>
    <row r="1190" spans="1:5">
      <c r="A1190" s="186">
        <v>34696</v>
      </c>
      <c r="B1190" s="187">
        <v>2337.7199999999998</v>
      </c>
      <c r="C1190" s="187">
        <v>2265.42</v>
      </c>
      <c r="D1190" s="187" t="s">
        <v>219</v>
      </c>
      <c r="E1190" s="187">
        <v>2337.7199999999998</v>
      </c>
    </row>
    <row r="1191" spans="1:5">
      <c r="A1191" s="186">
        <v>34697</v>
      </c>
      <c r="B1191" s="187">
        <v>2421.25</v>
      </c>
      <c r="C1191" s="187">
        <v>2344.23</v>
      </c>
      <c r="D1191" s="187" t="s">
        <v>219</v>
      </c>
      <c r="E1191" s="187">
        <v>2411.06</v>
      </c>
    </row>
    <row r="1192" spans="1:5">
      <c r="A1192" s="186">
        <v>34698</v>
      </c>
      <c r="B1192" s="187">
        <v>2411.06</v>
      </c>
      <c r="C1192" s="187">
        <v>2359.86</v>
      </c>
      <c r="D1192" s="187" t="s">
        <v>219</v>
      </c>
      <c r="E1192" s="187">
        <v>2375.66</v>
      </c>
    </row>
    <row r="1193" spans="1:5">
      <c r="A1193" s="186">
        <v>34701</v>
      </c>
      <c r="B1193" s="187">
        <v>2381.4299999999998</v>
      </c>
      <c r="C1193" s="187">
        <v>2349.62</v>
      </c>
      <c r="D1193" s="187" t="s">
        <v>219</v>
      </c>
      <c r="E1193" s="187">
        <v>2354.2399999999998</v>
      </c>
    </row>
    <row r="1194" spans="1:5">
      <c r="A1194" s="186">
        <v>34702</v>
      </c>
      <c r="B1194" s="187">
        <v>2378.09</v>
      </c>
      <c r="C1194" s="187">
        <v>2278.13</v>
      </c>
      <c r="D1194" s="187" t="s">
        <v>219</v>
      </c>
      <c r="E1194" s="187">
        <v>2278.4699999999998</v>
      </c>
    </row>
    <row r="1195" spans="1:5">
      <c r="A1195" s="186">
        <v>34703</v>
      </c>
      <c r="B1195" s="187">
        <v>2276.54</v>
      </c>
      <c r="C1195" s="187">
        <v>2145.06</v>
      </c>
      <c r="D1195" s="187" t="s">
        <v>219</v>
      </c>
      <c r="E1195" s="187">
        <v>2269.87</v>
      </c>
    </row>
    <row r="1196" spans="1:5">
      <c r="A1196" s="186">
        <v>34704</v>
      </c>
      <c r="B1196" s="187">
        <v>2296.46</v>
      </c>
      <c r="C1196" s="187">
        <v>2255.5300000000002</v>
      </c>
      <c r="D1196" s="187" t="s">
        <v>219</v>
      </c>
      <c r="E1196" s="187">
        <v>2273.1</v>
      </c>
    </row>
    <row r="1197" spans="1:5">
      <c r="A1197" s="186">
        <v>34705</v>
      </c>
      <c r="B1197" s="187">
        <v>2276.6999999999998</v>
      </c>
      <c r="C1197" s="187">
        <v>2245.48</v>
      </c>
      <c r="D1197" s="187" t="s">
        <v>219</v>
      </c>
      <c r="E1197" s="187">
        <v>2253.9299999999998</v>
      </c>
    </row>
    <row r="1198" spans="1:5">
      <c r="A1198" s="186">
        <v>34708</v>
      </c>
      <c r="B1198" s="187">
        <v>2252.67</v>
      </c>
      <c r="C1198" s="187">
        <v>2090.6799999999998</v>
      </c>
      <c r="D1198" s="187" t="s">
        <v>219</v>
      </c>
      <c r="E1198" s="187">
        <v>2104.0500000000002</v>
      </c>
    </row>
    <row r="1199" spans="1:5">
      <c r="A1199" s="186">
        <v>34709</v>
      </c>
      <c r="B1199" s="187">
        <v>2103.21</v>
      </c>
      <c r="C1199" s="187">
        <v>1866.25</v>
      </c>
      <c r="D1199" s="187" t="s">
        <v>219</v>
      </c>
      <c r="E1199" s="187">
        <v>1972.33</v>
      </c>
    </row>
    <row r="1200" spans="1:5">
      <c r="A1200" s="186">
        <v>34710</v>
      </c>
      <c r="B1200" s="187">
        <v>2046.71</v>
      </c>
      <c r="C1200" s="187">
        <v>1840.43</v>
      </c>
      <c r="D1200" s="187" t="s">
        <v>219</v>
      </c>
      <c r="E1200" s="187">
        <v>2027.87</v>
      </c>
    </row>
    <row r="1201" spans="1:5">
      <c r="A1201" s="186">
        <v>34711</v>
      </c>
      <c r="B1201" s="187">
        <v>2131.7399999999998</v>
      </c>
      <c r="C1201" s="187">
        <v>2025.65</v>
      </c>
      <c r="D1201" s="187" t="s">
        <v>219</v>
      </c>
      <c r="E1201" s="187">
        <v>2118.8200000000002</v>
      </c>
    </row>
    <row r="1202" spans="1:5">
      <c r="A1202" s="186">
        <v>34712</v>
      </c>
      <c r="B1202" s="187">
        <v>2223.96</v>
      </c>
      <c r="C1202" s="187">
        <v>2121.4299999999998</v>
      </c>
      <c r="D1202" s="187" t="s">
        <v>219</v>
      </c>
      <c r="E1202" s="187">
        <v>2216.5500000000002</v>
      </c>
    </row>
    <row r="1203" spans="1:5">
      <c r="A1203" s="186">
        <v>34715</v>
      </c>
      <c r="B1203" s="187">
        <v>2255.04</v>
      </c>
      <c r="C1203" s="187">
        <v>2172.23</v>
      </c>
      <c r="D1203" s="187" t="s">
        <v>219</v>
      </c>
      <c r="E1203" s="187">
        <v>2243.0100000000002</v>
      </c>
    </row>
    <row r="1204" spans="1:5">
      <c r="A1204" s="186">
        <v>34716</v>
      </c>
      <c r="B1204" s="187">
        <v>2266.54</v>
      </c>
      <c r="C1204" s="187">
        <v>2203.8200000000002</v>
      </c>
      <c r="D1204" s="187" t="s">
        <v>219</v>
      </c>
      <c r="E1204" s="187">
        <v>2209.4899999999998</v>
      </c>
    </row>
    <row r="1205" spans="1:5">
      <c r="A1205" s="186">
        <v>34717</v>
      </c>
      <c r="B1205" s="187">
        <v>2210.83</v>
      </c>
      <c r="C1205" s="187">
        <v>2149.34</v>
      </c>
      <c r="D1205" s="187" t="s">
        <v>219</v>
      </c>
      <c r="E1205" s="187">
        <v>2156.13</v>
      </c>
    </row>
    <row r="1206" spans="1:5">
      <c r="A1206" s="186">
        <v>34718</v>
      </c>
      <c r="B1206" s="187">
        <v>2156.13</v>
      </c>
      <c r="C1206" s="187">
        <v>2049.2600000000002</v>
      </c>
      <c r="D1206" s="187" t="s">
        <v>219</v>
      </c>
      <c r="E1206" s="187">
        <v>2051.89</v>
      </c>
    </row>
    <row r="1207" spans="1:5">
      <c r="A1207" s="186">
        <v>34719</v>
      </c>
      <c r="B1207" s="187">
        <v>2066.84</v>
      </c>
      <c r="C1207" s="187">
        <v>1994.12</v>
      </c>
      <c r="D1207" s="187" t="s">
        <v>219</v>
      </c>
      <c r="E1207" s="187">
        <v>2065.85</v>
      </c>
    </row>
    <row r="1208" spans="1:5">
      <c r="A1208" s="186">
        <v>34722</v>
      </c>
      <c r="B1208" s="187">
        <v>2068.59</v>
      </c>
      <c r="C1208" s="187">
        <v>2005.52</v>
      </c>
      <c r="D1208" s="187" t="s">
        <v>219</v>
      </c>
      <c r="E1208" s="187">
        <v>2068.4899999999998</v>
      </c>
    </row>
    <row r="1209" spans="1:5">
      <c r="A1209" s="186">
        <v>34723</v>
      </c>
      <c r="B1209" s="187">
        <v>2134.86</v>
      </c>
      <c r="C1209" s="187">
        <v>2065.9299999999998</v>
      </c>
      <c r="D1209" s="187" t="s">
        <v>219</v>
      </c>
      <c r="E1209" s="187">
        <v>2095.61</v>
      </c>
    </row>
    <row r="1210" spans="1:5">
      <c r="A1210" s="186">
        <v>34724</v>
      </c>
      <c r="B1210" s="187">
        <v>2108.2399999999998</v>
      </c>
      <c r="C1210" s="187">
        <v>2056.2199999999998</v>
      </c>
      <c r="D1210" s="187" t="s">
        <v>219</v>
      </c>
      <c r="E1210" s="187">
        <v>2056.59</v>
      </c>
    </row>
    <row r="1211" spans="1:5">
      <c r="A1211" s="186">
        <v>34725</v>
      </c>
      <c r="B1211" s="187">
        <v>2060.12</v>
      </c>
      <c r="C1211" s="187">
        <v>2015.55</v>
      </c>
      <c r="D1211" s="187" t="s">
        <v>219</v>
      </c>
      <c r="E1211" s="187">
        <v>2018.61</v>
      </c>
    </row>
    <row r="1212" spans="1:5">
      <c r="A1212" s="186">
        <v>34726</v>
      </c>
      <c r="B1212" s="187">
        <v>2023.4</v>
      </c>
      <c r="C1212" s="187">
        <v>1950.83</v>
      </c>
      <c r="D1212" s="187" t="s">
        <v>219</v>
      </c>
      <c r="E1212" s="187">
        <v>1957.65</v>
      </c>
    </row>
    <row r="1213" spans="1:5">
      <c r="A1213" s="186">
        <v>34729</v>
      </c>
      <c r="B1213" s="187">
        <v>1945.88</v>
      </c>
      <c r="C1213" s="187">
        <v>1885.47</v>
      </c>
      <c r="D1213" s="187" t="s">
        <v>219</v>
      </c>
      <c r="E1213" s="187">
        <v>1898.9</v>
      </c>
    </row>
    <row r="1214" spans="1:5">
      <c r="A1214" s="186">
        <v>34730</v>
      </c>
      <c r="B1214" s="187">
        <v>2095.64</v>
      </c>
      <c r="C1214" s="187">
        <v>1898.9</v>
      </c>
      <c r="D1214" s="187" t="s">
        <v>219</v>
      </c>
      <c r="E1214" s="187">
        <v>2093.98</v>
      </c>
    </row>
    <row r="1215" spans="1:5">
      <c r="A1215" s="186">
        <v>34731</v>
      </c>
      <c r="B1215" s="187">
        <v>2111.62</v>
      </c>
      <c r="C1215" s="187">
        <v>1989.06</v>
      </c>
      <c r="D1215" s="187" t="s">
        <v>219</v>
      </c>
      <c r="E1215" s="187">
        <v>1997.79</v>
      </c>
    </row>
    <row r="1216" spans="1:5">
      <c r="A1216" s="186">
        <v>34732</v>
      </c>
      <c r="B1216" s="187">
        <v>1998.66</v>
      </c>
      <c r="C1216" s="187">
        <v>1939.4</v>
      </c>
      <c r="D1216" s="187" t="s">
        <v>219</v>
      </c>
      <c r="E1216" s="187">
        <v>1943.88</v>
      </c>
    </row>
    <row r="1217" spans="1:5">
      <c r="A1217" s="186">
        <v>34733</v>
      </c>
      <c r="B1217" s="187">
        <v>1964.45</v>
      </c>
      <c r="C1217" s="187">
        <v>1907.82</v>
      </c>
      <c r="D1217" s="187" t="s">
        <v>219</v>
      </c>
      <c r="E1217" s="187">
        <v>1957.23</v>
      </c>
    </row>
    <row r="1218" spans="1:5">
      <c r="A1218" s="186">
        <v>34736</v>
      </c>
      <c r="B1218" s="187">
        <v>1964.18</v>
      </c>
      <c r="C1218" s="187">
        <v>1926.51</v>
      </c>
      <c r="D1218" s="187" t="s">
        <v>219</v>
      </c>
      <c r="E1218" s="187">
        <v>1963.98</v>
      </c>
    </row>
    <row r="1219" spans="1:5">
      <c r="A1219" s="186">
        <v>34737</v>
      </c>
      <c r="B1219" s="187">
        <v>1993.54</v>
      </c>
      <c r="C1219" s="187">
        <v>1959.55</v>
      </c>
      <c r="D1219" s="187" t="s">
        <v>219</v>
      </c>
      <c r="E1219" s="187">
        <v>1962.26</v>
      </c>
    </row>
    <row r="1220" spans="1:5">
      <c r="A1220" s="186">
        <v>34738</v>
      </c>
      <c r="B1220" s="187">
        <v>1974.73</v>
      </c>
      <c r="C1220" s="187">
        <v>1954.13</v>
      </c>
      <c r="D1220" s="187" t="s">
        <v>219</v>
      </c>
      <c r="E1220" s="187">
        <v>1960.81</v>
      </c>
    </row>
    <row r="1221" spans="1:5">
      <c r="A1221" s="186">
        <v>34739</v>
      </c>
      <c r="B1221" s="187">
        <v>1960.73</v>
      </c>
      <c r="C1221" s="187">
        <v>1927.79</v>
      </c>
      <c r="D1221" s="187" t="s">
        <v>219</v>
      </c>
      <c r="E1221" s="187">
        <v>1935.32</v>
      </c>
    </row>
    <row r="1222" spans="1:5">
      <c r="A1222" s="186">
        <v>34740</v>
      </c>
      <c r="B1222" s="187">
        <v>1974.02</v>
      </c>
      <c r="C1222" s="187">
        <v>1933.45</v>
      </c>
      <c r="D1222" s="187" t="s">
        <v>219</v>
      </c>
      <c r="E1222" s="187">
        <v>1968.3</v>
      </c>
    </row>
    <row r="1223" spans="1:5">
      <c r="A1223" s="186">
        <v>34743</v>
      </c>
      <c r="B1223" s="187">
        <v>1967.86</v>
      </c>
      <c r="C1223" s="187">
        <v>1926.28</v>
      </c>
      <c r="D1223" s="187" t="s">
        <v>219</v>
      </c>
      <c r="E1223" s="187">
        <v>1930.17</v>
      </c>
    </row>
    <row r="1224" spans="1:5">
      <c r="A1224" s="186">
        <v>34744</v>
      </c>
      <c r="B1224" s="187">
        <v>1947.58</v>
      </c>
      <c r="C1224" s="187">
        <v>1915.39</v>
      </c>
      <c r="D1224" s="187" t="s">
        <v>219</v>
      </c>
      <c r="E1224" s="187">
        <v>1921.08</v>
      </c>
    </row>
    <row r="1225" spans="1:5">
      <c r="A1225" s="186">
        <v>34745</v>
      </c>
      <c r="B1225" s="187">
        <v>1918.63</v>
      </c>
      <c r="C1225" s="187">
        <v>1798</v>
      </c>
      <c r="D1225" s="187" t="s">
        <v>219</v>
      </c>
      <c r="E1225" s="187">
        <v>1798</v>
      </c>
    </row>
    <row r="1226" spans="1:5">
      <c r="A1226" s="186">
        <v>34746</v>
      </c>
      <c r="B1226" s="187">
        <v>1834.12</v>
      </c>
      <c r="C1226" s="187">
        <v>1732.37</v>
      </c>
      <c r="D1226" s="187" t="s">
        <v>219</v>
      </c>
      <c r="E1226" s="187">
        <v>1831.5</v>
      </c>
    </row>
    <row r="1227" spans="1:5">
      <c r="A1227" s="186">
        <v>34747</v>
      </c>
      <c r="B1227" s="187">
        <v>1849.08</v>
      </c>
      <c r="C1227" s="187">
        <v>1768.34</v>
      </c>
      <c r="D1227" s="187" t="s">
        <v>219</v>
      </c>
      <c r="E1227" s="187">
        <v>1830.47</v>
      </c>
    </row>
    <row r="1228" spans="1:5">
      <c r="A1228" s="186">
        <v>34750</v>
      </c>
      <c r="B1228" s="187">
        <v>1830.5</v>
      </c>
      <c r="C1228" s="187">
        <v>1761.97</v>
      </c>
      <c r="D1228" s="187" t="s">
        <v>219</v>
      </c>
      <c r="E1228" s="187">
        <v>1766.14</v>
      </c>
    </row>
    <row r="1229" spans="1:5">
      <c r="A1229" s="186">
        <v>34751</v>
      </c>
      <c r="B1229" s="187">
        <v>1771.78</v>
      </c>
      <c r="C1229" s="187">
        <v>1655.96</v>
      </c>
      <c r="D1229" s="187" t="s">
        <v>219</v>
      </c>
      <c r="E1229" s="187">
        <v>1679.19</v>
      </c>
    </row>
    <row r="1230" spans="1:5">
      <c r="A1230" s="186">
        <v>34752</v>
      </c>
      <c r="B1230" s="187">
        <v>1724.6</v>
      </c>
      <c r="C1230" s="187">
        <v>1636.98</v>
      </c>
      <c r="D1230" s="187" t="s">
        <v>219</v>
      </c>
      <c r="E1230" s="187">
        <v>1708.28</v>
      </c>
    </row>
    <row r="1231" spans="1:5">
      <c r="A1231" s="186">
        <v>34753</v>
      </c>
      <c r="B1231" s="187">
        <v>1717.43</v>
      </c>
      <c r="C1231" s="187">
        <v>1606.86</v>
      </c>
      <c r="D1231" s="187" t="s">
        <v>219</v>
      </c>
      <c r="E1231" s="187">
        <v>1611.73</v>
      </c>
    </row>
    <row r="1232" spans="1:5">
      <c r="A1232" s="186">
        <v>34754</v>
      </c>
      <c r="B1232" s="187">
        <v>1615.71</v>
      </c>
      <c r="C1232" s="187">
        <v>1553.89</v>
      </c>
      <c r="D1232" s="187" t="s">
        <v>219</v>
      </c>
      <c r="E1232" s="187">
        <v>1553.89</v>
      </c>
    </row>
    <row r="1233" spans="1:5">
      <c r="A1233" s="186">
        <v>34757</v>
      </c>
      <c r="B1233" s="187">
        <v>1553.89</v>
      </c>
      <c r="C1233" s="187">
        <v>1447.52</v>
      </c>
      <c r="D1233" s="187" t="s">
        <v>219</v>
      </c>
      <c r="E1233" s="187">
        <v>1447.52</v>
      </c>
    </row>
    <row r="1234" spans="1:5">
      <c r="A1234" s="186">
        <v>34758</v>
      </c>
      <c r="B1234" s="187">
        <v>1549.84</v>
      </c>
      <c r="C1234" s="187">
        <v>1448.99</v>
      </c>
      <c r="D1234" s="187" t="s">
        <v>219</v>
      </c>
      <c r="E1234" s="187">
        <v>1549.84</v>
      </c>
    </row>
    <row r="1235" spans="1:5">
      <c r="A1235" s="186">
        <v>34759</v>
      </c>
      <c r="B1235" s="187">
        <v>1583.48</v>
      </c>
      <c r="C1235" s="187">
        <v>1492.01</v>
      </c>
      <c r="D1235" s="187" t="s">
        <v>219</v>
      </c>
      <c r="E1235" s="187">
        <v>1517.96</v>
      </c>
    </row>
    <row r="1236" spans="1:5">
      <c r="A1236" s="186">
        <v>34760</v>
      </c>
      <c r="B1236" s="187">
        <v>1520.75</v>
      </c>
      <c r="C1236" s="187">
        <v>1478.07</v>
      </c>
      <c r="D1236" s="187" t="s">
        <v>219</v>
      </c>
      <c r="E1236" s="187">
        <v>1517.08</v>
      </c>
    </row>
    <row r="1237" spans="1:5">
      <c r="A1237" s="186">
        <v>34761</v>
      </c>
      <c r="B1237" s="187">
        <v>1519.58</v>
      </c>
      <c r="C1237" s="187">
        <v>1483.36</v>
      </c>
      <c r="D1237" s="187" t="s">
        <v>219</v>
      </c>
      <c r="E1237" s="187">
        <v>1519.52</v>
      </c>
    </row>
    <row r="1238" spans="1:5">
      <c r="A1238" s="186">
        <v>34764</v>
      </c>
      <c r="B1238" s="187">
        <v>1559.67</v>
      </c>
      <c r="C1238" s="187">
        <v>1505.99</v>
      </c>
      <c r="D1238" s="187" t="s">
        <v>219</v>
      </c>
      <c r="E1238" s="187">
        <v>1522.72</v>
      </c>
    </row>
    <row r="1239" spans="1:5">
      <c r="A1239" s="186">
        <v>34765</v>
      </c>
      <c r="B1239" s="187">
        <v>1537.25</v>
      </c>
      <c r="C1239" s="187">
        <v>1515.18</v>
      </c>
      <c r="D1239" s="187" t="s">
        <v>219</v>
      </c>
      <c r="E1239" s="187">
        <v>1524.2</v>
      </c>
    </row>
    <row r="1240" spans="1:5">
      <c r="A1240" s="186">
        <v>34766</v>
      </c>
      <c r="B1240" s="187">
        <v>1530.85</v>
      </c>
      <c r="C1240" s="187">
        <v>1493.97</v>
      </c>
      <c r="D1240" s="187" t="s">
        <v>219</v>
      </c>
      <c r="E1240" s="187">
        <v>1498.52</v>
      </c>
    </row>
    <row r="1241" spans="1:5">
      <c r="A1241" s="186">
        <v>34767</v>
      </c>
      <c r="B1241" s="187">
        <v>1546.35</v>
      </c>
      <c r="C1241" s="187">
        <v>1496.52</v>
      </c>
      <c r="D1241" s="187" t="s">
        <v>219</v>
      </c>
      <c r="E1241" s="187">
        <v>1540.54</v>
      </c>
    </row>
    <row r="1242" spans="1:5">
      <c r="A1242" s="186">
        <v>34768</v>
      </c>
      <c r="B1242" s="187">
        <v>1606.61</v>
      </c>
      <c r="C1242" s="187">
        <v>1521.4</v>
      </c>
      <c r="D1242" s="187" t="s">
        <v>219</v>
      </c>
      <c r="E1242" s="187">
        <v>1590</v>
      </c>
    </row>
    <row r="1243" spans="1:5">
      <c r="A1243" s="186">
        <v>34771</v>
      </c>
      <c r="B1243" s="187">
        <v>1601.47</v>
      </c>
      <c r="C1243" s="187">
        <v>1561.18</v>
      </c>
      <c r="D1243" s="187" t="s">
        <v>219</v>
      </c>
      <c r="E1243" s="187">
        <v>1586.02</v>
      </c>
    </row>
    <row r="1244" spans="1:5">
      <c r="A1244" s="186">
        <v>34772</v>
      </c>
      <c r="B1244" s="187">
        <v>1622.28</v>
      </c>
      <c r="C1244" s="187">
        <v>1586.02</v>
      </c>
      <c r="D1244" s="187" t="s">
        <v>219</v>
      </c>
      <c r="E1244" s="187">
        <v>1591.07</v>
      </c>
    </row>
    <row r="1245" spans="1:5">
      <c r="A1245" s="186">
        <v>34773</v>
      </c>
      <c r="B1245" s="187">
        <v>1632.01</v>
      </c>
      <c r="C1245" s="187">
        <v>1585.46</v>
      </c>
      <c r="D1245" s="187" t="s">
        <v>219</v>
      </c>
      <c r="E1245" s="187">
        <v>1611.73</v>
      </c>
    </row>
    <row r="1246" spans="1:5">
      <c r="A1246" s="186">
        <v>34774</v>
      </c>
      <c r="B1246" s="187">
        <v>1617.44</v>
      </c>
      <c r="C1246" s="187">
        <v>1577.97</v>
      </c>
      <c r="D1246" s="187" t="s">
        <v>219</v>
      </c>
      <c r="E1246" s="187">
        <v>1589.58</v>
      </c>
    </row>
    <row r="1247" spans="1:5">
      <c r="A1247" s="186">
        <v>34775</v>
      </c>
      <c r="B1247" s="187">
        <v>1604.16</v>
      </c>
      <c r="C1247" s="187">
        <v>1581.99</v>
      </c>
      <c r="D1247" s="187" t="s">
        <v>219</v>
      </c>
      <c r="E1247" s="187">
        <v>1604.16</v>
      </c>
    </row>
    <row r="1248" spans="1:5">
      <c r="A1248" s="186">
        <v>34778</v>
      </c>
      <c r="B1248" s="187">
        <v>1605.23</v>
      </c>
      <c r="C1248" s="187">
        <v>1578.14</v>
      </c>
      <c r="D1248" s="187" t="s">
        <v>219</v>
      </c>
      <c r="E1248" s="187">
        <v>1581.24</v>
      </c>
    </row>
    <row r="1249" spans="1:5">
      <c r="A1249" s="186">
        <v>34780</v>
      </c>
      <c r="B1249" s="187">
        <v>1608.59</v>
      </c>
      <c r="C1249" s="187">
        <v>1581.36</v>
      </c>
      <c r="D1249" s="187" t="s">
        <v>219</v>
      </c>
      <c r="E1249" s="187">
        <v>1591.16</v>
      </c>
    </row>
    <row r="1250" spans="1:5">
      <c r="A1250" s="186">
        <v>34781</v>
      </c>
      <c r="B1250" s="187">
        <v>1618.14</v>
      </c>
      <c r="C1250" s="187">
        <v>1591.12</v>
      </c>
      <c r="D1250" s="187" t="s">
        <v>219</v>
      </c>
      <c r="E1250" s="187">
        <v>1615.7</v>
      </c>
    </row>
    <row r="1251" spans="1:5">
      <c r="A1251" s="186">
        <v>34782</v>
      </c>
      <c r="B1251" s="187">
        <v>1728.76</v>
      </c>
      <c r="C1251" s="187">
        <v>1615.7</v>
      </c>
      <c r="D1251" s="187" t="s">
        <v>219</v>
      </c>
      <c r="E1251" s="187">
        <v>1723.03</v>
      </c>
    </row>
    <row r="1252" spans="1:5">
      <c r="A1252" s="186">
        <v>34785</v>
      </c>
      <c r="B1252" s="187">
        <v>1829.03</v>
      </c>
      <c r="C1252" s="187">
        <v>1723.5</v>
      </c>
      <c r="D1252" s="187" t="s">
        <v>219</v>
      </c>
      <c r="E1252" s="187">
        <v>1822.45</v>
      </c>
    </row>
    <row r="1253" spans="1:5">
      <c r="A1253" s="186">
        <v>34786</v>
      </c>
      <c r="B1253" s="187">
        <v>1851.42</v>
      </c>
      <c r="C1253" s="187">
        <v>1812.96</v>
      </c>
      <c r="D1253" s="187" t="s">
        <v>219</v>
      </c>
      <c r="E1253" s="187">
        <v>1832.66</v>
      </c>
    </row>
    <row r="1254" spans="1:5">
      <c r="A1254" s="186">
        <v>34787</v>
      </c>
      <c r="B1254" s="187">
        <v>1832.92</v>
      </c>
      <c r="C1254" s="187">
        <v>1807.9</v>
      </c>
      <c r="D1254" s="187" t="s">
        <v>219</v>
      </c>
      <c r="E1254" s="187">
        <v>1810.9</v>
      </c>
    </row>
    <row r="1255" spans="1:5">
      <c r="A1255" s="186">
        <v>34788</v>
      </c>
      <c r="B1255" s="187">
        <v>1832.03</v>
      </c>
      <c r="C1255" s="187">
        <v>1810.9</v>
      </c>
      <c r="D1255" s="187" t="s">
        <v>219</v>
      </c>
      <c r="E1255" s="187">
        <v>1823.88</v>
      </c>
    </row>
    <row r="1256" spans="1:5">
      <c r="A1256" s="186">
        <v>34789</v>
      </c>
      <c r="B1256" s="187">
        <v>1833.02</v>
      </c>
      <c r="C1256" s="187">
        <v>1793.15</v>
      </c>
      <c r="D1256" s="187" t="s">
        <v>219</v>
      </c>
      <c r="E1256" s="187">
        <v>1832.83</v>
      </c>
    </row>
    <row r="1257" spans="1:5">
      <c r="A1257" s="186">
        <v>34792</v>
      </c>
      <c r="B1257" s="187">
        <v>1923.43</v>
      </c>
      <c r="C1257" s="187">
        <v>1829.29</v>
      </c>
      <c r="D1257" s="187" t="s">
        <v>219</v>
      </c>
      <c r="E1257" s="187">
        <v>1923.17</v>
      </c>
    </row>
    <row r="1258" spans="1:5">
      <c r="A1258" s="186">
        <v>34793</v>
      </c>
      <c r="B1258" s="187">
        <v>1984.09</v>
      </c>
      <c r="C1258" s="187">
        <v>1905.49</v>
      </c>
      <c r="D1258" s="187" t="s">
        <v>219</v>
      </c>
      <c r="E1258" s="187">
        <v>1905.95</v>
      </c>
    </row>
    <row r="1259" spans="1:5">
      <c r="A1259" s="186">
        <v>34794</v>
      </c>
      <c r="B1259" s="187">
        <v>1957.42</v>
      </c>
      <c r="C1259" s="187">
        <v>1899.42</v>
      </c>
      <c r="D1259" s="187" t="s">
        <v>219</v>
      </c>
      <c r="E1259" s="187">
        <v>1919.09</v>
      </c>
    </row>
    <row r="1260" spans="1:5">
      <c r="A1260" s="186">
        <v>34795</v>
      </c>
      <c r="B1260" s="187">
        <v>1929.45</v>
      </c>
      <c r="C1260" s="187">
        <v>1900.79</v>
      </c>
      <c r="D1260" s="187" t="s">
        <v>219</v>
      </c>
      <c r="E1260" s="187">
        <v>1914.78</v>
      </c>
    </row>
    <row r="1261" spans="1:5">
      <c r="A1261" s="186">
        <v>34796</v>
      </c>
      <c r="B1261" s="187">
        <v>1952.51</v>
      </c>
      <c r="C1261" s="187">
        <v>1913.48</v>
      </c>
      <c r="D1261" s="187" t="s">
        <v>219</v>
      </c>
      <c r="E1261" s="187">
        <v>1952.16</v>
      </c>
    </row>
    <row r="1262" spans="1:5">
      <c r="A1262" s="186">
        <v>34799</v>
      </c>
      <c r="B1262" s="187">
        <v>1952.58</v>
      </c>
      <c r="C1262" s="187">
        <v>1894.13</v>
      </c>
      <c r="D1262" s="187" t="s">
        <v>219</v>
      </c>
      <c r="E1262" s="187">
        <v>1895.8</v>
      </c>
    </row>
    <row r="1263" spans="1:5">
      <c r="A1263" s="186">
        <v>34800</v>
      </c>
      <c r="B1263" s="187">
        <v>1895.36</v>
      </c>
      <c r="C1263" s="187">
        <v>1858.34</v>
      </c>
      <c r="D1263" s="187" t="s">
        <v>219</v>
      </c>
      <c r="E1263" s="187">
        <v>1864.96</v>
      </c>
    </row>
    <row r="1264" spans="1:5">
      <c r="A1264" s="186">
        <v>34801</v>
      </c>
      <c r="B1264" s="187">
        <v>1860.18</v>
      </c>
      <c r="C1264" s="187">
        <v>1817.94</v>
      </c>
      <c r="D1264" s="187" t="s">
        <v>219</v>
      </c>
      <c r="E1264" s="187">
        <v>1829.95</v>
      </c>
    </row>
    <row r="1265" spans="1:5">
      <c r="A1265" s="186">
        <v>34806</v>
      </c>
      <c r="B1265" s="187">
        <v>1846.51</v>
      </c>
      <c r="C1265" s="187">
        <v>1821.67</v>
      </c>
      <c r="D1265" s="187" t="s">
        <v>219</v>
      </c>
      <c r="E1265" s="187">
        <v>1825.13</v>
      </c>
    </row>
    <row r="1266" spans="1:5">
      <c r="A1266" s="186">
        <v>34807</v>
      </c>
      <c r="B1266" s="187">
        <v>1829.92</v>
      </c>
      <c r="C1266" s="187">
        <v>1785.26</v>
      </c>
      <c r="D1266" s="187" t="s">
        <v>219</v>
      </c>
      <c r="E1266" s="187">
        <v>1791.92</v>
      </c>
    </row>
    <row r="1267" spans="1:5">
      <c r="A1267" s="186">
        <v>34808</v>
      </c>
      <c r="B1267" s="187">
        <v>1802.29</v>
      </c>
      <c r="C1267" s="187">
        <v>1785.81</v>
      </c>
      <c r="D1267" s="187" t="s">
        <v>219</v>
      </c>
      <c r="E1267" s="187">
        <v>1792.75</v>
      </c>
    </row>
    <row r="1268" spans="1:5">
      <c r="A1268" s="186">
        <v>34809</v>
      </c>
      <c r="B1268" s="187">
        <v>1830.52</v>
      </c>
      <c r="C1268" s="187">
        <v>1771.95</v>
      </c>
      <c r="D1268" s="187" t="s">
        <v>219</v>
      </c>
      <c r="E1268" s="187">
        <v>1830.52</v>
      </c>
    </row>
    <row r="1269" spans="1:5">
      <c r="A1269" s="186">
        <v>34810</v>
      </c>
      <c r="B1269" s="187">
        <v>1921.31</v>
      </c>
      <c r="C1269" s="187">
        <v>1830.8</v>
      </c>
      <c r="D1269" s="187" t="s">
        <v>219</v>
      </c>
      <c r="E1269" s="187">
        <v>1919.42</v>
      </c>
    </row>
    <row r="1270" spans="1:5">
      <c r="A1270" s="186">
        <v>34813</v>
      </c>
      <c r="B1270" s="187">
        <v>2017.2</v>
      </c>
      <c r="C1270" s="187">
        <v>1919.45</v>
      </c>
      <c r="D1270" s="187" t="s">
        <v>219</v>
      </c>
      <c r="E1270" s="187">
        <v>2017.2</v>
      </c>
    </row>
    <row r="1271" spans="1:5">
      <c r="A1271" s="186">
        <v>34814</v>
      </c>
      <c r="B1271" s="187">
        <v>2055.19</v>
      </c>
      <c r="C1271" s="187">
        <v>1992.26</v>
      </c>
      <c r="D1271" s="187" t="s">
        <v>219</v>
      </c>
      <c r="E1271" s="187">
        <v>2001.15</v>
      </c>
    </row>
    <row r="1272" spans="1:5">
      <c r="A1272" s="186">
        <v>34815</v>
      </c>
      <c r="B1272" s="187">
        <v>2034.36</v>
      </c>
      <c r="C1272" s="187">
        <v>2000.82</v>
      </c>
      <c r="D1272" s="187" t="s">
        <v>219</v>
      </c>
      <c r="E1272" s="187">
        <v>2006.98</v>
      </c>
    </row>
    <row r="1273" spans="1:5">
      <c r="A1273" s="186">
        <v>34816</v>
      </c>
      <c r="B1273" s="187">
        <v>2024.67</v>
      </c>
      <c r="C1273" s="187">
        <v>1971.01</v>
      </c>
      <c r="D1273" s="187" t="s">
        <v>219</v>
      </c>
      <c r="E1273" s="187">
        <v>1985.63</v>
      </c>
    </row>
    <row r="1274" spans="1:5">
      <c r="A1274" s="186">
        <v>34817</v>
      </c>
      <c r="B1274" s="187">
        <v>1981.95</v>
      </c>
      <c r="C1274" s="187">
        <v>1956.3</v>
      </c>
      <c r="D1274" s="187" t="s">
        <v>219</v>
      </c>
      <c r="E1274" s="187">
        <v>1960.54</v>
      </c>
    </row>
    <row r="1275" spans="1:5">
      <c r="A1275" s="186">
        <v>34821</v>
      </c>
      <c r="B1275" s="187">
        <v>1985.69</v>
      </c>
      <c r="C1275" s="187">
        <v>1947.36</v>
      </c>
      <c r="D1275" s="187" t="s">
        <v>219</v>
      </c>
      <c r="E1275" s="187">
        <v>1984.96</v>
      </c>
    </row>
    <row r="1276" spans="1:5">
      <c r="A1276" s="186">
        <v>34822</v>
      </c>
      <c r="B1276" s="187">
        <v>2039.67</v>
      </c>
      <c r="C1276" s="187">
        <v>1984.96</v>
      </c>
      <c r="D1276" s="187" t="s">
        <v>219</v>
      </c>
      <c r="E1276" s="187">
        <v>2019.57</v>
      </c>
    </row>
    <row r="1277" spans="1:5">
      <c r="A1277" s="186">
        <v>34823</v>
      </c>
      <c r="B1277" s="187">
        <v>2024.59</v>
      </c>
      <c r="C1277" s="187">
        <v>2004.37</v>
      </c>
      <c r="D1277" s="187" t="s">
        <v>219</v>
      </c>
      <c r="E1277" s="187">
        <v>2007.57</v>
      </c>
    </row>
    <row r="1278" spans="1:5">
      <c r="A1278" s="186">
        <v>34827</v>
      </c>
      <c r="B1278" s="187">
        <v>2029.31</v>
      </c>
      <c r="C1278" s="187">
        <v>1998.17</v>
      </c>
      <c r="D1278" s="187" t="s">
        <v>219</v>
      </c>
      <c r="E1278" s="187">
        <v>2011.43</v>
      </c>
    </row>
    <row r="1279" spans="1:5">
      <c r="A1279" s="186">
        <v>34828</v>
      </c>
      <c r="B1279" s="187">
        <v>2043.24</v>
      </c>
      <c r="C1279" s="187">
        <v>2011.78</v>
      </c>
      <c r="D1279" s="187" t="s">
        <v>219</v>
      </c>
      <c r="E1279" s="187">
        <v>2043.1</v>
      </c>
    </row>
    <row r="1280" spans="1:5">
      <c r="A1280" s="186">
        <v>34829</v>
      </c>
      <c r="B1280" s="187">
        <v>2053.4299999999998</v>
      </c>
      <c r="C1280" s="187">
        <v>2021.71</v>
      </c>
      <c r="D1280" s="187" t="s">
        <v>219</v>
      </c>
      <c r="E1280" s="187">
        <v>2024.39</v>
      </c>
    </row>
    <row r="1281" spans="1:5">
      <c r="A1281" s="186">
        <v>34830</v>
      </c>
      <c r="B1281" s="187">
        <v>2024.39</v>
      </c>
      <c r="C1281" s="187">
        <v>2000.65</v>
      </c>
      <c r="D1281" s="187" t="s">
        <v>219</v>
      </c>
      <c r="E1281" s="187">
        <v>2006.47</v>
      </c>
    </row>
    <row r="1282" spans="1:5">
      <c r="A1282" s="186">
        <v>34831</v>
      </c>
      <c r="B1282" s="187">
        <v>2028.01</v>
      </c>
      <c r="C1282" s="187">
        <v>2004.79</v>
      </c>
      <c r="D1282" s="187" t="s">
        <v>219</v>
      </c>
      <c r="E1282" s="187">
        <v>2026.84</v>
      </c>
    </row>
    <row r="1283" spans="1:5">
      <c r="A1283" s="186">
        <v>34834</v>
      </c>
      <c r="B1283" s="187">
        <v>2048.1999999999998</v>
      </c>
      <c r="C1283" s="187">
        <v>2027.11</v>
      </c>
      <c r="D1283" s="187" t="s">
        <v>219</v>
      </c>
      <c r="E1283" s="187">
        <v>2048.1999999999998</v>
      </c>
    </row>
    <row r="1284" spans="1:5">
      <c r="A1284" s="186">
        <v>34835</v>
      </c>
      <c r="B1284" s="187">
        <v>2083</v>
      </c>
      <c r="C1284" s="187">
        <v>2048.02</v>
      </c>
      <c r="D1284" s="187" t="s">
        <v>219</v>
      </c>
      <c r="E1284" s="187">
        <v>2071.25</v>
      </c>
    </row>
    <row r="1285" spans="1:5">
      <c r="A1285" s="186">
        <v>34836</v>
      </c>
      <c r="B1285" s="187">
        <v>2089.2600000000002</v>
      </c>
      <c r="C1285" s="187">
        <v>2063.8000000000002</v>
      </c>
      <c r="D1285" s="187" t="s">
        <v>219</v>
      </c>
      <c r="E1285" s="187">
        <v>2064.75</v>
      </c>
    </row>
    <row r="1286" spans="1:5">
      <c r="A1286" s="186">
        <v>34837</v>
      </c>
      <c r="B1286" s="187">
        <v>2065.63</v>
      </c>
      <c r="C1286" s="187">
        <v>2007.76</v>
      </c>
      <c r="D1286" s="187" t="s">
        <v>219</v>
      </c>
      <c r="E1286" s="187">
        <v>2014.76</v>
      </c>
    </row>
    <row r="1287" spans="1:5">
      <c r="A1287" s="186">
        <v>34838</v>
      </c>
      <c r="B1287" s="187">
        <v>2014.76</v>
      </c>
      <c r="C1287" s="187">
        <v>1974.04</v>
      </c>
      <c r="D1287" s="187" t="s">
        <v>219</v>
      </c>
      <c r="E1287" s="187">
        <v>2012.26</v>
      </c>
    </row>
    <row r="1288" spans="1:5">
      <c r="A1288" s="186">
        <v>34841</v>
      </c>
      <c r="B1288" s="187">
        <v>2090.9299999999998</v>
      </c>
      <c r="C1288" s="187">
        <v>2013</v>
      </c>
      <c r="D1288" s="187" t="s">
        <v>219</v>
      </c>
      <c r="E1288" s="187">
        <v>2090.88</v>
      </c>
    </row>
    <row r="1289" spans="1:5">
      <c r="A1289" s="186">
        <v>34842</v>
      </c>
      <c r="B1289" s="187">
        <v>2116.35</v>
      </c>
      <c r="C1289" s="187">
        <v>2080.19</v>
      </c>
      <c r="D1289" s="187" t="s">
        <v>219</v>
      </c>
      <c r="E1289" s="187">
        <v>2096.9</v>
      </c>
    </row>
    <row r="1290" spans="1:5">
      <c r="A1290" s="186">
        <v>34843</v>
      </c>
      <c r="B1290" s="187">
        <v>2098.62</v>
      </c>
      <c r="C1290" s="187">
        <v>2038.71</v>
      </c>
      <c r="D1290" s="187" t="s">
        <v>219</v>
      </c>
      <c r="E1290" s="187">
        <v>2044.83</v>
      </c>
    </row>
    <row r="1291" spans="1:5">
      <c r="A1291" s="186">
        <v>34844</v>
      </c>
      <c r="B1291" s="187">
        <v>2044.74</v>
      </c>
      <c r="C1291" s="187">
        <v>1990.37</v>
      </c>
      <c r="D1291" s="187" t="s">
        <v>219</v>
      </c>
      <c r="E1291" s="187">
        <v>2000.11</v>
      </c>
    </row>
    <row r="1292" spans="1:5">
      <c r="A1292" s="186">
        <v>34845</v>
      </c>
      <c r="B1292" s="187">
        <v>1998.12</v>
      </c>
      <c r="C1292" s="187">
        <v>1940.62</v>
      </c>
      <c r="D1292" s="187" t="s">
        <v>219</v>
      </c>
      <c r="E1292" s="187">
        <v>1959.5</v>
      </c>
    </row>
    <row r="1293" spans="1:5">
      <c r="A1293" s="186">
        <v>34848</v>
      </c>
      <c r="B1293" s="187">
        <v>1972.7</v>
      </c>
      <c r="C1293" s="187">
        <v>1959.5</v>
      </c>
      <c r="D1293" s="187" t="s">
        <v>219</v>
      </c>
      <c r="E1293" s="187">
        <v>1969.69</v>
      </c>
    </row>
    <row r="1294" spans="1:5">
      <c r="A1294" s="186">
        <v>34849</v>
      </c>
      <c r="B1294" s="187">
        <v>1973.45</v>
      </c>
      <c r="C1294" s="187">
        <v>1928.98</v>
      </c>
      <c r="D1294" s="187" t="s">
        <v>219</v>
      </c>
      <c r="E1294" s="187">
        <v>1938.72</v>
      </c>
    </row>
    <row r="1295" spans="1:5">
      <c r="A1295" s="186">
        <v>34850</v>
      </c>
      <c r="B1295" s="187">
        <v>1953.98</v>
      </c>
      <c r="C1295" s="187">
        <v>1922.79</v>
      </c>
      <c r="D1295" s="187" t="s">
        <v>219</v>
      </c>
      <c r="E1295" s="187">
        <v>1945.13</v>
      </c>
    </row>
    <row r="1296" spans="1:5">
      <c r="A1296" s="186">
        <v>34851</v>
      </c>
      <c r="B1296" s="187">
        <v>2012.57</v>
      </c>
      <c r="C1296" s="187">
        <v>1937.87</v>
      </c>
      <c r="D1296" s="187" t="s">
        <v>219</v>
      </c>
      <c r="E1296" s="187">
        <v>2011.8</v>
      </c>
    </row>
    <row r="1297" spans="1:5">
      <c r="A1297" s="186">
        <v>34852</v>
      </c>
      <c r="B1297" s="187">
        <v>2049.11</v>
      </c>
      <c r="C1297" s="187">
        <v>2010.53</v>
      </c>
      <c r="D1297" s="187" t="s">
        <v>219</v>
      </c>
      <c r="E1297" s="187">
        <v>2033.37</v>
      </c>
    </row>
    <row r="1298" spans="1:5">
      <c r="A1298" s="186">
        <v>34855</v>
      </c>
      <c r="B1298" s="187">
        <v>2037.47</v>
      </c>
      <c r="C1298" s="187">
        <v>2023.89</v>
      </c>
      <c r="D1298" s="187" t="s">
        <v>219</v>
      </c>
      <c r="E1298" s="187">
        <v>2023.89</v>
      </c>
    </row>
    <row r="1299" spans="1:5">
      <c r="A1299" s="186">
        <v>34856</v>
      </c>
      <c r="B1299" s="187">
        <v>2023.89</v>
      </c>
      <c r="C1299" s="187">
        <v>1995.94</v>
      </c>
      <c r="D1299" s="187" t="s">
        <v>219</v>
      </c>
      <c r="E1299" s="187">
        <v>2001.01</v>
      </c>
    </row>
    <row r="1300" spans="1:5">
      <c r="A1300" s="186">
        <v>34857</v>
      </c>
      <c r="B1300" s="187">
        <v>2006.6</v>
      </c>
      <c r="C1300" s="187">
        <v>1986.41</v>
      </c>
      <c r="D1300" s="187" t="s">
        <v>219</v>
      </c>
      <c r="E1300" s="187">
        <v>1989.8</v>
      </c>
    </row>
    <row r="1301" spans="1:5">
      <c r="A1301" s="186">
        <v>34858</v>
      </c>
      <c r="B1301" s="187">
        <v>1992.87</v>
      </c>
      <c r="C1301" s="187">
        <v>1979.05</v>
      </c>
      <c r="D1301" s="187" t="s">
        <v>219</v>
      </c>
      <c r="E1301" s="187">
        <v>1979.73</v>
      </c>
    </row>
    <row r="1302" spans="1:5">
      <c r="A1302" s="186">
        <v>34859</v>
      </c>
      <c r="B1302" s="187">
        <v>1980.33</v>
      </c>
      <c r="C1302" s="187">
        <v>1954.79</v>
      </c>
      <c r="D1302" s="187" t="s">
        <v>219</v>
      </c>
      <c r="E1302" s="187">
        <v>1958.82</v>
      </c>
    </row>
    <row r="1303" spans="1:5">
      <c r="A1303" s="186">
        <v>34862</v>
      </c>
      <c r="B1303" s="187">
        <v>1975.71</v>
      </c>
      <c r="C1303" s="187">
        <v>1958.87</v>
      </c>
      <c r="D1303" s="187" t="s">
        <v>219</v>
      </c>
      <c r="E1303" s="187">
        <v>1975.71</v>
      </c>
    </row>
    <row r="1304" spans="1:5">
      <c r="A1304" s="186">
        <v>34863</v>
      </c>
      <c r="B1304" s="187">
        <v>2003.79</v>
      </c>
      <c r="C1304" s="187">
        <v>1975.87</v>
      </c>
      <c r="D1304" s="187" t="s">
        <v>219</v>
      </c>
      <c r="E1304" s="187">
        <v>1983.77</v>
      </c>
    </row>
    <row r="1305" spans="1:5">
      <c r="A1305" s="186">
        <v>34864</v>
      </c>
      <c r="B1305" s="187">
        <v>1985.86</v>
      </c>
      <c r="C1305" s="187">
        <v>1967.18</v>
      </c>
      <c r="D1305" s="187" t="s">
        <v>219</v>
      </c>
      <c r="E1305" s="187">
        <v>1985.86</v>
      </c>
    </row>
    <row r="1306" spans="1:5">
      <c r="A1306" s="186">
        <v>34865</v>
      </c>
      <c r="B1306" s="187">
        <v>2000.75</v>
      </c>
      <c r="C1306" s="187">
        <v>1984.56</v>
      </c>
      <c r="D1306" s="187" t="s">
        <v>219</v>
      </c>
      <c r="E1306" s="187">
        <v>1996.16</v>
      </c>
    </row>
    <row r="1307" spans="1:5">
      <c r="A1307" s="186">
        <v>34866</v>
      </c>
      <c r="B1307" s="187">
        <v>2041.89</v>
      </c>
      <c r="C1307" s="187">
        <v>1994.82</v>
      </c>
      <c r="D1307" s="187" t="s">
        <v>219</v>
      </c>
      <c r="E1307" s="187">
        <v>2041.89</v>
      </c>
    </row>
    <row r="1308" spans="1:5">
      <c r="A1308" s="186">
        <v>34869</v>
      </c>
      <c r="B1308" s="187">
        <v>2047.54</v>
      </c>
      <c r="C1308" s="187">
        <v>2018.16</v>
      </c>
      <c r="D1308" s="187" t="s">
        <v>219</v>
      </c>
      <c r="E1308" s="187">
        <v>2022.43</v>
      </c>
    </row>
    <row r="1309" spans="1:5">
      <c r="A1309" s="186">
        <v>34870</v>
      </c>
      <c r="B1309" s="187">
        <v>2029.98</v>
      </c>
      <c r="C1309" s="187">
        <v>2001.23</v>
      </c>
      <c r="D1309" s="187" t="s">
        <v>219</v>
      </c>
      <c r="E1309" s="187">
        <v>2002.25</v>
      </c>
    </row>
    <row r="1310" spans="1:5">
      <c r="A1310" s="186">
        <v>34871</v>
      </c>
      <c r="B1310" s="187">
        <v>2018.6</v>
      </c>
      <c r="C1310" s="187">
        <v>1986.3</v>
      </c>
      <c r="D1310" s="187" t="s">
        <v>219</v>
      </c>
      <c r="E1310" s="187">
        <v>2018.6</v>
      </c>
    </row>
    <row r="1311" spans="1:5">
      <c r="A1311" s="186">
        <v>34872</v>
      </c>
      <c r="B1311" s="187">
        <v>2057.39</v>
      </c>
      <c r="C1311" s="187">
        <v>2018.6</v>
      </c>
      <c r="D1311" s="187" t="s">
        <v>219</v>
      </c>
      <c r="E1311" s="187">
        <v>2047.67</v>
      </c>
    </row>
    <row r="1312" spans="1:5">
      <c r="A1312" s="186">
        <v>34873</v>
      </c>
      <c r="B1312" s="187">
        <v>2074.33</v>
      </c>
      <c r="C1312" s="187">
        <v>2046.88</v>
      </c>
      <c r="D1312" s="187" t="s">
        <v>219</v>
      </c>
      <c r="E1312" s="187">
        <v>2053.17</v>
      </c>
    </row>
    <row r="1313" spans="1:5">
      <c r="A1313" s="186">
        <v>34876</v>
      </c>
      <c r="B1313" s="187">
        <v>2088.59</v>
      </c>
      <c r="C1313" s="187">
        <v>2051.02</v>
      </c>
      <c r="D1313" s="187" t="s">
        <v>219</v>
      </c>
      <c r="E1313" s="187">
        <v>2086.4699999999998</v>
      </c>
    </row>
    <row r="1314" spans="1:5">
      <c r="A1314" s="186">
        <v>34877</v>
      </c>
      <c r="B1314" s="187">
        <v>2123.46</v>
      </c>
      <c r="C1314" s="187">
        <v>2086.19</v>
      </c>
      <c r="D1314" s="187" t="s">
        <v>219</v>
      </c>
      <c r="E1314" s="187">
        <v>2112.6999999999998</v>
      </c>
    </row>
    <row r="1315" spans="1:5">
      <c r="A1315" s="186">
        <v>34878</v>
      </c>
      <c r="B1315" s="187">
        <v>2173.6799999999998</v>
      </c>
      <c r="C1315" s="187">
        <v>2113.14</v>
      </c>
      <c r="D1315" s="187" t="s">
        <v>219</v>
      </c>
      <c r="E1315" s="187">
        <v>2173.6799999999998</v>
      </c>
    </row>
    <row r="1316" spans="1:5">
      <c r="A1316" s="186">
        <v>34879</v>
      </c>
      <c r="B1316" s="187">
        <v>2205.66</v>
      </c>
      <c r="C1316" s="187">
        <v>2166.94</v>
      </c>
      <c r="D1316" s="187" t="s">
        <v>219</v>
      </c>
      <c r="E1316" s="187">
        <v>2183.5300000000002</v>
      </c>
    </row>
    <row r="1317" spans="1:5">
      <c r="A1317" s="186">
        <v>34880</v>
      </c>
      <c r="B1317" s="187">
        <v>2199.33</v>
      </c>
      <c r="C1317" s="187">
        <v>2183.61</v>
      </c>
      <c r="D1317" s="187" t="s">
        <v>219</v>
      </c>
      <c r="E1317" s="187">
        <v>2196.08</v>
      </c>
    </row>
    <row r="1318" spans="1:5">
      <c r="A1318" s="186">
        <v>34883</v>
      </c>
      <c r="B1318" s="187">
        <v>2200.0700000000002</v>
      </c>
      <c r="C1318" s="187">
        <v>2186.58</v>
      </c>
      <c r="D1318" s="187" t="s">
        <v>219</v>
      </c>
      <c r="E1318" s="187">
        <v>2194.4299999999998</v>
      </c>
    </row>
    <row r="1319" spans="1:5">
      <c r="A1319" s="186">
        <v>34884</v>
      </c>
      <c r="B1319" s="187">
        <v>2194.62</v>
      </c>
      <c r="C1319" s="187">
        <v>2176.87</v>
      </c>
      <c r="D1319" s="187" t="s">
        <v>219</v>
      </c>
      <c r="E1319" s="187">
        <v>2184.46</v>
      </c>
    </row>
    <row r="1320" spans="1:5">
      <c r="A1320" s="186">
        <v>34885</v>
      </c>
      <c r="B1320" s="187">
        <v>2306.31</v>
      </c>
      <c r="C1320" s="187">
        <v>2184.46</v>
      </c>
      <c r="D1320" s="187" t="s">
        <v>219</v>
      </c>
      <c r="E1320" s="187">
        <v>2306.3000000000002</v>
      </c>
    </row>
    <row r="1321" spans="1:5">
      <c r="A1321" s="186">
        <v>34886</v>
      </c>
      <c r="B1321" s="187">
        <v>2403.81</v>
      </c>
      <c r="C1321" s="187">
        <v>2306.3000000000002</v>
      </c>
      <c r="D1321" s="187" t="s">
        <v>219</v>
      </c>
      <c r="E1321" s="187">
        <v>2402.9699999999998</v>
      </c>
    </row>
    <row r="1322" spans="1:5">
      <c r="A1322" s="186">
        <v>34887</v>
      </c>
      <c r="B1322" s="187">
        <v>2467.4499999999998</v>
      </c>
      <c r="C1322" s="187">
        <v>2389.2600000000002</v>
      </c>
      <c r="D1322" s="187" t="s">
        <v>219</v>
      </c>
      <c r="E1322" s="187">
        <v>2457.1799999999998</v>
      </c>
    </row>
    <row r="1323" spans="1:5">
      <c r="A1323" s="186">
        <v>34890</v>
      </c>
      <c r="B1323" s="187">
        <v>2554.2600000000002</v>
      </c>
      <c r="C1323" s="187">
        <v>2457.34</v>
      </c>
      <c r="D1323" s="187" t="s">
        <v>219</v>
      </c>
      <c r="E1323" s="187">
        <v>2554.2600000000002</v>
      </c>
    </row>
    <row r="1324" spans="1:5">
      <c r="A1324" s="186">
        <v>34891</v>
      </c>
      <c r="B1324" s="187">
        <v>2554.2600000000002</v>
      </c>
      <c r="C1324" s="187">
        <v>2472.17</v>
      </c>
      <c r="D1324" s="187" t="s">
        <v>219</v>
      </c>
      <c r="E1324" s="187">
        <v>2503.0100000000002</v>
      </c>
    </row>
    <row r="1325" spans="1:5">
      <c r="A1325" s="186">
        <v>34892</v>
      </c>
      <c r="B1325" s="187">
        <v>2527.75</v>
      </c>
      <c r="C1325" s="187">
        <v>2477.4699999999998</v>
      </c>
      <c r="D1325" s="187" t="s">
        <v>219</v>
      </c>
      <c r="E1325" s="187">
        <v>2526.04</v>
      </c>
    </row>
    <row r="1326" spans="1:5">
      <c r="A1326" s="186">
        <v>34893</v>
      </c>
      <c r="B1326" s="187">
        <v>2591.5500000000002</v>
      </c>
      <c r="C1326" s="187">
        <v>2526.04</v>
      </c>
      <c r="D1326" s="187" t="s">
        <v>219</v>
      </c>
      <c r="E1326" s="187">
        <v>2574.79</v>
      </c>
    </row>
    <row r="1327" spans="1:5">
      <c r="A1327" s="186">
        <v>34894</v>
      </c>
      <c r="B1327" s="187">
        <v>2592.4</v>
      </c>
      <c r="C1327" s="187">
        <v>2529.13</v>
      </c>
      <c r="D1327" s="187" t="s">
        <v>219</v>
      </c>
      <c r="E1327" s="187">
        <v>2531.4899999999998</v>
      </c>
    </row>
    <row r="1328" spans="1:5">
      <c r="A1328" s="186">
        <v>34897</v>
      </c>
      <c r="B1328" s="187">
        <v>2558.39</v>
      </c>
      <c r="C1328" s="187">
        <v>2515.88</v>
      </c>
      <c r="D1328" s="187" t="s">
        <v>219</v>
      </c>
      <c r="E1328" s="187">
        <v>2516.69</v>
      </c>
    </row>
    <row r="1329" spans="1:5">
      <c r="A1329" s="186">
        <v>34898</v>
      </c>
      <c r="B1329" s="187">
        <v>2516.69</v>
      </c>
      <c r="C1329" s="187">
        <v>2437.09</v>
      </c>
      <c r="D1329" s="187" t="s">
        <v>219</v>
      </c>
      <c r="E1329" s="187">
        <v>2479.62</v>
      </c>
    </row>
    <row r="1330" spans="1:5">
      <c r="A1330" s="186">
        <v>34899</v>
      </c>
      <c r="B1330" s="187">
        <v>2479.62</v>
      </c>
      <c r="C1330" s="187">
        <v>2369.67</v>
      </c>
      <c r="D1330" s="187" t="s">
        <v>219</v>
      </c>
      <c r="E1330" s="187">
        <v>2436.4899999999998</v>
      </c>
    </row>
    <row r="1331" spans="1:5">
      <c r="A1331" s="186">
        <v>34900</v>
      </c>
      <c r="B1331" s="187">
        <v>2461.64</v>
      </c>
      <c r="C1331" s="187">
        <v>2401.13</v>
      </c>
      <c r="D1331" s="187" t="s">
        <v>219</v>
      </c>
      <c r="E1331" s="187">
        <v>2461.64</v>
      </c>
    </row>
    <row r="1332" spans="1:5">
      <c r="A1332" s="186">
        <v>34901</v>
      </c>
      <c r="B1332" s="187">
        <v>2511.14</v>
      </c>
      <c r="C1332" s="187">
        <v>2461.8000000000002</v>
      </c>
      <c r="D1332" s="187" t="s">
        <v>219</v>
      </c>
      <c r="E1332" s="187">
        <v>2470.14</v>
      </c>
    </row>
    <row r="1333" spans="1:5">
      <c r="A1333" s="186">
        <v>34904</v>
      </c>
      <c r="B1333" s="187">
        <v>2506.66</v>
      </c>
      <c r="C1333" s="187">
        <v>2470.2399999999998</v>
      </c>
      <c r="D1333" s="187" t="s">
        <v>219</v>
      </c>
      <c r="E1333" s="187">
        <v>2485.3000000000002</v>
      </c>
    </row>
    <row r="1334" spans="1:5">
      <c r="A1334" s="186">
        <v>34905</v>
      </c>
      <c r="B1334" s="187">
        <v>2487.3200000000002</v>
      </c>
      <c r="C1334" s="187">
        <v>2451.5700000000002</v>
      </c>
      <c r="D1334" s="187" t="s">
        <v>219</v>
      </c>
      <c r="E1334" s="187">
        <v>2455.31</v>
      </c>
    </row>
    <row r="1335" spans="1:5">
      <c r="A1335" s="186">
        <v>34906</v>
      </c>
      <c r="B1335" s="187">
        <v>2456.6799999999998</v>
      </c>
      <c r="C1335" s="187">
        <v>2378.62</v>
      </c>
      <c r="D1335" s="187" t="s">
        <v>219</v>
      </c>
      <c r="E1335" s="187">
        <v>2379.21</v>
      </c>
    </row>
    <row r="1336" spans="1:5">
      <c r="A1336" s="186">
        <v>34907</v>
      </c>
      <c r="B1336" s="187">
        <v>2412.58</v>
      </c>
      <c r="C1336" s="187">
        <v>2360.41</v>
      </c>
      <c r="D1336" s="187" t="s">
        <v>219</v>
      </c>
      <c r="E1336" s="187">
        <v>2398.7800000000002</v>
      </c>
    </row>
    <row r="1337" spans="1:5">
      <c r="A1337" s="186">
        <v>34908</v>
      </c>
      <c r="B1337" s="187">
        <v>2413.02</v>
      </c>
      <c r="C1337" s="187">
        <v>2398.16</v>
      </c>
      <c r="D1337" s="187" t="s">
        <v>219</v>
      </c>
      <c r="E1337" s="187">
        <v>2404.84</v>
      </c>
    </row>
    <row r="1338" spans="1:5">
      <c r="A1338" s="186">
        <v>34911</v>
      </c>
      <c r="B1338" s="187">
        <v>2412.66</v>
      </c>
      <c r="C1338" s="187">
        <v>2367.5</v>
      </c>
      <c r="D1338" s="187" t="s">
        <v>219</v>
      </c>
      <c r="E1338" s="187">
        <v>2375.17</v>
      </c>
    </row>
    <row r="1339" spans="1:5">
      <c r="A1339" s="186">
        <v>34912</v>
      </c>
      <c r="B1339" s="187">
        <v>2383.11</v>
      </c>
      <c r="C1339" s="187">
        <v>2354.58</v>
      </c>
      <c r="D1339" s="187" t="s">
        <v>219</v>
      </c>
      <c r="E1339" s="187">
        <v>2379.4899999999998</v>
      </c>
    </row>
    <row r="1340" spans="1:5">
      <c r="A1340" s="186">
        <v>34913</v>
      </c>
      <c r="B1340" s="187">
        <v>2469.2399999999998</v>
      </c>
      <c r="C1340" s="187">
        <v>2379.73</v>
      </c>
      <c r="D1340" s="187" t="s">
        <v>219</v>
      </c>
      <c r="E1340" s="187">
        <v>2442.77</v>
      </c>
    </row>
    <row r="1341" spans="1:5">
      <c r="A1341" s="186">
        <v>34914</v>
      </c>
      <c r="B1341" s="187">
        <v>2500.8200000000002</v>
      </c>
      <c r="C1341" s="187">
        <v>2428.42</v>
      </c>
      <c r="D1341" s="187" t="s">
        <v>219</v>
      </c>
      <c r="E1341" s="187">
        <v>2500.4899999999998</v>
      </c>
    </row>
    <row r="1342" spans="1:5">
      <c r="A1342" s="186">
        <v>34915</v>
      </c>
      <c r="B1342" s="187">
        <v>2549.04</v>
      </c>
      <c r="C1342" s="187">
        <v>2500.4899999999998</v>
      </c>
      <c r="D1342" s="187" t="s">
        <v>219</v>
      </c>
      <c r="E1342" s="187">
        <v>2541.46</v>
      </c>
    </row>
    <row r="1343" spans="1:5">
      <c r="A1343" s="186">
        <v>34918</v>
      </c>
      <c r="B1343" s="187">
        <v>2588.11</v>
      </c>
      <c r="C1343" s="187">
        <v>2541.5100000000002</v>
      </c>
      <c r="D1343" s="187" t="s">
        <v>219</v>
      </c>
      <c r="E1343" s="187">
        <v>2565.4</v>
      </c>
    </row>
    <row r="1344" spans="1:5">
      <c r="A1344" s="186">
        <v>34919</v>
      </c>
      <c r="B1344" s="187">
        <v>2565.7800000000002</v>
      </c>
      <c r="C1344" s="187">
        <v>2530.5700000000002</v>
      </c>
      <c r="D1344" s="187" t="s">
        <v>219</v>
      </c>
      <c r="E1344" s="187">
        <v>2538.31</v>
      </c>
    </row>
    <row r="1345" spans="1:5">
      <c r="A1345" s="186">
        <v>34920</v>
      </c>
      <c r="B1345" s="187">
        <v>2563.3200000000002</v>
      </c>
      <c r="C1345" s="187">
        <v>2527.02</v>
      </c>
      <c r="D1345" s="187" t="s">
        <v>219</v>
      </c>
      <c r="E1345" s="187">
        <v>2550.66</v>
      </c>
    </row>
    <row r="1346" spans="1:5">
      <c r="A1346" s="186">
        <v>34921</v>
      </c>
      <c r="B1346" s="187">
        <v>2583.5500000000002</v>
      </c>
      <c r="C1346" s="187">
        <v>2550.35</v>
      </c>
      <c r="D1346" s="187" t="s">
        <v>219</v>
      </c>
      <c r="E1346" s="187">
        <v>2570.52</v>
      </c>
    </row>
    <row r="1347" spans="1:5">
      <c r="A1347" s="186">
        <v>34922</v>
      </c>
      <c r="B1347" s="187">
        <v>2572.1</v>
      </c>
      <c r="C1347" s="187">
        <v>2523.84</v>
      </c>
      <c r="D1347" s="187" t="s">
        <v>219</v>
      </c>
      <c r="E1347" s="187">
        <v>2532.65</v>
      </c>
    </row>
    <row r="1348" spans="1:5">
      <c r="A1348" s="186">
        <v>34925</v>
      </c>
      <c r="B1348" s="187">
        <v>2532.65</v>
      </c>
      <c r="C1348" s="187">
        <v>2504.3000000000002</v>
      </c>
      <c r="D1348" s="187" t="s">
        <v>219</v>
      </c>
      <c r="E1348" s="187">
        <v>2521.8200000000002</v>
      </c>
    </row>
    <row r="1349" spans="1:5">
      <c r="A1349" s="186">
        <v>34926</v>
      </c>
      <c r="B1349" s="187">
        <v>2528.1</v>
      </c>
      <c r="C1349" s="187">
        <v>2509.69</v>
      </c>
      <c r="D1349" s="187" t="s">
        <v>219</v>
      </c>
      <c r="E1349" s="187">
        <v>2522.64</v>
      </c>
    </row>
    <row r="1350" spans="1:5">
      <c r="A1350" s="186">
        <v>34927</v>
      </c>
      <c r="B1350" s="187">
        <v>2522.4699999999998</v>
      </c>
      <c r="C1350" s="187">
        <v>2486.96</v>
      </c>
      <c r="D1350" s="187" t="s">
        <v>219</v>
      </c>
      <c r="E1350" s="187">
        <v>2502.63</v>
      </c>
    </row>
    <row r="1351" spans="1:5">
      <c r="A1351" s="186">
        <v>34928</v>
      </c>
      <c r="B1351" s="187">
        <v>2502.63</v>
      </c>
      <c r="C1351" s="187">
        <v>2474.7199999999998</v>
      </c>
      <c r="D1351" s="187" t="s">
        <v>219</v>
      </c>
      <c r="E1351" s="187">
        <v>2485.42</v>
      </c>
    </row>
    <row r="1352" spans="1:5">
      <c r="A1352" s="186">
        <v>34929</v>
      </c>
      <c r="B1352" s="187">
        <v>2491.96</v>
      </c>
      <c r="C1352" s="187">
        <v>2474.3000000000002</v>
      </c>
      <c r="D1352" s="187" t="s">
        <v>219</v>
      </c>
      <c r="E1352" s="187">
        <v>2486.9499999999998</v>
      </c>
    </row>
    <row r="1353" spans="1:5">
      <c r="A1353" s="186">
        <v>34932</v>
      </c>
      <c r="B1353" s="187">
        <v>2497.7399999999998</v>
      </c>
      <c r="C1353" s="187">
        <v>2482.21</v>
      </c>
      <c r="D1353" s="187" t="s">
        <v>219</v>
      </c>
      <c r="E1353" s="187">
        <v>2485.1</v>
      </c>
    </row>
    <row r="1354" spans="1:5">
      <c r="A1354" s="186">
        <v>34933</v>
      </c>
      <c r="B1354" s="187">
        <v>2489.6</v>
      </c>
      <c r="C1354" s="187">
        <v>2480.75</v>
      </c>
      <c r="D1354" s="187" t="s">
        <v>219</v>
      </c>
      <c r="E1354" s="187">
        <v>2489.5500000000002</v>
      </c>
    </row>
    <row r="1355" spans="1:5">
      <c r="A1355" s="186">
        <v>34934</v>
      </c>
      <c r="B1355" s="187">
        <v>2511.1799999999998</v>
      </c>
      <c r="C1355" s="187">
        <v>2438.36</v>
      </c>
      <c r="D1355" s="187" t="s">
        <v>219</v>
      </c>
      <c r="E1355" s="187">
        <v>2443.2399999999998</v>
      </c>
    </row>
    <row r="1356" spans="1:5">
      <c r="A1356" s="186">
        <v>34935</v>
      </c>
      <c r="B1356" s="187">
        <v>2451.12</v>
      </c>
      <c r="C1356" s="187">
        <v>2421.77</v>
      </c>
      <c r="D1356" s="187" t="s">
        <v>219</v>
      </c>
      <c r="E1356" s="187">
        <v>2447.04</v>
      </c>
    </row>
    <row r="1357" spans="1:5">
      <c r="A1357" s="186">
        <v>34936</v>
      </c>
      <c r="B1357" s="187">
        <v>2463.09</v>
      </c>
      <c r="C1357" s="187">
        <v>2447.21</v>
      </c>
      <c r="D1357" s="187" t="s">
        <v>219</v>
      </c>
      <c r="E1357" s="187">
        <v>2462.91</v>
      </c>
    </row>
    <row r="1358" spans="1:5">
      <c r="A1358" s="186">
        <v>34939</v>
      </c>
      <c r="B1358" s="187">
        <v>2493.5100000000002</v>
      </c>
      <c r="C1358" s="187">
        <v>2468.9899999999998</v>
      </c>
      <c r="D1358" s="187" t="s">
        <v>219</v>
      </c>
      <c r="E1358" s="187">
        <v>2493.5100000000002</v>
      </c>
    </row>
    <row r="1359" spans="1:5">
      <c r="A1359" s="186">
        <v>34940</v>
      </c>
      <c r="B1359" s="187">
        <v>2497.19</v>
      </c>
      <c r="C1359" s="187">
        <v>2476.96</v>
      </c>
      <c r="D1359" s="187" t="s">
        <v>219</v>
      </c>
      <c r="E1359" s="187">
        <v>2489.29</v>
      </c>
    </row>
    <row r="1360" spans="1:5">
      <c r="A1360" s="186">
        <v>34941</v>
      </c>
      <c r="B1360" s="187">
        <v>2489.62</v>
      </c>
      <c r="C1360" s="187">
        <v>2475.19</v>
      </c>
      <c r="D1360" s="187" t="s">
        <v>219</v>
      </c>
      <c r="E1360" s="187">
        <v>2480.09</v>
      </c>
    </row>
    <row r="1361" spans="1:5">
      <c r="A1361" s="186">
        <v>34942</v>
      </c>
      <c r="B1361" s="187">
        <v>2516.9899999999998</v>
      </c>
      <c r="C1361" s="187">
        <v>2476.42</v>
      </c>
      <c r="D1361" s="187" t="s">
        <v>219</v>
      </c>
      <c r="E1361" s="187">
        <v>2516.9899999999998</v>
      </c>
    </row>
    <row r="1362" spans="1:5">
      <c r="A1362" s="186">
        <v>34946</v>
      </c>
      <c r="B1362" s="187">
        <v>2590.4899999999998</v>
      </c>
      <c r="C1362" s="187">
        <v>2516.83</v>
      </c>
      <c r="D1362" s="187" t="s">
        <v>219</v>
      </c>
      <c r="E1362" s="187">
        <v>2590.04</v>
      </c>
    </row>
    <row r="1363" spans="1:5">
      <c r="A1363" s="186">
        <v>34947</v>
      </c>
      <c r="B1363" s="187">
        <v>2609.0500000000002</v>
      </c>
      <c r="C1363" s="187">
        <v>2583.5700000000002</v>
      </c>
      <c r="D1363" s="187" t="s">
        <v>219</v>
      </c>
      <c r="E1363" s="187">
        <v>2598.25</v>
      </c>
    </row>
    <row r="1364" spans="1:5">
      <c r="A1364" s="186">
        <v>34948</v>
      </c>
      <c r="B1364" s="187">
        <v>2601.25</v>
      </c>
      <c r="C1364" s="187">
        <v>2571.58</v>
      </c>
      <c r="D1364" s="187" t="s">
        <v>219</v>
      </c>
      <c r="E1364" s="187">
        <v>2601.09</v>
      </c>
    </row>
    <row r="1365" spans="1:5">
      <c r="A1365" s="186">
        <v>34949</v>
      </c>
      <c r="B1365" s="187">
        <v>2631.44</v>
      </c>
      <c r="C1365" s="187">
        <v>2601.09</v>
      </c>
      <c r="D1365" s="187" t="s">
        <v>219</v>
      </c>
      <c r="E1365" s="187">
        <v>2610.58</v>
      </c>
    </row>
    <row r="1366" spans="1:5">
      <c r="A1366" s="186">
        <v>34950</v>
      </c>
      <c r="B1366" s="187">
        <v>2624.98</v>
      </c>
      <c r="C1366" s="187">
        <v>2610.58</v>
      </c>
      <c r="D1366" s="187" t="s">
        <v>219</v>
      </c>
      <c r="E1366" s="187">
        <v>2622.21</v>
      </c>
    </row>
    <row r="1367" spans="1:5">
      <c r="A1367" s="186">
        <v>34953</v>
      </c>
      <c r="B1367" s="187">
        <v>2629.16</v>
      </c>
      <c r="C1367" s="187">
        <v>2602.4</v>
      </c>
      <c r="D1367" s="187" t="s">
        <v>219</v>
      </c>
      <c r="E1367" s="187">
        <v>2603.85</v>
      </c>
    </row>
    <row r="1368" spans="1:5">
      <c r="A1368" s="186">
        <v>34954</v>
      </c>
      <c r="B1368" s="187">
        <v>2604.8000000000002</v>
      </c>
      <c r="C1368" s="187">
        <v>2571.2800000000002</v>
      </c>
      <c r="D1368" s="187" t="s">
        <v>219</v>
      </c>
      <c r="E1368" s="187">
        <v>2587.0700000000002</v>
      </c>
    </row>
    <row r="1369" spans="1:5">
      <c r="A1369" s="186">
        <v>34955</v>
      </c>
      <c r="B1369" s="187">
        <v>2584.6999999999998</v>
      </c>
      <c r="C1369" s="187">
        <v>2563.5100000000002</v>
      </c>
      <c r="D1369" s="187" t="s">
        <v>219</v>
      </c>
      <c r="E1369" s="187">
        <v>2578.7600000000002</v>
      </c>
    </row>
    <row r="1370" spans="1:5">
      <c r="A1370" s="186">
        <v>34956</v>
      </c>
      <c r="B1370" s="187">
        <v>2586.92</v>
      </c>
      <c r="C1370" s="187">
        <v>2577.56</v>
      </c>
      <c r="D1370" s="187" t="s">
        <v>219</v>
      </c>
      <c r="E1370" s="187">
        <v>2583.1799999999998</v>
      </c>
    </row>
    <row r="1371" spans="1:5">
      <c r="A1371" s="186">
        <v>34957</v>
      </c>
      <c r="B1371" s="187">
        <v>2583.1799999999998</v>
      </c>
      <c r="C1371" s="187">
        <v>2564.21</v>
      </c>
      <c r="D1371" s="187" t="s">
        <v>219</v>
      </c>
      <c r="E1371" s="187">
        <v>2566.0700000000002</v>
      </c>
    </row>
    <row r="1372" spans="1:5">
      <c r="A1372" s="186">
        <v>34960</v>
      </c>
      <c r="B1372" s="187">
        <v>2565.91</v>
      </c>
      <c r="C1372" s="187">
        <v>2535.67</v>
      </c>
      <c r="D1372" s="187" t="s">
        <v>219</v>
      </c>
      <c r="E1372" s="187">
        <v>2541.92</v>
      </c>
    </row>
    <row r="1373" spans="1:5">
      <c r="A1373" s="186">
        <v>34961</v>
      </c>
      <c r="B1373" s="187">
        <v>2563.7600000000002</v>
      </c>
      <c r="C1373" s="187">
        <v>2541.17</v>
      </c>
      <c r="D1373" s="187" t="s">
        <v>219</v>
      </c>
      <c r="E1373" s="187">
        <v>2561.08</v>
      </c>
    </row>
    <row r="1374" spans="1:5">
      <c r="A1374" s="186">
        <v>34962</v>
      </c>
      <c r="B1374" s="187">
        <v>2569.2600000000002</v>
      </c>
      <c r="C1374" s="187">
        <v>2545.71</v>
      </c>
      <c r="D1374" s="187" t="s">
        <v>219</v>
      </c>
      <c r="E1374" s="187">
        <v>2555.6799999999998</v>
      </c>
    </row>
    <row r="1375" spans="1:5">
      <c r="A1375" s="186">
        <v>34963</v>
      </c>
      <c r="B1375" s="187">
        <v>2558.04</v>
      </c>
      <c r="C1375" s="187">
        <v>2541.11</v>
      </c>
      <c r="D1375" s="187" t="s">
        <v>219</v>
      </c>
      <c r="E1375" s="187">
        <v>2557.1</v>
      </c>
    </row>
    <row r="1376" spans="1:5">
      <c r="A1376" s="186">
        <v>34964</v>
      </c>
      <c r="B1376" s="187">
        <v>2556.98</v>
      </c>
      <c r="C1376" s="187">
        <v>2502.35</v>
      </c>
      <c r="D1376" s="187" t="s">
        <v>219</v>
      </c>
      <c r="E1376" s="187">
        <v>2514.9</v>
      </c>
    </row>
    <row r="1377" spans="1:5">
      <c r="A1377" s="186">
        <v>34967</v>
      </c>
      <c r="B1377" s="187">
        <v>2514.39</v>
      </c>
      <c r="C1377" s="187">
        <v>2451.91</v>
      </c>
      <c r="D1377" s="187" t="s">
        <v>219</v>
      </c>
      <c r="E1377" s="187">
        <v>2458.59</v>
      </c>
    </row>
    <row r="1378" spans="1:5">
      <c r="A1378" s="186">
        <v>34968</v>
      </c>
      <c r="B1378" s="187">
        <v>2457.56</v>
      </c>
      <c r="C1378" s="187">
        <v>2401.29</v>
      </c>
      <c r="D1378" s="187" t="s">
        <v>219</v>
      </c>
      <c r="E1378" s="187">
        <v>2412.0100000000002</v>
      </c>
    </row>
    <row r="1379" spans="1:5">
      <c r="A1379" s="186">
        <v>34969</v>
      </c>
      <c r="B1379" s="187">
        <v>2412.0100000000002</v>
      </c>
      <c r="C1379" s="187">
        <v>2299.96</v>
      </c>
      <c r="D1379" s="187" t="s">
        <v>219</v>
      </c>
      <c r="E1379" s="187">
        <v>2343.06</v>
      </c>
    </row>
    <row r="1380" spans="1:5">
      <c r="A1380" s="186">
        <v>34970</v>
      </c>
      <c r="B1380" s="187">
        <v>2381.9</v>
      </c>
      <c r="C1380" s="187">
        <v>2313.67</v>
      </c>
      <c r="D1380" s="187" t="s">
        <v>219</v>
      </c>
      <c r="E1380" s="187">
        <v>2381.4899999999998</v>
      </c>
    </row>
    <row r="1381" spans="1:5">
      <c r="A1381" s="186">
        <v>34971</v>
      </c>
      <c r="B1381" s="187">
        <v>2405.88</v>
      </c>
      <c r="C1381" s="187">
        <v>2376.84</v>
      </c>
      <c r="D1381" s="187" t="s">
        <v>219</v>
      </c>
      <c r="E1381" s="187">
        <v>2392.2600000000002</v>
      </c>
    </row>
    <row r="1382" spans="1:5">
      <c r="A1382" s="186">
        <v>34974</v>
      </c>
      <c r="B1382" s="187">
        <v>2392.2600000000002</v>
      </c>
      <c r="C1382" s="187">
        <v>2263.04</v>
      </c>
      <c r="D1382" s="187" t="s">
        <v>219</v>
      </c>
      <c r="E1382" s="187">
        <v>2291.96</v>
      </c>
    </row>
    <row r="1383" spans="1:5">
      <c r="A1383" s="186">
        <v>34975</v>
      </c>
      <c r="B1383" s="187">
        <v>2292.59</v>
      </c>
      <c r="C1383" s="187">
        <v>2213.67</v>
      </c>
      <c r="D1383" s="187" t="s">
        <v>219</v>
      </c>
      <c r="E1383" s="187">
        <v>2277.08</v>
      </c>
    </row>
    <row r="1384" spans="1:5">
      <c r="A1384" s="186">
        <v>34976</v>
      </c>
      <c r="B1384" s="187">
        <v>2276.48</v>
      </c>
      <c r="C1384" s="187">
        <v>2228.5</v>
      </c>
      <c r="D1384" s="187" t="s">
        <v>219</v>
      </c>
      <c r="E1384" s="187">
        <v>2267.13</v>
      </c>
    </row>
    <row r="1385" spans="1:5">
      <c r="A1385" s="186">
        <v>34977</v>
      </c>
      <c r="B1385" s="187">
        <v>2355.8000000000002</v>
      </c>
      <c r="C1385" s="187">
        <v>2261.13</v>
      </c>
      <c r="D1385" s="187" t="s">
        <v>219</v>
      </c>
      <c r="E1385" s="187">
        <v>2347.65</v>
      </c>
    </row>
    <row r="1386" spans="1:5">
      <c r="A1386" s="186">
        <v>34978</v>
      </c>
      <c r="B1386" s="187">
        <v>2410.46</v>
      </c>
      <c r="C1386" s="187">
        <v>2347.65</v>
      </c>
      <c r="D1386" s="187" t="s">
        <v>219</v>
      </c>
      <c r="E1386" s="187">
        <v>2409.19</v>
      </c>
    </row>
    <row r="1387" spans="1:5">
      <c r="A1387" s="186">
        <v>34981</v>
      </c>
      <c r="B1387" s="187">
        <v>2409.19</v>
      </c>
      <c r="C1387" s="187">
        <v>2316.77</v>
      </c>
      <c r="D1387" s="187" t="s">
        <v>219</v>
      </c>
      <c r="E1387" s="187">
        <v>2316.77</v>
      </c>
    </row>
    <row r="1388" spans="1:5">
      <c r="A1388" s="186">
        <v>34982</v>
      </c>
      <c r="B1388" s="187">
        <v>2340.4299999999998</v>
      </c>
      <c r="C1388" s="187">
        <v>2265.8000000000002</v>
      </c>
      <c r="D1388" s="187" t="s">
        <v>219</v>
      </c>
      <c r="E1388" s="187">
        <v>2337.7800000000002</v>
      </c>
    </row>
    <row r="1389" spans="1:5">
      <c r="A1389" s="186">
        <v>34983</v>
      </c>
      <c r="B1389" s="187">
        <v>2367.84</v>
      </c>
      <c r="C1389" s="187">
        <v>2338.75</v>
      </c>
      <c r="D1389" s="187" t="s">
        <v>219</v>
      </c>
      <c r="E1389" s="187">
        <v>2353.6799999999998</v>
      </c>
    </row>
    <row r="1390" spans="1:5">
      <c r="A1390" s="186">
        <v>34984</v>
      </c>
      <c r="B1390" s="187">
        <v>2395.16</v>
      </c>
      <c r="C1390" s="187">
        <v>2324.77</v>
      </c>
      <c r="D1390" s="187" t="s">
        <v>219</v>
      </c>
      <c r="E1390" s="187">
        <v>2335.4899999999998</v>
      </c>
    </row>
    <row r="1391" spans="1:5">
      <c r="A1391" s="186">
        <v>34985</v>
      </c>
      <c r="B1391" s="187">
        <v>2338.2399999999998</v>
      </c>
      <c r="C1391" s="187">
        <v>2280.29</v>
      </c>
      <c r="D1391" s="187" t="s">
        <v>219</v>
      </c>
      <c r="E1391" s="187">
        <v>2310.6</v>
      </c>
    </row>
    <row r="1392" spans="1:5">
      <c r="A1392" s="186">
        <v>34988</v>
      </c>
      <c r="B1392" s="187">
        <v>2349.3000000000002</v>
      </c>
      <c r="C1392" s="187">
        <v>2303.0500000000002</v>
      </c>
      <c r="D1392" s="187" t="s">
        <v>219</v>
      </c>
      <c r="E1392" s="187">
        <v>2325.29</v>
      </c>
    </row>
    <row r="1393" spans="1:5">
      <c r="A1393" s="186">
        <v>34989</v>
      </c>
      <c r="B1393" s="187">
        <v>2330.98</v>
      </c>
      <c r="C1393" s="187">
        <v>2285.2800000000002</v>
      </c>
      <c r="D1393" s="187" t="s">
        <v>219</v>
      </c>
      <c r="E1393" s="187">
        <v>2305.19</v>
      </c>
    </row>
    <row r="1394" spans="1:5">
      <c r="A1394" s="186">
        <v>34990</v>
      </c>
      <c r="B1394" s="187">
        <v>2339.44</v>
      </c>
      <c r="C1394" s="187">
        <v>2287.48</v>
      </c>
      <c r="D1394" s="187" t="s">
        <v>219</v>
      </c>
      <c r="E1394" s="187">
        <v>2332.44</v>
      </c>
    </row>
    <row r="1395" spans="1:5">
      <c r="A1395" s="186">
        <v>34991</v>
      </c>
      <c r="B1395" s="187">
        <v>2362.3000000000002</v>
      </c>
      <c r="C1395" s="187">
        <v>2332.44</v>
      </c>
      <c r="D1395" s="187" t="s">
        <v>219</v>
      </c>
      <c r="E1395" s="187">
        <v>2351.5700000000002</v>
      </c>
    </row>
    <row r="1396" spans="1:5">
      <c r="A1396" s="186">
        <v>34992</v>
      </c>
      <c r="B1396" s="187">
        <v>2358.9299999999998</v>
      </c>
      <c r="C1396" s="187">
        <v>2323.87</v>
      </c>
      <c r="D1396" s="187" t="s">
        <v>219</v>
      </c>
      <c r="E1396" s="187">
        <v>2329.42</v>
      </c>
    </row>
    <row r="1397" spans="1:5">
      <c r="A1397" s="186">
        <v>34995</v>
      </c>
      <c r="B1397" s="187">
        <v>2327.65</v>
      </c>
      <c r="C1397" s="187">
        <v>2281.06</v>
      </c>
      <c r="D1397" s="187" t="s">
        <v>219</v>
      </c>
      <c r="E1397" s="187">
        <v>2285.4</v>
      </c>
    </row>
    <row r="1398" spans="1:5">
      <c r="A1398" s="186">
        <v>34996</v>
      </c>
      <c r="B1398" s="187">
        <v>2298.7600000000002</v>
      </c>
      <c r="C1398" s="187">
        <v>2283.7600000000002</v>
      </c>
      <c r="D1398" s="187" t="s">
        <v>219</v>
      </c>
      <c r="E1398" s="187">
        <v>2293.4299999999998</v>
      </c>
    </row>
    <row r="1399" spans="1:5">
      <c r="A1399" s="186">
        <v>34997</v>
      </c>
      <c r="B1399" s="187">
        <v>2305.56</v>
      </c>
      <c r="C1399" s="187">
        <v>2192.67</v>
      </c>
      <c r="D1399" s="187" t="s">
        <v>219</v>
      </c>
      <c r="E1399" s="187">
        <v>2206.04</v>
      </c>
    </row>
    <row r="1400" spans="1:5">
      <c r="A1400" s="186">
        <v>34998</v>
      </c>
      <c r="B1400" s="187">
        <v>2215.79</v>
      </c>
      <c r="C1400" s="187">
        <v>2120.42</v>
      </c>
      <c r="D1400" s="187" t="s">
        <v>219</v>
      </c>
      <c r="E1400" s="187">
        <v>2187.1799999999998</v>
      </c>
    </row>
    <row r="1401" spans="1:5">
      <c r="A1401" s="186">
        <v>34999</v>
      </c>
      <c r="B1401" s="187">
        <v>2248.87</v>
      </c>
      <c r="C1401" s="187">
        <v>2165.13</v>
      </c>
      <c r="D1401" s="187" t="s">
        <v>219</v>
      </c>
      <c r="E1401" s="187">
        <v>2245.92</v>
      </c>
    </row>
    <row r="1402" spans="1:5">
      <c r="A1402" s="186">
        <v>35002</v>
      </c>
      <c r="B1402" s="187">
        <v>2354.63</v>
      </c>
      <c r="C1402" s="187">
        <v>2245.92</v>
      </c>
      <c r="D1402" s="187" t="s">
        <v>219</v>
      </c>
      <c r="E1402" s="187">
        <v>2348.64</v>
      </c>
    </row>
    <row r="1403" spans="1:5">
      <c r="A1403" s="186">
        <v>35003</v>
      </c>
      <c r="B1403" s="187">
        <v>2358</v>
      </c>
      <c r="C1403" s="187">
        <v>2295.14</v>
      </c>
      <c r="D1403" s="187" t="s">
        <v>219</v>
      </c>
      <c r="E1403" s="187">
        <v>2302.0100000000002</v>
      </c>
    </row>
    <row r="1404" spans="1:5">
      <c r="A1404" s="186">
        <v>35004</v>
      </c>
      <c r="B1404" s="187">
        <v>2309.8000000000002</v>
      </c>
      <c r="C1404" s="187">
        <v>2265.4899999999998</v>
      </c>
      <c r="D1404" s="187" t="s">
        <v>219</v>
      </c>
      <c r="E1404" s="187">
        <v>2305.92</v>
      </c>
    </row>
    <row r="1405" spans="1:5">
      <c r="A1405" s="186">
        <v>35006</v>
      </c>
      <c r="B1405" s="187">
        <v>2313.36</v>
      </c>
      <c r="C1405" s="187">
        <v>2289.73</v>
      </c>
      <c r="D1405" s="187" t="s">
        <v>219</v>
      </c>
      <c r="E1405" s="187">
        <v>2310.04</v>
      </c>
    </row>
    <row r="1406" spans="1:5">
      <c r="A1406" s="186">
        <v>35009</v>
      </c>
      <c r="B1406" s="187">
        <v>2311.2800000000002</v>
      </c>
      <c r="C1406" s="187">
        <v>2272.1799999999998</v>
      </c>
      <c r="D1406" s="187" t="s">
        <v>219</v>
      </c>
      <c r="E1406" s="187">
        <v>2275.3000000000002</v>
      </c>
    </row>
    <row r="1407" spans="1:5">
      <c r="A1407" s="186">
        <v>35010</v>
      </c>
      <c r="B1407" s="187">
        <v>2275.3000000000002</v>
      </c>
      <c r="C1407" s="187">
        <v>2252.33</v>
      </c>
      <c r="D1407" s="187" t="s">
        <v>219</v>
      </c>
      <c r="E1407" s="187">
        <v>2256</v>
      </c>
    </row>
    <row r="1408" spans="1:5">
      <c r="A1408" s="186">
        <v>35011</v>
      </c>
      <c r="B1408" s="187">
        <v>2254.91</v>
      </c>
      <c r="C1408" s="187">
        <v>2210.0300000000002</v>
      </c>
      <c r="D1408" s="187" t="s">
        <v>219</v>
      </c>
      <c r="E1408" s="187">
        <v>2234.4699999999998</v>
      </c>
    </row>
    <row r="1409" spans="1:5">
      <c r="A1409" s="186">
        <v>35012</v>
      </c>
      <c r="B1409" s="187">
        <v>2324.16</v>
      </c>
      <c r="C1409" s="187">
        <v>2232.41</v>
      </c>
      <c r="D1409" s="187" t="s">
        <v>219</v>
      </c>
      <c r="E1409" s="187">
        <v>2311.09</v>
      </c>
    </row>
    <row r="1410" spans="1:5">
      <c r="A1410" s="186">
        <v>35013</v>
      </c>
      <c r="B1410" s="187">
        <v>2327.61</v>
      </c>
      <c r="C1410" s="187">
        <v>2302.29</v>
      </c>
      <c r="D1410" s="187" t="s">
        <v>219</v>
      </c>
      <c r="E1410" s="187">
        <v>2310.1</v>
      </c>
    </row>
    <row r="1411" spans="1:5">
      <c r="A1411" s="186">
        <v>35016</v>
      </c>
      <c r="B1411" s="187">
        <v>2310.1</v>
      </c>
      <c r="C1411" s="187">
        <v>2251.5300000000002</v>
      </c>
      <c r="D1411" s="187" t="s">
        <v>219</v>
      </c>
      <c r="E1411" s="187">
        <v>2254.0700000000002</v>
      </c>
    </row>
    <row r="1412" spans="1:5">
      <c r="A1412" s="186">
        <v>35017</v>
      </c>
      <c r="B1412" s="187">
        <v>2267.1</v>
      </c>
      <c r="C1412" s="187">
        <v>2241.39</v>
      </c>
      <c r="D1412" s="187" t="s">
        <v>219</v>
      </c>
      <c r="E1412" s="187">
        <v>2241.5300000000002</v>
      </c>
    </row>
    <row r="1413" spans="1:5">
      <c r="A1413" s="186">
        <v>35018</v>
      </c>
      <c r="B1413" s="187">
        <v>2260.5100000000002</v>
      </c>
      <c r="C1413" s="187">
        <v>2241.12</v>
      </c>
      <c r="D1413" s="187" t="s">
        <v>219</v>
      </c>
      <c r="E1413" s="187">
        <v>2260.1799999999998</v>
      </c>
    </row>
    <row r="1414" spans="1:5">
      <c r="A1414" s="186">
        <v>35019</v>
      </c>
      <c r="B1414" s="187">
        <v>2305.2399999999998</v>
      </c>
      <c r="C1414" s="187">
        <v>2246.37</v>
      </c>
      <c r="D1414" s="187" t="s">
        <v>219</v>
      </c>
      <c r="E1414" s="187">
        <v>2262.48</v>
      </c>
    </row>
    <row r="1415" spans="1:5">
      <c r="A1415" s="186">
        <v>35020</v>
      </c>
      <c r="B1415" s="187">
        <v>2351.69</v>
      </c>
      <c r="C1415" s="187">
        <v>2255.84</v>
      </c>
      <c r="D1415" s="187" t="s">
        <v>219</v>
      </c>
      <c r="E1415" s="187">
        <v>2349.46</v>
      </c>
    </row>
    <row r="1416" spans="1:5">
      <c r="A1416" s="186">
        <v>35024</v>
      </c>
      <c r="B1416" s="187">
        <v>2450.2399999999998</v>
      </c>
      <c r="C1416" s="187">
        <v>2342.84</v>
      </c>
      <c r="D1416" s="187" t="s">
        <v>219</v>
      </c>
      <c r="E1416" s="187">
        <v>2448.4299999999998</v>
      </c>
    </row>
    <row r="1417" spans="1:5">
      <c r="A1417" s="186">
        <v>35025</v>
      </c>
      <c r="B1417" s="187">
        <v>2564.4299999999998</v>
      </c>
      <c r="C1417" s="187">
        <v>2448.4699999999998</v>
      </c>
      <c r="D1417" s="187" t="s">
        <v>219</v>
      </c>
      <c r="E1417" s="187">
        <v>2534.69</v>
      </c>
    </row>
    <row r="1418" spans="1:5">
      <c r="A1418" s="186">
        <v>35026</v>
      </c>
      <c r="B1418" s="187">
        <v>2576.9299999999998</v>
      </c>
      <c r="C1418" s="187">
        <v>2516.8200000000002</v>
      </c>
      <c r="D1418" s="187" t="s">
        <v>219</v>
      </c>
      <c r="E1418" s="187">
        <v>2570.5500000000002</v>
      </c>
    </row>
    <row r="1419" spans="1:5">
      <c r="A1419" s="186">
        <v>35027</v>
      </c>
      <c r="B1419" s="187">
        <v>2602.34</v>
      </c>
      <c r="C1419" s="187">
        <v>2552.16</v>
      </c>
      <c r="D1419" s="187" t="s">
        <v>219</v>
      </c>
      <c r="E1419" s="187">
        <v>2575.9899999999998</v>
      </c>
    </row>
    <row r="1420" spans="1:5">
      <c r="A1420" s="186">
        <v>35030</v>
      </c>
      <c r="B1420" s="187">
        <v>2587.31</v>
      </c>
      <c r="C1420" s="187">
        <v>2550.61</v>
      </c>
      <c r="D1420" s="187" t="s">
        <v>219</v>
      </c>
      <c r="E1420" s="187">
        <v>2554.7800000000002</v>
      </c>
    </row>
    <row r="1421" spans="1:5">
      <c r="A1421" s="186">
        <v>35031</v>
      </c>
      <c r="B1421" s="187">
        <v>2615.46</v>
      </c>
      <c r="C1421" s="187">
        <v>2542.27</v>
      </c>
      <c r="D1421" s="187" t="s">
        <v>219</v>
      </c>
      <c r="E1421" s="187">
        <v>2615.46</v>
      </c>
    </row>
    <row r="1422" spans="1:5">
      <c r="A1422" s="186">
        <v>35032</v>
      </c>
      <c r="B1422" s="187">
        <v>2728.63</v>
      </c>
      <c r="C1422" s="187">
        <v>2616.3200000000002</v>
      </c>
      <c r="D1422" s="187" t="s">
        <v>219</v>
      </c>
      <c r="E1422" s="187">
        <v>2724.5</v>
      </c>
    </row>
    <row r="1423" spans="1:5">
      <c r="A1423" s="186">
        <v>35033</v>
      </c>
      <c r="B1423" s="187">
        <v>2728.92</v>
      </c>
      <c r="C1423" s="187">
        <v>2675.53</v>
      </c>
      <c r="D1423" s="187" t="s">
        <v>219</v>
      </c>
      <c r="E1423" s="187">
        <v>2689</v>
      </c>
    </row>
    <row r="1424" spans="1:5">
      <c r="A1424" s="186">
        <v>35034</v>
      </c>
      <c r="B1424" s="187">
        <v>2731.24</v>
      </c>
      <c r="C1424" s="187">
        <v>2674.72</v>
      </c>
      <c r="D1424" s="187" t="s">
        <v>219</v>
      </c>
      <c r="E1424" s="187">
        <v>2703.42</v>
      </c>
    </row>
    <row r="1425" spans="1:5">
      <c r="A1425" s="186">
        <v>35037</v>
      </c>
      <c r="B1425" s="187">
        <v>2723.67</v>
      </c>
      <c r="C1425" s="187">
        <v>2687.3</v>
      </c>
      <c r="D1425" s="187" t="s">
        <v>219</v>
      </c>
      <c r="E1425" s="187">
        <v>2689.58</v>
      </c>
    </row>
    <row r="1426" spans="1:5">
      <c r="A1426" s="186">
        <v>35038</v>
      </c>
      <c r="B1426" s="187">
        <v>2693.88</v>
      </c>
      <c r="C1426" s="187">
        <v>2659.09</v>
      </c>
      <c r="D1426" s="187" t="s">
        <v>219</v>
      </c>
      <c r="E1426" s="187">
        <v>2666.76</v>
      </c>
    </row>
    <row r="1427" spans="1:5">
      <c r="A1427" s="186">
        <v>35039</v>
      </c>
      <c r="B1427" s="187">
        <v>2701.85</v>
      </c>
      <c r="C1427" s="187">
        <v>2656.68</v>
      </c>
      <c r="D1427" s="187" t="s">
        <v>219</v>
      </c>
      <c r="E1427" s="187">
        <v>2680.87</v>
      </c>
    </row>
    <row r="1428" spans="1:5">
      <c r="A1428" s="186">
        <v>35040</v>
      </c>
      <c r="B1428" s="187">
        <v>2680.26</v>
      </c>
      <c r="C1428" s="187">
        <v>2651.42</v>
      </c>
      <c r="D1428" s="187" t="s">
        <v>219</v>
      </c>
      <c r="E1428" s="187">
        <v>2667.2</v>
      </c>
    </row>
    <row r="1429" spans="1:5">
      <c r="A1429" s="186">
        <v>35041</v>
      </c>
      <c r="B1429" s="187">
        <v>2687.89</v>
      </c>
      <c r="C1429" s="187">
        <v>2651.48</v>
      </c>
      <c r="D1429" s="187" t="s">
        <v>219</v>
      </c>
      <c r="E1429" s="187">
        <v>2655.39</v>
      </c>
    </row>
    <row r="1430" spans="1:5">
      <c r="A1430" s="186">
        <v>35044</v>
      </c>
      <c r="B1430" s="187">
        <v>2655.49</v>
      </c>
      <c r="C1430" s="187">
        <v>2607.84</v>
      </c>
      <c r="D1430" s="187" t="s">
        <v>219</v>
      </c>
      <c r="E1430" s="187">
        <v>2607.84</v>
      </c>
    </row>
    <row r="1431" spans="1:5">
      <c r="A1431" s="186">
        <v>35046</v>
      </c>
      <c r="B1431" s="187">
        <v>2608.4899999999998</v>
      </c>
      <c r="C1431" s="187">
        <v>2583.4299999999998</v>
      </c>
      <c r="D1431" s="187" t="s">
        <v>219</v>
      </c>
      <c r="E1431" s="187">
        <v>2586.11</v>
      </c>
    </row>
    <row r="1432" spans="1:5">
      <c r="A1432" s="186">
        <v>35047</v>
      </c>
      <c r="B1432" s="187">
        <v>2590.36</v>
      </c>
      <c r="C1432" s="187">
        <v>2561.4299999999998</v>
      </c>
      <c r="D1432" s="187" t="s">
        <v>219</v>
      </c>
      <c r="E1432" s="187">
        <v>2575.44</v>
      </c>
    </row>
    <row r="1433" spans="1:5">
      <c r="A1433" s="186">
        <v>35048</v>
      </c>
      <c r="B1433" s="187">
        <v>2675.87</v>
      </c>
      <c r="C1433" s="187">
        <v>2569.1999999999998</v>
      </c>
      <c r="D1433" s="187" t="s">
        <v>219</v>
      </c>
      <c r="E1433" s="187">
        <v>2675.69</v>
      </c>
    </row>
    <row r="1434" spans="1:5">
      <c r="A1434" s="186">
        <v>35051</v>
      </c>
      <c r="B1434" s="187">
        <v>2681.59</v>
      </c>
      <c r="C1434" s="187">
        <v>2644.67</v>
      </c>
      <c r="D1434" s="187" t="s">
        <v>219</v>
      </c>
      <c r="E1434" s="187">
        <v>2656.6</v>
      </c>
    </row>
    <row r="1435" spans="1:5">
      <c r="A1435" s="186">
        <v>35052</v>
      </c>
      <c r="B1435" s="187">
        <v>2747.46</v>
      </c>
      <c r="C1435" s="187">
        <v>2652.29</v>
      </c>
      <c r="D1435" s="187" t="s">
        <v>219</v>
      </c>
      <c r="E1435" s="187">
        <v>2747.46</v>
      </c>
    </row>
    <row r="1436" spans="1:5">
      <c r="A1436" s="186">
        <v>35053</v>
      </c>
      <c r="B1436" s="187">
        <v>2800.19</v>
      </c>
      <c r="C1436" s="187">
        <v>2738.23</v>
      </c>
      <c r="D1436" s="187" t="s">
        <v>219</v>
      </c>
      <c r="E1436" s="187">
        <v>2746.49</v>
      </c>
    </row>
    <row r="1437" spans="1:5">
      <c r="A1437" s="186">
        <v>35054</v>
      </c>
      <c r="B1437" s="187">
        <v>2834.39</v>
      </c>
      <c r="C1437" s="187">
        <v>2736</v>
      </c>
      <c r="D1437" s="187" t="s">
        <v>219</v>
      </c>
      <c r="E1437" s="187">
        <v>2834.39</v>
      </c>
    </row>
    <row r="1438" spans="1:5">
      <c r="A1438" s="186">
        <v>35055</v>
      </c>
      <c r="B1438" s="187">
        <v>2838.24</v>
      </c>
      <c r="C1438" s="187">
        <v>2807.52</v>
      </c>
      <c r="D1438" s="187" t="s">
        <v>219</v>
      </c>
      <c r="E1438" s="187">
        <v>2826.67</v>
      </c>
    </row>
    <row r="1439" spans="1:5">
      <c r="A1439" s="186">
        <v>35059</v>
      </c>
      <c r="B1439" s="187">
        <v>2830.04</v>
      </c>
      <c r="C1439" s="187">
        <v>2814.38</v>
      </c>
      <c r="D1439" s="187" t="s">
        <v>219</v>
      </c>
      <c r="E1439" s="187">
        <v>2825.24</v>
      </c>
    </row>
    <row r="1440" spans="1:5">
      <c r="A1440" s="186">
        <v>35060</v>
      </c>
      <c r="B1440" s="187">
        <v>2837.73</v>
      </c>
      <c r="C1440" s="187">
        <v>2806.63</v>
      </c>
      <c r="D1440" s="187" t="s">
        <v>219</v>
      </c>
      <c r="E1440" s="187">
        <v>2812.56</v>
      </c>
    </row>
    <row r="1441" spans="1:5">
      <c r="A1441" s="186">
        <v>35061</v>
      </c>
      <c r="B1441" s="187">
        <v>2812.62</v>
      </c>
      <c r="C1441" s="187">
        <v>2779.46</v>
      </c>
      <c r="D1441" s="187" t="s">
        <v>219</v>
      </c>
      <c r="E1441" s="187">
        <v>2790.76</v>
      </c>
    </row>
    <row r="1442" spans="1:5">
      <c r="A1442" s="186">
        <v>35062</v>
      </c>
      <c r="B1442" s="187">
        <v>2790.93</v>
      </c>
      <c r="C1442" s="187">
        <v>2747.28</v>
      </c>
      <c r="D1442" s="187" t="s">
        <v>219</v>
      </c>
      <c r="E1442" s="187">
        <v>2778.47</v>
      </c>
    </row>
    <row r="1443" spans="1:5">
      <c r="A1443" s="186">
        <v>35066</v>
      </c>
      <c r="B1443" s="187">
        <v>2929.43</v>
      </c>
      <c r="C1443" s="187">
        <v>2776.64</v>
      </c>
      <c r="D1443" s="187" t="s">
        <v>219</v>
      </c>
      <c r="E1443" s="187">
        <v>2929.43</v>
      </c>
    </row>
    <row r="1444" spans="1:5">
      <c r="A1444" s="186">
        <v>35067</v>
      </c>
      <c r="B1444" s="187">
        <v>3040.5</v>
      </c>
      <c r="C1444" s="187">
        <v>2930.54</v>
      </c>
      <c r="D1444" s="187" t="s">
        <v>219</v>
      </c>
      <c r="E1444" s="187">
        <v>3004.78</v>
      </c>
    </row>
    <row r="1445" spans="1:5">
      <c r="A1445" s="186">
        <v>35068</v>
      </c>
      <c r="B1445" s="187">
        <v>3018.18</v>
      </c>
      <c r="C1445" s="187">
        <v>2964.96</v>
      </c>
      <c r="D1445" s="187" t="s">
        <v>219</v>
      </c>
      <c r="E1445" s="187">
        <v>3002.63</v>
      </c>
    </row>
    <row r="1446" spans="1:5">
      <c r="A1446" s="186">
        <v>35069</v>
      </c>
      <c r="B1446" s="187">
        <v>3011.05</v>
      </c>
      <c r="C1446" s="187">
        <v>2962.33</v>
      </c>
      <c r="D1446" s="187" t="s">
        <v>219</v>
      </c>
      <c r="E1446" s="187">
        <v>3011.05</v>
      </c>
    </row>
    <row r="1447" spans="1:5">
      <c r="A1447" s="186">
        <v>35072</v>
      </c>
      <c r="B1447" s="187">
        <v>3030.69</v>
      </c>
      <c r="C1447" s="187">
        <v>2994.92</v>
      </c>
      <c r="D1447" s="187" t="s">
        <v>219</v>
      </c>
      <c r="E1447" s="187">
        <v>3002.1</v>
      </c>
    </row>
    <row r="1448" spans="1:5">
      <c r="A1448" s="186">
        <v>35073</v>
      </c>
      <c r="B1448" s="187">
        <v>3028.14</v>
      </c>
      <c r="C1448" s="187">
        <v>2945.72</v>
      </c>
      <c r="D1448" s="187" t="s">
        <v>219</v>
      </c>
      <c r="E1448" s="187">
        <v>2957.46</v>
      </c>
    </row>
    <row r="1449" spans="1:5">
      <c r="A1449" s="186">
        <v>35074</v>
      </c>
      <c r="B1449" s="187">
        <v>3007.37</v>
      </c>
      <c r="C1449" s="187">
        <v>2943.24</v>
      </c>
      <c r="D1449" s="187" t="s">
        <v>219</v>
      </c>
      <c r="E1449" s="187">
        <v>2974.25</v>
      </c>
    </row>
    <row r="1450" spans="1:5">
      <c r="A1450" s="186">
        <v>35075</v>
      </c>
      <c r="B1450" s="187">
        <v>3010.77</v>
      </c>
      <c r="C1450" s="187">
        <v>2973.14</v>
      </c>
      <c r="D1450" s="187" t="s">
        <v>219</v>
      </c>
      <c r="E1450" s="187">
        <v>2997.27</v>
      </c>
    </row>
    <row r="1451" spans="1:5">
      <c r="A1451" s="186">
        <v>35076</v>
      </c>
      <c r="B1451" s="187">
        <v>2997.61</v>
      </c>
      <c r="C1451" s="187">
        <v>2919.75</v>
      </c>
      <c r="D1451" s="187" t="s">
        <v>219</v>
      </c>
      <c r="E1451" s="187">
        <v>2934.13</v>
      </c>
    </row>
    <row r="1452" spans="1:5">
      <c r="A1452" s="186">
        <v>35079</v>
      </c>
      <c r="B1452" s="187">
        <v>2944.19</v>
      </c>
      <c r="C1452" s="187">
        <v>2889.02</v>
      </c>
      <c r="D1452" s="187" t="s">
        <v>219</v>
      </c>
      <c r="E1452" s="187">
        <v>2908.24</v>
      </c>
    </row>
    <row r="1453" spans="1:5">
      <c r="A1453" s="186">
        <v>35080</v>
      </c>
      <c r="B1453" s="187">
        <v>2921.95</v>
      </c>
      <c r="C1453" s="187">
        <v>2867.8</v>
      </c>
      <c r="D1453" s="187" t="s">
        <v>219</v>
      </c>
      <c r="E1453" s="187">
        <v>2921.25</v>
      </c>
    </row>
    <row r="1454" spans="1:5">
      <c r="A1454" s="186">
        <v>35081</v>
      </c>
      <c r="B1454" s="187">
        <v>2942.12</v>
      </c>
      <c r="C1454" s="187">
        <v>2912.49</v>
      </c>
      <c r="D1454" s="187" t="s">
        <v>219</v>
      </c>
      <c r="E1454" s="187">
        <v>2918.96</v>
      </c>
    </row>
    <row r="1455" spans="1:5">
      <c r="A1455" s="186">
        <v>35082</v>
      </c>
      <c r="B1455" s="187">
        <v>2983.36</v>
      </c>
      <c r="C1455" s="187">
        <v>2915.74</v>
      </c>
      <c r="D1455" s="187" t="s">
        <v>219</v>
      </c>
      <c r="E1455" s="187">
        <v>2983.31</v>
      </c>
    </row>
    <row r="1456" spans="1:5">
      <c r="A1456" s="186">
        <v>35083</v>
      </c>
      <c r="B1456" s="187">
        <v>3069.3</v>
      </c>
      <c r="C1456" s="187">
        <v>2983.38</v>
      </c>
      <c r="D1456" s="187" t="s">
        <v>219</v>
      </c>
      <c r="E1456" s="187">
        <v>3058.42</v>
      </c>
    </row>
    <row r="1457" spans="1:5">
      <c r="A1457" s="186">
        <v>35086</v>
      </c>
      <c r="B1457" s="187">
        <v>3102.74</v>
      </c>
      <c r="C1457" s="187">
        <v>3058.49</v>
      </c>
      <c r="D1457" s="187" t="s">
        <v>219</v>
      </c>
      <c r="E1457" s="187">
        <v>3087.48</v>
      </c>
    </row>
    <row r="1458" spans="1:5">
      <c r="A1458" s="186">
        <v>35087</v>
      </c>
      <c r="B1458" s="187">
        <v>3106.33</v>
      </c>
      <c r="C1458" s="187">
        <v>3064.17</v>
      </c>
      <c r="D1458" s="187" t="s">
        <v>219</v>
      </c>
      <c r="E1458" s="187">
        <v>3073.97</v>
      </c>
    </row>
    <row r="1459" spans="1:5">
      <c r="A1459" s="186">
        <v>35088</v>
      </c>
      <c r="B1459" s="187">
        <v>3106.51</v>
      </c>
      <c r="C1459" s="187">
        <v>3039.05</v>
      </c>
      <c r="D1459" s="187" t="s">
        <v>219</v>
      </c>
      <c r="E1459" s="187">
        <v>3054.63</v>
      </c>
    </row>
    <row r="1460" spans="1:5">
      <c r="A1460" s="186">
        <v>35089</v>
      </c>
      <c r="B1460" s="187">
        <v>3065.63</v>
      </c>
      <c r="C1460" s="187">
        <v>3024.63</v>
      </c>
      <c r="D1460" s="187" t="s">
        <v>219</v>
      </c>
      <c r="E1460" s="187">
        <v>3053.18</v>
      </c>
    </row>
    <row r="1461" spans="1:5">
      <c r="A1461" s="186">
        <v>35090</v>
      </c>
      <c r="B1461" s="187">
        <v>3079.08</v>
      </c>
      <c r="C1461" s="187">
        <v>3045.06</v>
      </c>
      <c r="D1461" s="187" t="s">
        <v>219</v>
      </c>
      <c r="E1461" s="187">
        <v>3079.08</v>
      </c>
    </row>
    <row r="1462" spans="1:5">
      <c r="A1462" s="186">
        <v>35093</v>
      </c>
      <c r="B1462" s="187">
        <v>3110.13</v>
      </c>
      <c r="C1462" s="187">
        <v>3078.94</v>
      </c>
      <c r="D1462" s="187" t="s">
        <v>219</v>
      </c>
      <c r="E1462" s="187">
        <v>3087.99</v>
      </c>
    </row>
    <row r="1463" spans="1:5">
      <c r="A1463" s="186">
        <v>35094</v>
      </c>
      <c r="B1463" s="187">
        <v>3099.12</v>
      </c>
      <c r="C1463" s="187">
        <v>3055.07</v>
      </c>
      <c r="D1463" s="187" t="s">
        <v>219</v>
      </c>
      <c r="E1463" s="187">
        <v>3065.11</v>
      </c>
    </row>
    <row r="1464" spans="1:5">
      <c r="A1464" s="186">
        <v>35095</v>
      </c>
      <c r="B1464" s="187">
        <v>3065.98</v>
      </c>
      <c r="C1464" s="187">
        <v>3023.99</v>
      </c>
      <c r="D1464" s="187" t="s">
        <v>219</v>
      </c>
      <c r="E1464" s="187">
        <v>3034.65</v>
      </c>
    </row>
    <row r="1465" spans="1:5">
      <c r="A1465" s="186">
        <v>35096</v>
      </c>
      <c r="B1465" s="187">
        <v>3078.21</v>
      </c>
      <c r="C1465" s="187">
        <v>3004.69</v>
      </c>
      <c r="D1465" s="187" t="s">
        <v>219</v>
      </c>
      <c r="E1465" s="187">
        <v>3078.21</v>
      </c>
    </row>
    <row r="1466" spans="1:5">
      <c r="A1466" s="186">
        <v>35097</v>
      </c>
      <c r="B1466" s="187">
        <v>3113.35</v>
      </c>
      <c r="C1466" s="187">
        <v>3072.69</v>
      </c>
      <c r="D1466" s="187" t="s">
        <v>219</v>
      </c>
      <c r="E1466" s="187">
        <v>3101.92</v>
      </c>
    </row>
    <row r="1467" spans="1:5">
      <c r="A1467" s="186">
        <v>35101</v>
      </c>
      <c r="B1467" s="187">
        <v>3104.91</v>
      </c>
      <c r="C1467" s="187">
        <v>3046.56</v>
      </c>
      <c r="D1467" s="187" t="s">
        <v>219</v>
      </c>
      <c r="E1467" s="187">
        <v>3048.09</v>
      </c>
    </row>
    <row r="1468" spans="1:5">
      <c r="A1468" s="186">
        <v>35102</v>
      </c>
      <c r="B1468" s="187">
        <v>3048.09</v>
      </c>
      <c r="C1468" s="187">
        <v>3008.78</v>
      </c>
      <c r="D1468" s="187" t="s">
        <v>219</v>
      </c>
      <c r="E1468" s="187">
        <v>3010.83</v>
      </c>
    </row>
    <row r="1469" spans="1:5">
      <c r="A1469" s="186">
        <v>35103</v>
      </c>
      <c r="B1469" s="187">
        <v>3041.54</v>
      </c>
      <c r="C1469" s="187">
        <v>3006.61</v>
      </c>
      <c r="D1469" s="187" t="s">
        <v>219</v>
      </c>
      <c r="E1469" s="187">
        <v>3037.54</v>
      </c>
    </row>
    <row r="1470" spans="1:5">
      <c r="A1470" s="186">
        <v>35104</v>
      </c>
      <c r="B1470" s="187">
        <v>3039.54</v>
      </c>
      <c r="C1470" s="187">
        <v>2974.38</v>
      </c>
      <c r="D1470" s="187" t="s">
        <v>219</v>
      </c>
      <c r="E1470" s="187">
        <v>2985.11</v>
      </c>
    </row>
    <row r="1471" spans="1:5">
      <c r="A1471" s="186">
        <v>35107</v>
      </c>
      <c r="B1471" s="187">
        <v>2984.94</v>
      </c>
      <c r="C1471" s="187">
        <v>2910.85</v>
      </c>
      <c r="D1471" s="187" t="s">
        <v>219</v>
      </c>
      <c r="E1471" s="187">
        <v>2950.57</v>
      </c>
    </row>
    <row r="1472" spans="1:5">
      <c r="A1472" s="186">
        <v>35108</v>
      </c>
      <c r="B1472" s="187">
        <v>2950.53</v>
      </c>
      <c r="C1472" s="187">
        <v>2896.97</v>
      </c>
      <c r="D1472" s="187" t="s">
        <v>219</v>
      </c>
      <c r="E1472" s="187">
        <v>2920.72</v>
      </c>
    </row>
    <row r="1473" spans="1:5">
      <c r="A1473" s="186">
        <v>35109</v>
      </c>
      <c r="B1473" s="187">
        <v>2984.67</v>
      </c>
      <c r="C1473" s="187">
        <v>2914.16</v>
      </c>
      <c r="D1473" s="187" t="s">
        <v>219</v>
      </c>
      <c r="E1473" s="187">
        <v>2971.25</v>
      </c>
    </row>
    <row r="1474" spans="1:5">
      <c r="A1474" s="186">
        <v>35110</v>
      </c>
      <c r="B1474" s="187">
        <v>2976.07</v>
      </c>
      <c r="C1474" s="187">
        <v>2937.64</v>
      </c>
      <c r="D1474" s="187" t="s">
        <v>219</v>
      </c>
      <c r="E1474" s="187">
        <v>2946.37</v>
      </c>
    </row>
    <row r="1475" spans="1:5">
      <c r="A1475" s="186">
        <v>35111</v>
      </c>
      <c r="B1475" s="187">
        <v>2971.63</v>
      </c>
      <c r="C1475" s="187">
        <v>2944.52</v>
      </c>
      <c r="D1475" s="187" t="s">
        <v>219</v>
      </c>
      <c r="E1475" s="187">
        <v>2971.31</v>
      </c>
    </row>
    <row r="1476" spans="1:5">
      <c r="A1476" s="186">
        <v>35114</v>
      </c>
      <c r="B1476" s="187">
        <v>2975.54</v>
      </c>
      <c r="C1476" s="187">
        <v>2961.91</v>
      </c>
      <c r="D1476" s="187" t="s">
        <v>219</v>
      </c>
      <c r="E1476" s="187">
        <v>2975.44</v>
      </c>
    </row>
    <row r="1477" spans="1:5">
      <c r="A1477" s="186">
        <v>35115</v>
      </c>
      <c r="B1477" s="187">
        <v>2975.44</v>
      </c>
      <c r="C1477" s="187">
        <v>2892.14</v>
      </c>
      <c r="D1477" s="187" t="s">
        <v>219</v>
      </c>
      <c r="E1477" s="187">
        <v>2904.41</v>
      </c>
    </row>
    <row r="1478" spans="1:5">
      <c r="A1478" s="186">
        <v>35116</v>
      </c>
      <c r="B1478" s="187">
        <v>2916.12</v>
      </c>
      <c r="C1478" s="187">
        <v>2896.76</v>
      </c>
      <c r="D1478" s="187" t="s">
        <v>219</v>
      </c>
      <c r="E1478" s="187">
        <v>2907.83</v>
      </c>
    </row>
    <row r="1479" spans="1:5">
      <c r="A1479" s="186">
        <v>35117</v>
      </c>
      <c r="B1479" s="187">
        <v>2989.8</v>
      </c>
      <c r="C1479" s="187">
        <v>2909.31</v>
      </c>
      <c r="D1479" s="187" t="s">
        <v>219</v>
      </c>
      <c r="E1479" s="187">
        <v>2980.97</v>
      </c>
    </row>
    <row r="1480" spans="1:5">
      <c r="A1480" s="186">
        <v>35118</v>
      </c>
      <c r="B1480" s="187">
        <v>3017.16</v>
      </c>
      <c r="C1480" s="187">
        <v>2970.49</v>
      </c>
      <c r="D1480" s="187" t="s">
        <v>219</v>
      </c>
      <c r="E1480" s="187">
        <v>2981.38</v>
      </c>
    </row>
    <row r="1481" spans="1:5">
      <c r="A1481" s="186">
        <v>35121</v>
      </c>
      <c r="B1481" s="187">
        <v>2981.38</v>
      </c>
      <c r="C1481" s="187">
        <v>2950.32</v>
      </c>
      <c r="D1481" s="187" t="s">
        <v>219</v>
      </c>
      <c r="E1481" s="187">
        <v>2955.39</v>
      </c>
    </row>
    <row r="1482" spans="1:5">
      <c r="A1482" s="186">
        <v>35122</v>
      </c>
      <c r="B1482" s="187">
        <v>2966.67</v>
      </c>
      <c r="C1482" s="187">
        <v>2934.33</v>
      </c>
      <c r="D1482" s="187" t="s">
        <v>219</v>
      </c>
      <c r="E1482" s="187">
        <v>2938.96</v>
      </c>
    </row>
    <row r="1483" spans="1:5">
      <c r="A1483" s="186">
        <v>35123</v>
      </c>
      <c r="B1483" s="187">
        <v>2953.25</v>
      </c>
      <c r="C1483" s="187">
        <v>2860.88</v>
      </c>
      <c r="D1483" s="187" t="s">
        <v>219</v>
      </c>
      <c r="E1483" s="187">
        <v>2862.59</v>
      </c>
    </row>
    <row r="1484" spans="1:5">
      <c r="A1484" s="186">
        <v>35124</v>
      </c>
      <c r="B1484" s="187">
        <v>2862.53</v>
      </c>
      <c r="C1484" s="187">
        <v>2804.81</v>
      </c>
      <c r="D1484" s="187" t="s">
        <v>219</v>
      </c>
      <c r="E1484" s="187">
        <v>2832.54</v>
      </c>
    </row>
    <row r="1485" spans="1:5">
      <c r="A1485" s="186">
        <v>35125</v>
      </c>
      <c r="B1485" s="187">
        <v>2893.56</v>
      </c>
      <c r="C1485" s="187">
        <v>2832.17</v>
      </c>
      <c r="D1485" s="187" t="s">
        <v>219</v>
      </c>
      <c r="E1485" s="187">
        <v>2892.4</v>
      </c>
    </row>
    <row r="1486" spans="1:5">
      <c r="A1486" s="186">
        <v>35128</v>
      </c>
      <c r="B1486" s="187">
        <v>2898.96</v>
      </c>
      <c r="C1486" s="187">
        <v>2879.71</v>
      </c>
      <c r="D1486" s="187" t="s">
        <v>219</v>
      </c>
      <c r="E1486" s="187">
        <v>2879.73</v>
      </c>
    </row>
    <row r="1487" spans="1:5">
      <c r="A1487" s="186">
        <v>35129</v>
      </c>
      <c r="B1487" s="187">
        <v>2880.44</v>
      </c>
      <c r="C1487" s="187">
        <v>2845.56</v>
      </c>
      <c r="D1487" s="187" t="s">
        <v>219</v>
      </c>
      <c r="E1487" s="187">
        <v>2856.67</v>
      </c>
    </row>
    <row r="1488" spans="1:5">
      <c r="A1488" s="186">
        <v>35130</v>
      </c>
      <c r="B1488" s="187">
        <v>2856.67</v>
      </c>
      <c r="C1488" s="187">
        <v>2812.54</v>
      </c>
      <c r="D1488" s="187" t="s">
        <v>219</v>
      </c>
      <c r="E1488" s="187">
        <v>2820.39</v>
      </c>
    </row>
    <row r="1489" spans="1:5">
      <c r="A1489" s="186">
        <v>35131</v>
      </c>
      <c r="B1489" s="187">
        <v>2832.31</v>
      </c>
      <c r="C1489" s="187">
        <v>2799.56</v>
      </c>
      <c r="D1489" s="187" t="s">
        <v>219</v>
      </c>
      <c r="E1489" s="187">
        <v>2826.47</v>
      </c>
    </row>
    <row r="1490" spans="1:5">
      <c r="A1490" s="186">
        <v>35132</v>
      </c>
      <c r="B1490" s="187">
        <v>2826.41</v>
      </c>
      <c r="C1490" s="187">
        <v>2733.94</v>
      </c>
      <c r="D1490" s="187" t="s">
        <v>219</v>
      </c>
      <c r="E1490" s="187">
        <v>2736.36</v>
      </c>
    </row>
    <row r="1491" spans="1:5">
      <c r="A1491" s="186">
        <v>35135</v>
      </c>
      <c r="B1491" s="187">
        <v>2777.95</v>
      </c>
      <c r="C1491" s="187">
        <v>2731.09</v>
      </c>
      <c r="D1491" s="187" t="s">
        <v>219</v>
      </c>
      <c r="E1491" s="187">
        <v>2777.95</v>
      </c>
    </row>
    <row r="1492" spans="1:5">
      <c r="A1492" s="186">
        <v>35136</v>
      </c>
      <c r="B1492" s="187">
        <v>2827.86</v>
      </c>
      <c r="C1492" s="187">
        <v>2767.1</v>
      </c>
      <c r="D1492" s="187" t="s">
        <v>219</v>
      </c>
      <c r="E1492" s="187">
        <v>2819.91</v>
      </c>
    </row>
    <row r="1493" spans="1:5">
      <c r="A1493" s="186">
        <v>35137</v>
      </c>
      <c r="B1493" s="187">
        <v>2877.36</v>
      </c>
      <c r="C1493" s="187">
        <v>2819.91</v>
      </c>
      <c r="D1493" s="187" t="s">
        <v>219</v>
      </c>
      <c r="E1493" s="187">
        <v>2864.93</v>
      </c>
    </row>
    <row r="1494" spans="1:5">
      <c r="A1494" s="186">
        <v>35138</v>
      </c>
      <c r="B1494" s="187">
        <v>2887.46</v>
      </c>
      <c r="C1494" s="187">
        <v>2844.88</v>
      </c>
      <c r="D1494" s="187" t="s">
        <v>219</v>
      </c>
      <c r="E1494" s="187">
        <v>2853.52</v>
      </c>
    </row>
    <row r="1495" spans="1:5">
      <c r="A1495" s="186">
        <v>35139</v>
      </c>
      <c r="B1495" s="187">
        <v>2853.47</v>
      </c>
      <c r="C1495" s="187">
        <v>2828.1</v>
      </c>
      <c r="D1495" s="187" t="s">
        <v>219</v>
      </c>
      <c r="E1495" s="187">
        <v>2844.1</v>
      </c>
    </row>
    <row r="1496" spans="1:5">
      <c r="A1496" s="186">
        <v>35142</v>
      </c>
      <c r="B1496" s="187">
        <v>2874.74</v>
      </c>
      <c r="C1496" s="187">
        <v>2838.49</v>
      </c>
      <c r="D1496" s="187" t="s">
        <v>219</v>
      </c>
      <c r="E1496" s="187">
        <v>2874.32</v>
      </c>
    </row>
    <row r="1497" spans="1:5">
      <c r="A1497" s="186">
        <v>35143</v>
      </c>
      <c r="B1497" s="187">
        <v>3003.84</v>
      </c>
      <c r="C1497" s="187">
        <v>2874.69</v>
      </c>
      <c r="D1497" s="187" t="s">
        <v>219</v>
      </c>
      <c r="E1497" s="187">
        <v>3003.84</v>
      </c>
    </row>
    <row r="1498" spans="1:5">
      <c r="A1498" s="186">
        <v>35144</v>
      </c>
      <c r="B1498" s="187">
        <v>3035.41</v>
      </c>
      <c r="C1498" s="187">
        <v>2983.54</v>
      </c>
      <c r="D1498" s="187" t="s">
        <v>219</v>
      </c>
      <c r="E1498" s="187">
        <v>3004.37</v>
      </c>
    </row>
    <row r="1499" spans="1:5">
      <c r="A1499" s="186">
        <v>35146</v>
      </c>
      <c r="B1499" s="187">
        <v>3064.31</v>
      </c>
      <c r="C1499" s="187">
        <v>2999.27</v>
      </c>
      <c r="D1499" s="187" t="s">
        <v>219</v>
      </c>
      <c r="E1499" s="187">
        <v>3046.75</v>
      </c>
    </row>
    <row r="1500" spans="1:5">
      <c r="A1500" s="186">
        <v>35149</v>
      </c>
      <c r="B1500" s="187">
        <v>3068</v>
      </c>
      <c r="C1500" s="187">
        <v>3010.7</v>
      </c>
      <c r="D1500" s="187" t="s">
        <v>219</v>
      </c>
      <c r="E1500" s="187">
        <v>3068</v>
      </c>
    </row>
    <row r="1501" spans="1:5">
      <c r="A1501" s="186">
        <v>35150</v>
      </c>
      <c r="B1501" s="187">
        <v>3126.44</v>
      </c>
      <c r="C1501" s="187">
        <v>3054.56</v>
      </c>
      <c r="D1501" s="187" t="s">
        <v>219</v>
      </c>
      <c r="E1501" s="187">
        <v>3094.61</v>
      </c>
    </row>
    <row r="1502" spans="1:5">
      <c r="A1502" s="186">
        <v>35151</v>
      </c>
      <c r="B1502" s="187">
        <v>3096.67</v>
      </c>
      <c r="C1502" s="187">
        <v>3033.14</v>
      </c>
      <c r="D1502" s="187" t="s">
        <v>219</v>
      </c>
      <c r="E1502" s="187">
        <v>3061.78</v>
      </c>
    </row>
    <row r="1503" spans="1:5">
      <c r="A1503" s="186">
        <v>35152</v>
      </c>
      <c r="B1503" s="187">
        <v>3083.42</v>
      </c>
      <c r="C1503" s="187">
        <v>3042.84</v>
      </c>
      <c r="D1503" s="187" t="s">
        <v>219</v>
      </c>
      <c r="E1503" s="187">
        <v>3080.44</v>
      </c>
    </row>
    <row r="1504" spans="1:5">
      <c r="A1504" s="186">
        <v>35153</v>
      </c>
      <c r="B1504" s="187">
        <v>3086.1</v>
      </c>
      <c r="C1504" s="187">
        <v>3065.68</v>
      </c>
      <c r="D1504" s="187" t="s">
        <v>219</v>
      </c>
      <c r="E1504" s="187">
        <v>3072.4</v>
      </c>
    </row>
    <row r="1505" spans="1:5">
      <c r="A1505" s="186">
        <v>35156</v>
      </c>
      <c r="B1505" s="187">
        <v>3114.1</v>
      </c>
      <c r="C1505" s="187">
        <v>3072.28</v>
      </c>
      <c r="D1505" s="187" t="s">
        <v>219</v>
      </c>
      <c r="E1505" s="187">
        <v>3113.27</v>
      </c>
    </row>
    <row r="1506" spans="1:5">
      <c r="A1506" s="186">
        <v>35157</v>
      </c>
      <c r="B1506" s="187">
        <v>3117.65</v>
      </c>
      <c r="C1506" s="187">
        <v>3074.16</v>
      </c>
      <c r="D1506" s="187" t="s">
        <v>219</v>
      </c>
      <c r="E1506" s="187">
        <v>3077.47</v>
      </c>
    </row>
    <row r="1507" spans="1:5">
      <c r="A1507" s="186">
        <v>35158</v>
      </c>
      <c r="B1507" s="187">
        <v>3098.22</v>
      </c>
      <c r="C1507" s="187">
        <v>3074.7</v>
      </c>
      <c r="D1507" s="187" t="s">
        <v>219</v>
      </c>
      <c r="E1507" s="187">
        <v>3086.44</v>
      </c>
    </row>
    <row r="1508" spans="1:5">
      <c r="A1508" s="186">
        <v>35163</v>
      </c>
      <c r="B1508" s="187">
        <v>3090.1</v>
      </c>
      <c r="C1508" s="187">
        <v>3019.15</v>
      </c>
      <c r="D1508" s="187" t="s">
        <v>219</v>
      </c>
      <c r="E1508" s="187">
        <v>3020.95</v>
      </c>
    </row>
    <row r="1509" spans="1:5">
      <c r="A1509" s="186">
        <v>35164</v>
      </c>
      <c r="B1509" s="187">
        <v>3034.09</v>
      </c>
      <c r="C1509" s="187">
        <v>3006.35</v>
      </c>
      <c r="D1509" s="187" t="s">
        <v>219</v>
      </c>
      <c r="E1509" s="187">
        <v>3009.49</v>
      </c>
    </row>
    <row r="1510" spans="1:5">
      <c r="A1510" s="186">
        <v>35165</v>
      </c>
      <c r="B1510" s="187">
        <v>3068.23</v>
      </c>
      <c r="C1510" s="187">
        <v>3008.69</v>
      </c>
      <c r="D1510" s="187" t="s">
        <v>219</v>
      </c>
      <c r="E1510" s="187">
        <v>3044.61</v>
      </c>
    </row>
    <row r="1511" spans="1:5">
      <c r="A1511" s="186">
        <v>35166</v>
      </c>
      <c r="B1511" s="187">
        <v>3069.69</v>
      </c>
      <c r="C1511" s="187">
        <v>3032.73</v>
      </c>
      <c r="D1511" s="187" t="s">
        <v>219</v>
      </c>
      <c r="E1511" s="187">
        <v>3044.01</v>
      </c>
    </row>
    <row r="1512" spans="1:5">
      <c r="A1512" s="186">
        <v>35167</v>
      </c>
      <c r="B1512" s="187">
        <v>3176.14</v>
      </c>
      <c r="C1512" s="187">
        <v>3044.7</v>
      </c>
      <c r="D1512" s="187" t="s">
        <v>219</v>
      </c>
      <c r="E1512" s="187">
        <v>3174.85</v>
      </c>
    </row>
    <row r="1513" spans="1:5">
      <c r="A1513" s="186">
        <v>35170</v>
      </c>
      <c r="B1513" s="187">
        <v>3227.86</v>
      </c>
      <c r="C1513" s="187">
        <v>3159.67</v>
      </c>
      <c r="D1513" s="187" t="s">
        <v>219</v>
      </c>
      <c r="E1513" s="187">
        <v>3204.69</v>
      </c>
    </row>
    <row r="1514" spans="1:5">
      <c r="A1514" s="186">
        <v>35171</v>
      </c>
      <c r="B1514" s="187">
        <v>3209.09</v>
      </c>
      <c r="C1514" s="187">
        <v>3174.71</v>
      </c>
      <c r="D1514" s="187" t="s">
        <v>219</v>
      </c>
      <c r="E1514" s="187">
        <v>3200.93</v>
      </c>
    </row>
    <row r="1515" spans="1:5">
      <c r="A1515" s="186">
        <v>35172</v>
      </c>
      <c r="B1515" s="187">
        <v>3269.47</v>
      </c>
      <c r="C1515" s="187">
        <v>3201.26</v>
      </c>
      <c r="D1515" s="187" t="s">
        <v>219</v>
      </c>
      <c r="E1515" s="187">
        <v>3234.62</v>
      </c>
    </row>
    <row r="1516" spans="1:5">
      <c r="A1516" s="186">
        <v>35173</v>
      </c>
      <c r="B1516" s="187">
        <v>3296.94</v>
      </c>
      <c r="C1516" s="187">
        <v>3220.03</v>
      </c>
      <c r="D1516" s="187" t="s">
        <v>219</v>
      </c>
      <c r="E1516" s="187">
        <v>3273.52</v>
      </c>
    </row>
    <row r="1517" spans="1:5">
      <c r="A1517" s="186">
        <v>35174</v>
      </c>
      <c r="B1517" s="187">
        <v>3330.56</v>
      </c>
      <c r="C1517" s="187">
        <v>3254.18</v>
      </c>
      <c r="D1517" s="187" t="s">
        <v>219</v>
      </c>
      <c r="E1517" s="187">
        <v>3284.48</v>
      </c>
    </row>
    <row r="1518" spans="1:5">
      <c r="A1518" s="186">
        <v>35177</v>
      </c>
      <c r="B1518" s="187">
        <v>3300.05</v>
      </c>
      <c r="C1518" s="187">
        <v>3219.76</v>
      </c>
      <c r="D1518" s="187" t="s">
        <v>219</v>
      </c>
      <c r="E1518" s="187">
        <v>3251.23</v>
      </c>
    </row>
    <row r="1519" spans="1:5">
      <c r="A1519" s="186">
        <v>35178</v>
      </c>
      <c r="B1519" s="187">
        <v>3250.99</v>
      </c>
      <c r="C1519" s="187">
        <v>3201.84</v>
      </c>
      <c r="D1519" s="187" t="s">
        <v>219</v>
      </c>
      <c r="E1519" s="187">
        <v>3217.86</v>
      </c>
    </row>
    <row r="1520" spans="1:5">
      <c r="A1520" s="186">
        <v>35179</v>
      </c>
      <c r="B1520" s="187">
        <v>3254.91</v>
      </c>
      <c r="C1520" s="187">
        <v>3195.04</v>
      </c>
      <c r="D1520" s="187" t="s">
        <v>219</v>
      </c>
      <c r="E1520" s="187">
        <v>3252.87</v>
      </c>
    </row>
    <row r="1521" spans="1:5">
      <c r="A1521" s="186">
        <v>35180</v>
      </c>
      <c r="B1521" s="187">
        <v>3253.04</v>
      </c>
      <c r="C1521" s="187">
        <v>3217.11</v>
      </c>
      <c r="D1521" s="187" t="s">
        <v>219</v>
      </c>
      <c r="E1521" s="187">
        <v>3239.01</v>
      </c>
    </row>
    <row r="1522" spans="1:5">
      <c r="A1522" s="186">
        <v>35181</v>
      </c>
      <c r="B1522" s="187">
        <v>3264.13</v>
      </c>
      <c r="C1522" s="187">
        <v>3211.22</v>
      </c>
      <c r="D1522" s="187" t="s">
        <v>219</v>
      </c>
      <c r="E1522" s="187">
        <v>3216.96</v>
      </c>
    </row>
    <row r="1523" spans="1:5">
      <c r="A1523" s="186">
        <v>35184</v>
      </c>
      <c r="B1523" s="187">
        <v>3221.68</v>
      </c>
      <c r="C1523" s="187">
        <v>3186.99</v>
      </c>
      <c r="D1523" s="187" t="s">
        <v>219</v>
      </c>
      <c r="E1523" s="187">
        <v>3200.09</v>
      </c>
    </row>
    <row r="1524" spans="1:5">
      <c r="A1524" s="186">
        <v>35185</v>
      </c>
      <c r="B1524" s="187">
        <v>3215.15</v>
      </c>
      <c r="C1524" s="187">
        <v>3175.6</v>
      </c>
      <c r="D1524" s="187" t="s">
        <v>219</v>
      </c>
      <c r="E1524" s="187">
        <v>3187.19</v>
      </c>
    </row>
    <row r="1525" spans="1:5">
      <c r="A1525" s="186">
        <v>35187</v>
      </c>
      <c r="B1525" s="187">
        <v>3217.49</v>
      </c>
      <c r="C1525" s="187">
        <v>3153.47</v>
      </c>
      <c r="D1525" s="187" t="s">
        <v>219</v>
      </c>
      <c r="E1525" s="187">
        <v>3162.51</v>
      </c>
    </row>
    <row r="1526" spans="1:5">
      <c r="A1526" s="186">
        <v>35188</v>
      </c>
      <c r="B1526" s="187">
        <v>3166.94</v>
      </c>
      <c r="C1526" s="187">
        <v>3135.47</v>
      </c>
      <c r="D1526" s="187" t="s">
        <v>219</v>
      </c>
      <c r="E1526" s="187">
        <v>3146</v>
      </c>
    </row>
    <row r="1527" spans="1:5">
      <c r="A1527" s="186">
        <v>35191</v>
      </c>
      <c r="B1527" s="187">
        <v>3152.92</v>
      </c>
      <c r="C1527" s="187">
        <v>3118.07</v>
      </c>
      <c r="D1527" s="187" t="s">
        <v>219</v>
      </c>
      <c r="E1527" s="187">
        <v>3152.68</v>
      </c>
    </row>
    <row r="1528" spans="1:5">
      <c r="A1528" s="186">
        <v>35192</v>
      </c>
      <c r="B1528" s="187">
        <v>3176.53</v>
      </c>
      <c r="C1528" s="187">
        <v>3145.86</v>
      </c>
      <c r="D1528" s="187" t="s">
        <v>219</v>
      </c>
      <c r="E1528" s="187">
        <v>3168.16</v>
      </c>
    </row>
    <row r="1529" spans="1:5">
      <c r="A1529" s="186">
        <v>35193</v>
      </c>
      <c r="B1529" s="187">
        <v>3201.5</v>
      </c>
      <c r="C1529" s="187">
        <v>3159.2</v>
      </c>
      <c r="D1529" s="187" t="s">
        <v>219</v>
      </c>
      <c r="E1529" s="187">
        <v>3194.42</v>
      </c>
    </row>
    <row r="1530" spans="1:5">
      <c r="A1530" s="186">
        <v>35194</v>
      </c>
      <c r="B1530" s="187">
        <v>3220.62</v>
      </c>
      <c r="C1530" s="187">
        <v>3180.37</v>
      </c>
      <c r="D1530" s="187" t="s">
        <v>219</v>
      </c>
      <c r="E1530" s="187">
        <v>3181.97</v>
      </c>
    </row>
    <row r="1531" spans="1:5">
      <c r="A1531" s="186">
        <v>35195</v>
      </c>
      <c r="B1531" s="187">
        <v>3223.77</v>
      </c>
      <c r="C1531" s="187">
        <v>3182.14</v>
      </c>
      <c r="D1531" s="187" t="s">
        <v>219</v>
      </c>
      <c r="E1531" s="187">
        <v>3216.14</v>
      </c>
    </row>
    <row r="1532" spans="1:5">
      <c r="A1532" s="186">
        <v>35198</v>
      </c>
      <c r="B1532" s="187">
        <v>3251.81</v>
      </c>
      <c r="C1532" s="187">
        <v>3217.22</v>
      </c>
      <c r="D1532" s="187" t="s">
        <v>219</v>
      </c>
      <c r="E1532" s="187">
        <v>3250.78</v>
      </c>
    </row>
    <row r="1533" spans="1:5">
      <c r="A1533" s="186">
        <v>35199</v>
      </c>
      <c r="B1533" s="187">
        <v>3270</v>
      </c>
      <c r="C1533" s="187">
        <v>3233.52</v>
      </c>
      <c r="D1533" s="187" t="s">
        <v>219</v>
      </c>
      <c r="E1533" s="187">
        <v>3250.33</v>
      </c>
    </row>
    <row r="1534" spans="1:5">
      <c r="A1534" s="186">
        <v>35200</v>
      </c>
      <c r="B1534" s="187">
        <v>3253.19</v>
      </c>
      <c r="C1534" s="187">
        <v>3214.37</v>
      </c>
      <c r="D1534" s="187" t="s">
        <v>219</v>
      </c>
      <c r="E1534" s="187">
        <v>3232.14</v>
      </c>
    </row>
    <row r="1535" spans="1:5">
      <c r="A1535" s="186">
        <v>35201</v>
      </c>
      <c r="B1535" s="187">
        <v>3232.35</v>
      </c>
      <c r="C1535" s="187">
        <v>3208.51</v>
      </c>
      <c r="D1535" s="187" t="s">
        <v>219</v>
      </c>
      <c r="E1535" s="187">
        <v>3226.21</v>
      </c>
    </row>
    <row r="1536" spans="1:5">
      <c r="A1536" s="186">
        <v>35202</v>
      </c>
      <c r="B1536" s="187">
        <v>3272.26</v>
      </c>
      <c r="C1536" s="187">
        <v>3227.29</v>
      </c>
      <c r="D1536" s="187" t="s">
        <v>219</v>
      </c>
      <c r="E1536" s="187">
        <v>3259.37</v>
      </c>
    </row>
    <row r="1537" spans="1:5">
      <c r="A1537" s="186">
        <v>35205</v>
      </c>
      <c r="B1537" s="187">
        <v>3316.69</v>
      </c>
      <c r="C1537" s="187">
        <v>3259.37</v>
      </c>
      <c r="D1537" s="187" t="s">
        <v>219</v>
      </c>
      <c r="E1537" s="187">
        <v>3316.21</v>
      </c>
    </row>
    <row r="1538" spans="1:5">
      <c r="A1538" s="186">
        <v>35206</v>
      </c>
      <c r="B1538" s="187">
        <v>3371.59</v>
      </c>
      <c r="C1538" s="187">
        <v>3316.05</v>
      </c>
      <c r="D1538" s="187" t="s">
        <v>219</v>
      </c>
      <c r="E1538" s="187">
        <v>3342.71</v>
      </c>
    </row>
    <row r="1539" spans="1:5">
      <c r="A1539" s="186">
        <v>35207</v>
      </c>
      <c r="B1539" s="187">
        <v>3354.12</v>
      </c>
      <c r="C1539" s="187">
        <v>3320</v>
      </c>
      <c r="D1539" s="187" t="s">
        <v>219</v>
      </c>
      <c r="E1539" s="187">
        <v>3352.88</v>
      </c>
    </row>
    <row r="1540" spans="1:5">
      <c r="A1540" s="186">
        <v>35208</v>
      </c>
      <c r="B1540" s="187">
        <v>3372.45</v>
      </c>
      <c r="C1540" s="187">
        <v>3308.63</v>
      </c>
      <c r="D1540" s="187" t="s">
        <v>219</v>
      </c>
      <c r="E1540" s="187">
        <v>3316.04</v>
      </c>
    </row>
    <row r="1541" spans="1:5">
      <c r="A1541" s="186">
        <v>35209</v>
      </c>
      <c r="B1541" s="187">
        <v>3316.04</v>
      </c>
      <c r="C1541" s="187">
        <v>3277.28</v>
      </c>
      <c r="D1541" s="187" t="s">
        <v>219</v>
      </c>
      <c r="E1541" s="187">
        <v>3313.19</v>
      </c>
    </row>
    <row r="1542" spans="1:5">
      <c r="A1542" s="186">
        <v>35212</v>
      </c>
      <c r="B1542" s="187">
        <v>3327.24</v>
      </c>
      <c r="C1542" s="187">
        <v>3310.34</v>
      </c>
      <c r="D1542" s="187" t="s">
        <v>219</v>
      </c>
      <c r="E1542" s="187">
        <v>3327.24</v>
      </c>
    </row>
    <row r="1543" spans="1:5">
      <c r="A1543" s="186">
        <v>35213</v>
      </c>
      <c r="B1543" s="187">
        <v>3338.29</v>
      </c>
      <c r="C1543" s="187">
        <v>3313.14</v>
      </c>
      <c r="D1543" s="187" t="s">
        <v>219</v>
      </c>
      <c r="E1543" s="187">
        <v>3315.35</v>
      </c>
    </row>
    <row r="1544" spans="1:5">
      <c r="A1544" s="186">
        <v>35214</v>
      </c>
      <c r="B1544" s="187">
        <v>3316.25</v>
      </c>
      <c r="C1544" s="187">
        <v>3277.33</v>
      </c>
      <c r="D1544" s="187" t="s">
        <v>219</v>
      </c>
      <c r="E1544" s="187">
        <v>3279.48</v>
      </c>
    </row>
    <row r="1545" spans="1:5">
      <c r="A1545" s="186">
        <v>35215</v>
      </c>
      <c r="B1545" s="187">
        <v>3279.48</v>
      </c>
      <c r="C1545" s="187">
        <v>3235.27</v>
      </c>
      <c r="D1545" s="187" t="s">
        <v>219</v>
      </c>
      <c r="E1545" s="187">
        <v>3260.86</v>
      </c>
    </row>
    <row r="1546" spans="1:5">
      <c r="A1546" s="186">
        <v>35216</v>
      </c>
      <c r="B1546" s="187">
        <v>3261.16</v>
      </c>
      <c r="C1546" s="187">
        <v>3203.13</v>
      </c>
      <c r="D1546" s="187" t="s">
        <v>219</v>
      </c>
      <c r="E1546" s="187">
        <v>3205.51</v>
      </c>
    </row>
    <row r="1547" spans="1:5">
      <c r="A1547" s="186">
        <v>35219</v>
      </c>
      <c r="B1547" s="187">
        <v>3213.93</v>
      </c>
      <c r="C1547" s="187">
        <v>3170.1</v>
      </c>
      <c r="D1547" s="187" t="s">
        <v>219</v>
      </c>
      <c r="E1547" s="187">
        <v>3191.78</v>
      </c>
    </row>
    <row r="1548" spans="1:5">
      <c r="A1548" s="186">
        <v>35220</v>
      </c>
      <c r="B1548" s="187">
        <v>3239.43</v>
      </c>
      <c r="C1548" s="187">
        <v>3191.9</v>
      </c>
      <c r="D1548" s="187" t="s">
        <v>219</v>
      </c>
      <c r="E1548" s="187">
        <v>3228.34</v>
      </c>
    </row>
    <row r="1549" spans="1:5">
      <c r="A1549" s="186">
        <v>35221</v>
      </c>
      <c r="B1549" s="187">
        <v>3257.24</v>
      </c>
      <c r="C1549" s="187">
        <v>3226.21</v>
      </c>
      <c r="D1549" s="187" t="s">
        <v>219</v>
      </c>
      <c r="E1549" s="187">
        <v>3257.24</v>
      </c>
    </row>
    <row r="1550" spans="1:5">
      <c r="A1550" s="186">
        <v>35222</v>
      </c>
      <c r="B1550" s="187">
        <v>3283.84</v>
      </c>
      <c r="C1550" s="187">
        <v>3255.46</v>
      </c>
      <c r="D1550" s="187" t="s">
        <v>219</v>
      </c>
      <c r="E1550" s="187">
        <v>3271.94</v>
      </c>
    </row>
    <row r="1551" spans="1:5">
      <c r="A1551" s="186">
        <v>35223</v>
      </c>
      <c r="B1551" s="187">
        <v>3271.94</v>
      </c>
      <c r="C1551" s="187">
        <v>3232.51</v>
      </c>
      <c r="D1551" s="187" t="s">
        <v>219</v>
      </c>
      <c r="E1551" s="187">
        <v>3262.03</v>
      </c>
    </row>
    <row r="1552" spans="1:5">
      <c r="A1552" s="186">
        <v>35226</v>
      </c>
      <c r="B1552" s="187">
        <v>3268.56</v>
      </c>
      <c r="C1552" s="187">
        <v>3237.61</v>
      </c>
      <c r="D1552" s="187" t="s">
        <v>219</v>
      </c>
      <c r="E1552" s="187">
        <v>3242.33</v>
      </c>
    </row>
    <row r="1553" spans="1:5">
      <c r="A1553" s="186">
        <v>35227</v>
      </c>
      <c r="B1553" s="187">
        <v>3244.31</v>
      </c>
      <c r="C1553" s="187">
        <v>3219.97</v>
      </c>
      <c r="D1553" s="187" t="s">
        <v>219</v>
      </c>
      <c r="E1553" s="187">
        <v>3227.32</v>
      </c>
    </row>
    <row r="1554" spans="1:5">
      <c r="A1554" s="186">
        <v>35228</v>
      </c>
      <c r="B1554" s="187">
        <v>3233.39</v>
      </c>
      <c r="C1554" s="187">
        <v>3211.73</v>
      </c>
      <c r="D1554" s="187" t="s">
        <v>219</v>
      </c>
      <c r="E1554" s="187">
        <v>3216.3</v>
      </c>
    </row>
    <row r="1555" spans="1:5">
      <c r="A1555" s="186">
        <v>35229</v>
      </c>
      <c r="B1555" s="187">
        <v>3217.5</v>
      </c>
      <c r="C1555" s="187">
        <v>3164.35</v>
      </c>
      <c r="D1555" s="187" t="s">
        <v>219</v>
      </c>
      <c r="E1555" s="187">
        <v>3183.75</v>
      </c>
    </row>
    <row r="1556" spans="1:5">
      <c r="A1556" s="186">
        <v>35230</v>
      </c>
      <c r="B1556" s="187">
        <v>3186.25</v>
      </c>
      <c r="C1556" s="187">
        <v>3170.66</v>
      </c>
      <c r="D1556" s="187" t="s">
        <v>219</v>
      </c>
      <c r="E1556" s="187">
        <v>3174.88</v>
      </c>
    </row>
    <row r="1557" spans="1:5">
      <c r="A1557" s="186">
        <v>35233</v>
      </c>
      <c r="B1557" s="187">
        <v>3194.46</v>
      </c>
      <c r="C1557" s="187">
        <v>3168.59</v>
      </c>
      <c r="D1557" s="187" t="s">
        <v>219</v>
      </c>
      <c r="E1557" s="187">
        <v>3190.66</v>
      </c>
    </row>
    <row r="1558" spans="1:5">
      <c r="A1558" s="186">
        <v>35234</v>
      </c>
      <c r="B1558" s="187">
        <v>3235.89</v>
      </c>
      <c r="C1558" s="187">
        <v>3189.77</v>
      </c>
      <c r="D1558" s="187" t="s">
        <v>219</v>
      </c>
      <c r="E1558" s="187">
        <v>3202.15</v>
      </c>
    </row>
    <row r="1559" spans="1:5">
      <c r="A1559" s="186">
        <v>35235</v>
      </c>
      <c r="B1559" s="187">
        <v>3210.83</v>
      </c>
      <c r="C1559" s="187">
        <v>3190.17</v>
      </c>
      <c r="D1559" s="187" t="s">
        <v>219</v>
      </c>
      <c r="E1559" s="187">
        <v>3210.83</v>
      </c>
    </row>
    <row r="1560" spans="1:5">
      <c r="A1560" s="186">
        <v>35236</v>
      </c>
      <c r="B1560" s="187">
        <v>3216.93</v>
      </c>
      <c r="C1560" s="187">
        <v>3173.97</v>
      </c>
      <c r="D1560" s="187" t="s">
        <v>219</v>
      </c>
      <c r="E1560" s="187">
        <v>3180.99</v>
      </c>
    </row>
    <row r="1561" spans="1:5">
      <c r="A1561" s="186">
        <v>35237</v>
      </c>
      <c r="B1561" s="187">
        <v>3182.07</v>
      </c>
      <c r="C1561" s="187">
        <v>3127.91</v>
      </c>
      <c r="D1561" s="187" t="s">
        <v>219</v>
      </c>
      <c r="E1561" s="187">
        <v>3136.05</v>
      </c>
    </row>
    <row r="1562" spans="1:5">
      <c r="A1562" s="186">
        <v>35240</v>
      </c>
      <c r="B1562" s="187">
        <v>3136.05</v>
      </c>
      <c r="C1562" s="187">
        <v>3092.7</v>
      </c>
      <c r="D1562" s="187" t="s">
        <v>219</v>
      </c>
      <c r="E1562" s="187">
        <v>3132.22</v>
      </c>
    </row>
    <row r="1563" spans="1:5">
      <c r="A1563" s="186">
        <v>35241</v>
      </c>
      <c r="B1563" s="187">
        <v>3179.85</v>
      </c>
      <c r="C1563" s="187">
        <v>3132.85</v>
      </c>
      <c r="D1563" s="187" t="s">
        <v>219</v>
      </c>
      <c r="E1563" s="187">
        <v>3159.98</v>
      </c>
    </row>
    <row r="1564" spans="1:5">
      <c r="A1564" s="186">
        <v>35242</v>
      </c>
      <c r="B1564" s="187">
        <v>3195.04</v>
      </c>
      <c r="C1564" s="187">
        <v>3159.59</v>
      </c>
      <c r="D1564" s="187" t="s">
        <v>219</v>
      </c>
      <c r="E1564" s="187">
        <v>3177.91</v>
      </c>
    </row>
    <row r="1565" spans="1:5">
      <c r="A1565" s="186">
        <v>35243</v>
      </c>
      <c r="B1565" s="187">
        <v>3202.08</v>
      </c>
      <c r="C1565" s="187">
        <v>3179.31</v>
      </c>
      <c r="D1565" s="187" t="s">
        <v>219</v>
      </c>
      <c r="E1565" s="187">
        <v>3183.59</v>
      </c>
    </row>
    <row r="1566" spans="1:5">
      <c r="A1566" s="186">
        <v>35244</v>
      </c>
      <c r="B1566" s="187">
        <v>3219.18</v>
      </c>
      <c r="C1566" s="187">
        <v>3183.78</v>
      </c>
      <c r="D1566" s="187" t="s">
        <v>219</v>
      </c>
      <c r="E1566" s="187">
        <v>3210.83</v>
      </c>
    </row>
    <row r="1567" spans="1:5">
      <c r="A1567" s="186">
        <v>35247</v>
      </c>
      <c r="B1567" s="187">
        <v>3210.67</v>
      </c>
      <c r="C1567" s="187">
        <v>3166.72</v>
      </c>
      <c r="D1567" s="187" t="s">
        <v>219</v>
      </c>
      <c r="E1567" s="187">
        <v>3177.65</v>
      </c>
    </row>
    <row r="1568" spans="1:5">
      <c r="A1568" s="186">
        <v>35248</v>
      </c>
      <c r="B1568" s="187">
        <v>3199.47</v>
      </c>
      <c r="C1568" s="187">
        <v>3172.99</v>
      </c>
      <c r="D1568" s="187" t="s">
        <v>219</v>
      </c>
      <c r="E1568" s="187">
        <v>3198.91</v>
      </c>
    </row>
    <row r="1569" spans="1:5">
      <c r="A1569" s="186">
        <v>35249</v>
      </c>
      <c r="B1569" s="187">
        <v>3198.16</v>
      </c>
      <c r="C1569" s="187">
        <v>3181.62</v>
      </c>
      <c r="D1569" s="187" t="s">
        <v>219</v>
      </c>
      <c r="E1569" s="187">
        <v>3181.8</v>
      </c>
    </row>
    <row r="1570" spans="1:5">
      <c r="A1570" s="186">
        <v>35250</v>
      </c>
      <c r="B1570" s="187">
        <v>3181.8</v>
      </c>
      <c r="C1570" s="187">
        <v>3166.74</v>
      </c>
      <c r="D1570" s="187" t="s">
        <v>219</v>
      </c>
      <c r="E1570" s="187">
        <v>3174.88</v>
      </c>
    </row>
    <row r="1571" spans="1:5">
      <c r="A1571" s="186">
        <v>35251</v>
      </c>
      <c r="B1571" s="187">
        <v>3174.62</v>
      </c>
      <c r="C1571" s="187">
        <v>3098.93</v>
      </c>
      <c r="D1571" s="187" t="s">
        <v>219</v>
      </c>
      <c r="E1571" s="187">
        <v>3105.92</v>
      </c>
    </row>
    <row r="1572" spans="1:5">
      <c r="A1572" s="186">
        <v>35254</v>
      </c>
      <c r="B1572" s="187">
        <v>3105.92</v>
      </c>
      <c r="C1572" s="187">
        <v>3025.48</v>
      </c>
      <c r="D1572" s="187" t="s">
        <v>219</v>
      </c>
      <c r="E1572" s="187">
        <v>3034.85</v>
      </c>
    </row>
    <row r="1573" spans="1:5">
      <c r="A1573" s="186">
        <v>35255</v>
      </c>
      <c r="B1573" s="187">
        <v>3086.18</v>
      </c>
      <c r="C1573" s="187">
        <v>3034.18</v>
      </c>
      <c r="D1573" s="187" t="s">
        <v>219</v>
      </c>
      <c r="E1573" s="187">
        <v>3085.68</v>
      </c>
    </row>
    <row r="1574" spans="1:5">
      <c r="A1574" s="186">
        <v>35256</v>
      </c>
      <c r="B1574" s="187">
        <v>3113.34</v>
      </c>
      <c r="C1574" s="187">
        <v>3076.5</v>
      </c>
      <c r="D1574" s="187" t="s">
        <v>219</v>
      </c>
      <c r="E1574" s="187">
        <v>3087.48</v>
      </c>
    </row>
    <row r="1575" spans="1:5">
      <c r="A1575" s="186">
        <v>35257</v>
      </c>
      <c r="B1575" s="187">
        <v>3088.55</v>
      </c>
      <c r="C1575" s="187">
        <v>3036.54</v>
      </c>
      <c r="D1575" s="187" t="s">
        <v>219</v>
      </c>
      <c r="E1575" s="187">
        <v>3056.29</v>
      </c>
    </row>
    <row r="1576" spans="1:5">
      <c r="A1576" s="186">
        <v>35258</v>
      </c>
      <c r="B1576" s="187">
        <v>3055.38</v>
      </c>
      <c r="C1576" s="187">
        <v>2996.13</v>
      </c>
      <c r="D1576" s="187" t="s">
        <v>219</v>
      </c>
      <c r="E1576" s="187">
        <v>3009.98</v>
      </c>
    </row>
    <row r="1577" spans="1:5">
      <c r="A1577" s="186">
        <v>35261</v>
      </c>
      <c r="B1577" s="187">
        <v>3009.1</v>
      </c>
      <c r="C1577" s="187">
        <v>2913.14</v>
      </c>
      <c r="D1577" s="187" t="s">
        <v>219</v>
      </c>
      <c r="E1577" s="187">
        <v>2916.55</v>
      </c>
    </row>
    <row r="1578" spans="1:5">
      <c r="A1578" s="186">
        <v>35262</v>
      </c>
      <c r="B1578" s="187">
        <v>2944.39</v>
      </c>
      <c r="C1578" s="187">
        <v>2808.86</v>
      </c>
      <c r="D1578" s="187" t="s">
        <v>219</v>
      </c>
      <c r="E1578" s="187">
        <v>2944.39</v>
      </c>
    </row>
    <row r="1579" spans="1:5">
      <c r="A1579" s="186">
        <v>35263</v>
      </c>
      <c r="B1579" s="187">
        <v>2992.79</v>
      </c>
      <c r="C1579" s="187">
        <v>2934.18</v>
      </c>
      <c r="D1579" s="187" t="s">
        <v>219</v>
      </c>
      <c r="E1579" s="187">
        <v>2990.27</v>
      </c>
    </row>
    <row r="1580" spans="1:5">
      <c r="A1580" s="186">
        <v>35264</v>
      </c>
      <c r="B1580" s="187">
        <v>3064.19</v>
      </c>
      <c r="C1580" s="187">
        <v>2983.12</v>
      </c>
      <c r="D1580" s="187" t="s">
        <v>219</v>
      </c>
      <c r="E1580" s="187">
        <v>3064.19</v>
      </c>
    </row>
    <row r="1581" spans="1:5">
      <c r="A1581" s="186">
        <v>35265</v>
      </c>
      <c r="B1581" s="187">
        <v>3070.92</v>
      </c>
      <c r="C1581" s="187">
        <v>3049.38</v>
      </c>
      <c r="D1581" s="187" t="s">
        <v>219</v>
      </c>
      <c r="E1581" s="187">
        <v>3060.08</v>
      </c>
    </row>
    <row r="1582" spans="1:5">
      <c r="A1582" s="186">
        <v>35268</v>
      </c>
      <c r="B1582" s="187">
        <v>3061.42</v>
      </c>
      <c r="C1582" s="187">
        <v>3014.08</v>
      </c>
      <c r="D1582" s="187" t="s">
        <v>219</v>
      </c>
      <c r="E1582" s="187">
        <v>3014.89</v>
      </c>
    </row>
    <row r="1583" spans="1:5">
      <c r="A1583" s="186">
        <v>35269</v>
      </c>
      <c r="B1583" s="187">
        <v>3031.5</v>
      </c>
      <c r="C1583" s="187">
        <v>2983.14</v>
      </c>
      <c r="D1583" s="187" t="s">
        <v>219</v>
      </c>
      <c r="E1583" s="187">
        <v>3003.09</v>
      </c>
    </row>
    <row r="1584" spans="1:5">
      <c r="A1584" s="186">
        <v>35270</v>
      </c>
      <c r="B1584" s="187">
        <v>3002.02</v>
      </c>
      <c r="C1584" s="187">
        <v>2930.41</v>
      </c>
      <c r="D1584" s="187" t="s">
        <v>219</v>
      </c>
      <c r="E1584" s="187">
        <v>2943.03</v>
      </c>
    </row>
    <row r="1585" spans="1:5">
      <c r="A1585" s="186">
        <v>35271</v>
      </c>
      <c r="B1585" s="187">
        <v>2956.95</v>
      </c>
      <c r="C1585" s="187">
        <v>2912.47</v>
      </c>
      <c r="D1585" s="187" t="s">
        <v>219</v>
      </c>
      <c r="E1585" s="187">
        <v>2937.98</v>
      </c>
    </row>
    <row r="1586" spans="1:5">
      <c r="A1586" s="186">
        <v>35272</v>
      </c>
      <c r="B1586" s="187">
        <v>3012.43</v>
      </c>
      <c r="C1586" s="187">
        <v>2937.98</v>
      </c>
      <c r="D1586" s="187" t="s">
        <v>219</v>
      </c>
      <c r="E1586" s="187">
        <v>2990.93</v>
      </c>
    </row>
    <row r="1587" spans="1:5">
      <c r="A1587" s="186">
        <v>35275</v>
      </c>
      <c r="B1587" s="187">
        <v>2992.23</v>
      </c>
      <c r="C1587" s="187">
        <v>2962.81</v>
      </c>
      <c r="D1587" s="187" t="s">
        <v>219</v>
      </c>
      <c r="E1587" s="187">
        <v>2969.91</v>
      </c>
    </row>
    <row r="1588" spans="1:5">
      <c r="A1588" s="186">
        <v>35276</v>
      </c>
      <c r="B1588" s="187">
        <v>2988.18</v>
      </c>
      <c r="C1588" s="187">
        <v>2959.5</v>
      </c>
      <c r="D1588" s="187" t="s">
        <v>219</v>
      </c>
      <c r="E1588" s="187">
        <v>2986.89</v>
      </c>
    </row>
    <row r="1589" spans="1:5">
      <c r="A1589" s="186">
        <v>35277</v>
      </c>
      <c r="B1589" s="187">
        <v>3018.8</v>
      </c>
      <c r="C1589" s="187">
        <v>2985.93</v>
      </c>
      <c r="D1589" s="187" t="s">
        <v>219</v>
      </c>
      <c r="E1589" s="187">
        <v>3007.24</v>
      </c>
    </row>
    <row r="1590" spans="1:5">
      <c r="A1590" s="186">
        <v>35278</v>
      </c>
      <c r="B1590" s="187">
        <v>3119.62</v>
      </c>
      <c r="C1590" s="187">
        <v>3007</v>
      </c>
      <c r="D1590" s="187" t="s">
        <v>219</v>
      </c>
      <c r="E1590" s="187">
        <v>3118.35</v>
      </c>
    </row>
    <row r="1591" spans="1:5">
      <c r="A1591" s="186">
        <v>35279</v>
      </c>
      <c r="B1591" s="187">
        <v>3188.23</v>
      </c>
      <c r="C1591" s="187">
        <v>3114.82</v>
      </c>
      <c r="D1591" s="187" t="s">
        <v>219</v>
      </c>
      <c r="E1591" s="187">
        <v>3188.23</v>
      </c>
    </row>
    <row r="1592" spans="1:5">
      <c r="A1592" s="186">
        <v>35282</v>
      </c>
      <c r="B1592" s="187">
        <v>3201.19</v>
      </c>
      <c r="C1592" s="187">
        <v>3167.72</v>
      </c>
      <c r="D1592" s="187" t="s">
        <v>219</v>
      </c>
      <c r="E1592" s="187">
        <v>3177.88</v>
      </c>
    </row>
    <row r="1593" spans="1:5">
      <c r="A1593" s="186">
        <v>35283</v>
      </c>
      <c r="B1593" s="187">
        <v>3210.55</v>
      </c>
      <c r="C1593" s="187">
        <v>3166.99</v>
      </c>
      <c r="D1593" s="187" t="s">
        <v>219</v>
      </c>
      <c r="E1593" s="187">
        <v>3206.78</v>
      </c>
    </row>
    <row r="1594" spans="1:5">
      <c r="A1594" s="186">
        <v>35284</v>
      </c>
      <c r="B1594" s="187">
        <v>3235.43</v>
      </c>
      <c r="C1594" s="187">
        <v>3186.72</v>
      </c>
      <c r="D1594" s="187" t="s">
        <v>219</v>
      </c>
      <c r="E1594" s="187">
        <v>3189</v>
      </c>
    </row>
    <row r="1595" spans="1:5">
      <c r="A1595" s="186">
        <v>35285</v>
      </c>
      <c r="B1595" s="187">
        <v>3186.73</v>
      </c>
      <c r="C1595" s="187">
        <v>3170.91</v>
      </c>
      <c r="D1595" s="187" t="s">
        <v>219</v>
      </c>
      <c r="E1595" s="187">
        <v>3185.4</v>
      </c>
    </row>
    <row r="1596" spans="1:5">
      <c r="A1596" s="186">
        <v>35286</v>
      </c>
      <c r="B1596" s="187">
        <v>3238.31</v>
      </c>
      <c r="C1596" s="187">
        <v>3185.46</v>
      </c>
      <c r="D1596" s="187" t="s">
        <v>219</v>
      </c>
      <c r="E1596" s="187">
        <v>3219.02</v>
      </c>
    </row>
    <row r="1597" spans="1:5">
      <c r="A1597" s="186">
        <v>35289</v>
      </c>
      <c r="B1597" s="187">
        <v>3259.26</v>
      </c>
      <c r="C1597" s="187">
        <v>3214.1</v>
      </c>
      <c r="D1597" s="187" t="s">
        <v>219</v>
      </c>
      <c r="E1597" s="187">
        <v>3255.99</v>
      </c>
    </row>
    <row r="1598" spans="1:5">
      <c r="A1598" s="186">
        <v>35290</v>
      </c>
      <c r="B1598" s="187">
        <v>3257.84</v>
      </c>
      <c r="C1598" s="187">
        <v>3226.01</v>
      </c>
      <c r="D1598" s="187" t="s">
        <v>219</v>
      </c>
      <c r="E1598" s="187">
        <v>3235.68</v>
      </c>
    </row>
    <row r="1599" spans="1:5">
      <c r="A1599" s="186">
        <v>35291</v>
      </c>
      <c r="B1599" s="187">
        <v>3265.46</v>
      </c>
      <c r="C1599" s="187">
        <v>3218.18</v>
      </c>
      <c r="D1599" s="187" t="s">
        <v>219</v>
      </c>
      <c r="E1599" s="187">
        <v>3265.21</v>
      </c>
    </row>
    <row r="1600" spans="1:5">
      <c r="A1600" s="186">
        <v>35292</v>
      </c>
      <c r="B1600" s="187">
        <v>3311.72</v>
      </c>
      <c r="C1600" s="187">
        <v>3252.02</v>
      </c>
      <c r="D1600" s="187" t="s">
        <v>219</v>
      </c>
      <c r="E1600" s="187">
        <v>3311.72</v>
      </c>
    </row>
    <row r="1601" spans="1:5">
      <c r="A1601" s="186">
        <v>35293</v>
      </c>
      <c r="B1601" s="187">
        <v>3362.47</v>
      </c>
      <c r="C1601" s="187">
        <v>3310.58</v>
      </c>
      <c r="D1601" s="187" t="s">
        <v>219</v>
      </c>
      <c r="E1601" s="187">
        <v>3361.39</v>
      </c>
    </row>
    <row r="1602" spans="1:5">
      <c r="A1602" s="186">
        <v>35296</v>
      </c>
      <c r="B1602" s="187">
        <v>3379.3</v>
      </c>
      <c r="C1602" s="187">
        <v>3322.88</v>
      </c>
      <c r="D1602" s="187" t="s">
        <v>219</v>
      </c>
      <c r="E1602" s="187">
        <v>3324.67</v>
      </c>
    </row>
    <row r="1603" spans="1:5">
      <c r="A1603" s="186">
        <v>35297</v>
      </c>
      <c r="B1603" s="187">
        <v>3401.79</v>
      </c>
      <c r="C1603" s="187">
        <v>3323.89</v>
      </c>
      <c r="D1603" s="187" t="s">
        <v>219</v>
      </c>
      <c r="E1603" s="187">
        <v>3401.79</v>
      </c>
    </row>
    <row r="1604" spans="1:5">
      <c r="A1604" s="186">
        <v>35298</v>
      </c>
      <c r="B1604" s="187">
        <v>3432.13</v>
      </c>
      <c r="C1604" s="187">
        <v>3402.02</v>
      </c>
      <c r="D1604" s="187" t="s">
        <v>219</v>
      </c>
      <c r="E1604" s="187">
        <v>3412.37</v>
      </c>
    </row>
    <row r="1605" spans="1:5">
      <c r="A1605" s="186">
        <v>35299</v>
      </c>
      <c r="B1605" s="187">
        <v>3428.4</v>
      </c>
      <c r="C1605" s="187">
        <v>3376.17</v>
      </c>
      <c r="D1605" s="187" t="s">
        <v>219</v>
      </c>
      <c r="E1605" s="187">
        <v>3389.33</v>
      </c>
    </row>
    <row r="1606" spans="1:5">
      <c r="A1606" s="186">
        <v>35300</v>
      </c>
      <c r="B1606" s="187">
        <v>3389.33</v>
      </c>
      <c r="C1606" s="187">
        <v>3332.54</v>
      </c>
      <c r="D1606" s="187" t="s">
        <v>219</v>
      </c>
      <c r="E1606" s="187">
        <v>3364.37</v>
      </c>
    </row>
    <row r="1607" spans="1:5">
      <c r="A1607" s="186">
        <v>35303</v>
      </c>
      <c r="B1607" s="187">
        <v>3365.49</v>
      </c>
      <c r="C1607" s="187">
        <v>3349.86</v>
      </c>
      <c r="D1607" s="187" t="s">
        <v>219</v>
      </c>
      <c r="E1607" s="187">
        <v>3357.17</v>
      </c>
    </row>
    <row r="1608" spans="1:5">
      <c r="A1608" s="186">
        <v>35304</v>
      </c>
      <c r="B1608" s="187">
        <v>3434.13</v>
      </c>
      <c r="C1608" s="187">
        <v>3357.17</v>
      </c>
      <c r="D1608" s="187" t="s">
        <v>219</v>
      </c>
      <c r="E1608" s="187">
        <v>3433.75</v>
      </c>
    </row>
    <row r="1609" spans="1:5">
      <c r="A1609" s="186">
        <v>35305</v>
      </c>
      <c r="B1609" s="187">
        <v>3454.31</v>
      </c>
      <c r="C1609" s="187">
        <v>3399.11</v>
      </c>
      <c r="D1609" s="187" t="s">
        <v>219</v>
      </c>
      <c r="E1609" s="187">
        <v>3410.84</v>
      </c>
    </row>
    <row r="1610" spans="1:5">
      <c r="A1610" s="186">
        <v>35306</v>
      </c>
      <c r="B1610" s="187">
        <v>3410.53</v>
      </c>
      <c r="C1610" s="187">
        <v>3318.85</v>
      </c>
      <c r="D1610" s="187" t="s">
        <v>219</v>
      </c>
      <c r="E1610" s="187">
        <v>3334.9</v>
      </c>
    </row>
    <row r="1611" spans="1:5">
      <c r="A1611" s="186">
        <v>35307</v>
      </c>
      <c r="B1611" s="187">
        <v>3335.88</v>
      </c>
      <c r="C1611" s="187">
        <v>3268.02</v>
      </c>
      <c r="D1611" s="187" t="s">
        <v>219</v>
      </c>
      <c r="E1611" s="187">
        <v>3305.47</v>
      </c>
    </row>
    <row r="1612" spans="1:5">
      <c r="A1612" s="186">
        <v>35310</v>
      </c>
      <c r="B1612" s="187">
        <v>3311.86</v>
      </c>
      <c r="C1612" s="187">
        <v>3298.76</v>
      </c>
      <c r="D1612" s="187" t="s">
        <v>219</v>
      </c>
      <c r="E1612" s="187">
        <v>3309.58</v>
      </c>
    </row>
    <row r="1613" spans="1:5">
      <c r="A1613" s="186">
        <v>35311</v>
      </c>
      <c r="B1613" s="187">
        <v>3306.03</v>
      </c>
      <c r="C1613" s="187">
        <v>3259.84</v>
      </c>
      <c r="D1613" s="187" t="s">
        <v>219</v>
      </c>
      <c r="E1613" s="187">
        <v>3266.99</v>
      </c>
    </row>
    <row r="1614" spans="1:5">
      <c r="A1614" s="186">
        <v>35312</v>
      </c>
      <c r="B1614" s="187">
        <v>3330.37</v>
      </c>
      <c r="C1614" s="187">
        <v>3265.37</v>
      </c>
      <c r="D1614" s="187" t="s">
        <v>219</v>
      </c>
      <c r="E1614" s="187">
        <v>3329.99</v>
      </c>
    </row>
    <row r="1615" spans="1:5">
      <c r="A1615" s="186">
        <v>35313</v>
      </c>
      <c r="B1615" s="187">
        <v>3364.29</v>
      </c>
      <c r="C1615" s="187">
        <v>3303.79</v>
      </c>
      <c r="D1615" s="187" t="s">
        <v>219</v>
      </c>
      <c r="E1615" s="187">
        <v>3306.72</v>
      </c>
    </row>
    <row r="1616" spans="1:5">
      <c r="A1616" s="186">
        <v>35314</v>
      </c>
      <c r="B1616" s="187">
        <v>3352.57</v>
      </c>
      <c r="C1616" s="187">
        <v>3309.43</v>
      </c>
      <c r="D1616" s="187" t="s">
        <v>219</v>
      </c>
      <c r="E1616" s="187">
        <v>3340.93</v>
      </c>
    </row>
    <row r="1617" spans="1:5">
      <c r="A1617" s="186">
        <v>35317</v>
      </c>
      <c r="B1617" s="187">
        <v>3345.32</v>
      </c>
      <c r="C1617" s="187">
        <v>3331.28</v>
      </c>
      <c r="D1617" s="187" t="s">
        <v>219</v>
      </c>
      <c r="E1617" s="187">
        <v>3341.19</v>
      </c>
    </row>
    <row r="1618" spans="1:5">
      <c r="A1618" s="186">
        <v>35318</v>
      </c>
      <c r="B1618" s="187">
        <v>3347.92</v>
      </c>
      <c r="C1618" s="187">
        <v>3308.61</v>
      </c>
      <c r="D1618" s="187" t="s">
        <v>219</v>
      </c>
      <c r="E1618" s="187">
        <v>3309.27</v>
      </c>
    </row>
    <row r="1619" spans="1:5">
      <c r="A1619" s="186">
        <v>35319</v>
      </c>
      <c r="B1619" s="187">
        <v>3324.8</v>
      </c>
      <c r="C1619" s="187">
        <v>3298.52</v>
      </c>
      <c r="D1619" s="187" t="s">
        <v>219</v>
      </c>
      <c r="E1619" s="187">
        <v>3302.98</v>
      </c>
    </row>
    <row r="1620" spans="1:5">
      <c r="A1620" s="186">
        <v>35320</v>
      </c>
      <c r="B1620" s="187">
        <v>3326.32</v>
      </c>
      <c r="C1620" s="187">
        <v>3302.98</v>
      </c>
      <c r="D1620" s="187" t="s">
        <v>219</v>
      </c>
      <c r="E1620" s="187">
        <v>3318.95</v>
      </c>
    </row>
    <row r="1621" spans="1:5">
      <c r="A1621" s="186">
        <v>35321</v>
      </c>
      <c r="B1621" s="187">
        <v>3348.45</v>
      </c>
      <c r="C1621" s="187">
        <v>3305.71</v>
      </c>
      <c r="D1621" s="187" t="s">
        <v>219</v>
      </c>
      <c r="E1621" s="187">
        <v>3311.61</v>
      </c>
    </row>
    <row r="1622" spans="1:5">
      <c r="A1622" s="186">
        <v>35325</v>
      </c>
      <c r="B1622" s="187">
        <v>3353.86</v>
      </c>
      <c r="C1622" s="187">
        <v>3318.05</v>
      </c>
      <c r="D1622" s="187" t="s">
        <v>219</v>
      </c>
      <c r="E1622" s="187">
        <v>3353.79</v>
      </c>
    </row>
    <row r="1623" spans="1:5">
      <c r="A1623" s="186">
        <v>35326</v>
      </c>
      <c r="B1623" s="187">
        <v>3380.61</v>
      </c>
      <c r="C1623" s="187">
        <v>3346.89</v>
      </c>
      <c r="D1623" s="187" t="s">
        <v>219</v>
      </c>
      <c r="E1623" s="187">
        <v>3369</v>
      </c>
    </row>
    <row r="1624" spans="1:5">
      <c r="A1624" s="186">
        <v>35327</v>
      </c>
      <c r="B1624" s="187">
        <v>3376.9</v>
      </c>
      <c r="C1624" s="187">
        <v>3347.41</v>
      </c>
      <c r="D1624" s="187" t="s">
        <v>219</v>
      </c>
      <c r="E1624" s="187">
        <v>3348.36</v>
      </c>
    </row>
    <row r="1625" spans="1:5">
      <c r="A1625" s="186">
        <v>35328</v>
      </c>
      <c r="B1625" s="187">
        <v>3351.52</v>
      </c>
      <c r="C1625" s="187">
        <v>3316.2</v>
      </c>
      <c r="D1625" s="187" t="s">
        <v>219</v>
      </c>
      <c r="E1625" s="187">
        <v>3318.23</v>
      </c>
    </row>
    <row r="1626" spans="1:5">
      <c r="A1626" s="186">
        <v>35331</v>
      </c>
      <c r="B1626" s="187">
        <v>3318.23</v>
      </c>
      <c r="C1626" s="187">
        <v>3289.92</v>
      </c>
      <c r="D1626" s="187" t="s">
        <v>219</v>
      </c>
      <c r="E1626" s="187">
        <v>3300.44</v>
      </c>
    </row>
    <row r="1627" spans="1:5">
      <c r="A1627" s="186">
        <v>35332</v>
      </c>
      <c r="B1627" s="187">
        <v>3331.83</v>
      </c>
      <c r="C1627" s="187">
        <v>3291.88</v>
      </c>
      <c r="D1627" s="187" t="s">
        <v>219</v>
      </c>
      <c r="E1627" s="187">
        <v>3293.59</v>
      </c>
    </row>
    <row r="1628" spans="1:5">
      <c r="A1628" s="186">
        <v>35333</v>
      </c>
      <c r="B1628" s="187">
        <v>3302.89</v>
      </c>
      <c r="C1628" s="187">
        <v>3269.71</v>
      </c>
      <c r="D1628" s="187" t="s">
        <v>219</v>
      </c>
      <c r="E1628" s="187">
        <v>3274.5</v>
      </c>
    </row>
    <row r="1629" spans="1:5">
      <c r="A1629" s="186">
        <v>35334</v>
      </c>
      <c r="B1629" s="187">
        <v>3277.95</v>
      </c>
      <c r="C1629" s="187">
        <v>3213.63</v>
      </c>
      <c r="D1629" s="187" t="s">
        <v>219</v>
      </c>
      <c r="E1629" s="187">
        <v>3239.53</v>
      </c>
    </row>
    <row r="1630" spans="1:5">
      <c r="A1630" s="186">
        <v>35335</v>
      </c>
      <c r="B1630" s="187">
        <v>3241.2</v>
      </c>
      <c r="C1630" s="187">
        <v>3203.17</v>
      </c>
      <c r="D1630" s="187" t="s">
        <v>219</v>
      </c>
      <c r="E1630" s="187">
        <v>3236.79</v>
      </c>
    </row>
    <row r="1631" spans="1:5">
      <c r="A1631" s="186">
        <v>35338</v>
      </c>
      <c r="B1631" s="187">
        <v>3241.48</v>
      </c>
      <c r="C1631" s="187">
        <v>3229.74</v>
      </c>
      <c r="D1631" s="187" t="s">
        <v>219</v>
      </c>
      <c r="E1631" s="187">
        <v>3236.32</v>
      </c>
    </row>
    <row r="1632" spans="1:5">
      <c r="A1632" s="186">
        <v>35339</v>
      </c>
      <c r="B1632" s="187">
        <v>3286.5</v>
      </c>
      <c r="C1632" s="187">
        <v>3229.98</v>
      </c>
      <c r="D1632" s="187" t="s">
        <v>219</v>
      </c>
      <c r="E1632" s="187">
        <v>3286.48</v>
      </c>
    </row>
    <row r="1633" spans="1:5">
      <c r="A1633" s="186">
        <v>35340</v>
      </c>
      <c r="B1633" s="187">
        <v>3358.32</v>
      </c>
      <c r="C1633" s="187">
        <v>3286.63</v>
      </c>
      <c r="D1633" s="187" t="s">
        <v>219</v>
      </c>
      <c r="E1633" s="187">
        <v>3358.32</v>
      </c>
    </row>
    <row r="1634" spans="1:5">
      <c r="A1634" s="186">
        <v>35341</v>
      </c>
      <c r="B1634" s="187">
        <v>3391.48</v>
      </c>
      <c r="C1634" s="187">
        <v>3346.56</v>
      </c>
      <c r="D1634" s="187" t="s">
        <v>219</v>
      </c>
      <c r="E1634" s="187">
        <v>3373.35</v>
      </c>
    </row>
    <row r="1635" spans="1:5">
      <c r="A1635" s="186">
        <v>35342</v>
      </c>
      <c r="B1635" s="187">
        <v>3396.66</v>
      </c>
      <c r="C1635" s="187">
        <v>3370.51</v>
      </c>
      <c r="D1635" s="187" t="s">
        <v>219</v>
      </c>
      <c r="E1635" s="187">
        <v>3376.05</v>
      </c>
    </row>
    <row r="1636" spans="1:5">
      <c r="A1636" s="186">
        <v>35345</v>
      </c>
      <c r="B1636" s="187">
        <v>3380.81</v>
      </c>
      <c r="C1636" s="187">
        <v>3339.18</v>
      </c>
      <c r="D1636" s="187" t="s">
        <v>219</v>
      </c>
      <c r="E1636" s="187">
        <v>3345.45</v>
      </c>
    </row>
    <row r="1637" spans="1:5">
      <c r="A1637" s="186">
        <v>35346</v>
      </c>
      <c r="B1637" s="187">
        <v>3346.63</v>
      </c>
      <c r="C1637" s="187">
        <v>3321.24</v>
      </c>
      <c r="D1637" s="187" t="s">
        <v>219</v>
      </c>
      <c r="E1637" s="187">
        <v>3340.11</v>
      </c>
    </row>
    <row r="1638" spans="1:5">
      <c r="A1638" s="186">
        <v>35347</v>
      </c>
      <c r="B1638" s="187">
        <v>3373.08</v>
      </c>
      <c r="C1638" s="187">
        <v>3333.12</v>
      </c>
      <c r="D1638" s="187" t="s">
        <v>219</v>
      </c>
      <c r="E1638" s="187">
        <v>3372.8</v>
      </c>
    </row>
    <row r="1639" spans="1:5">
      <c r="A1639" s="186">
        <v>35348</v>
      </c>
      <c r="B1639" s="187">
        <v>3392.59</v>
      </c>
      <c r="C1639" s="187">
        <v>3360.18</v>
      </c>
      <c r="D1639" s="187" t="s">
        <v>219</v>
      </c>
      <c r="E1639" s="187">
        <v>3365.35</v>
      </c>
    </row>
    <row r="1640" spans="1:5">
      <c r="A1640" s="186">
        <v>35349</v>
      </c>
      <c r="B1640" s="187">
        <v>3377.41</v>
      </c>
      <c r="C1640" s="187">
        <v>3328.34</v>
      </c>
      <c r="D1640" s="187" t="s">
        <v>219</v>
      </c>
      <c r="E1640" s="187">
        <v>3335.15</v>
      </c>
    </row>
    <row r="1641" spans="1:5">
      <c r="A1641" s="186">
        <v>35352</v>
      </c>
      <c r="B1641" s="187">
        <v>3335.66</v>
      </c>
      <c r="C1641" s="187">
        <v>3279.84</v>
      </c>
      <c r="D1641" s="187" t="s">
        <v>219</v>
      </c>
      <c r="E1641" s="187">
        <v>3287.38</v>
      </c>
    </row>
    <row r="1642" spans="1:5">
      <c r="A1642" s="186">
        <v>35353</v>
      </c>
      <c r="B1642" s="187">
        <v>3288.08</v>
      </c>
      <c r="C1642" s="187">
        <v>3243.3</v>
      </c>
      <c r="D1642" s="187" t="s">
        <v>219</v>
      </c>
      <c r="E1642" s="187">
        <v>3251.17</v>
      </c>
    </row>
    <row r="1643" spans="1:5">
      <c r="A1643" s="186">
        <v>35354</v>
      </c>
      <c r="B1643" s="187">
        <v>3274.23</v>
      </c>
      <c r="C1643" s="187">
        <v>3212.14</v>
      </c>
      <c r="D1643" s="187" t="s">
        <v>219</v>
      </c>
      <c r="E1643" s="187">
        <v>3263.01</v>
      </c>
    </row>
    <row r="1644" spans="1:5">
      <c r="A1644" s="186">
        <v>35355</v>
      </c>
      <c r="B1644" s="187">
        <v>3298.55</v>
      </c>
      <c r="C1644" s="187">
        <v>3262.99</v>
      </c>
      <c r="D1644" s="187" t="s">
        <v>219</v>
      </c>
      <c r="E1644" s="187">
        <v>3288.47</v>
      </c>
    </row>
    <row r="1645" spans="1:5">
      <c r="A1645" s="186">
        <v>35356</v>
      </c>
      <c r="B1645" s="187">
        <v>3325.51</v>
      </c>
      <c r="C1645" s="187">
        <v>3283.14</v>
      </c>
      <c r="D1645" s="187" t="s">
        <v>219</v>
      </c>
      <c r="E1645" s="187">
        <v>3319.64</v>
      </c>
    </row>
    <row r="1646" spans="1:5">
      <c r="A1646" s="186">
        <v>35359</v>
      </c>
      <c r="B1646" s="187">
        <v>3326.98</v>
      </c>
      <c r="C1646" s="187">
        <v>3273.97</v>
      </c>
      <c r="D1646" s="187" t="s">
        <v>219</v>
      </c>
      <c r="E1646" s="187">
        <v>3286.04</v>
      </c>
    </row>
    <row r="1647" spans="1:5">
      <c r="A1647" s="186">
        <v>35360</v>
      </c>
      <c r="B1647" s="187">
        <v>3289.04</v>
      </c>
      <c r="C1647" s="187">
        <v>3232.28</v>
      </c>
      <c r="D1647" s="187" t="s">
        <v>219</v>
      </c>
      <c r="E1647" s="187">
        <v>3247.84</v>
      </c>
    </row>
    <row r="1648" spans="1:5">
      <c r="A1648" s="186">
        <v>35361</v>
      </c>
      <c r="B1648" s="187">
        <v>3274.12</v>
      </c>
      <c r="C1648" s="187">
        <v>3220.58</v>
      </c>
      <c r="D1648" s="187" t="s">
        <v>219</v>
      </c>
      <c r="E1648" s="187">
        <v>3264.54</v>
      </c>
    </row>
    <row r="1649" spans="1:5">
      <c r="A1649" s="186">
        <v>35362</v>
      </c>
      <c r="B1649" s="187">
        <v>3279.56</v>
      </c>
      <c r="C1649" s="187">
        <v>3262</v>
      </c>
      <c r="D1649" s="187" t="s">
        <v>219</v>
      </c>
      <c r="E1649" s="187">
        <v>3279.21</v>
      </c>
    </row>
    <row r="1650" spans="1:5">
      <c r="A1650" s="186">
        <v>35363</v>
      </c>
      <c r="B1650" s="187">
        <v>3279.05</v>
      </c>
      <c r="C1650" s="187">
        <v>3223.86</v>
      </c>
      <c r="D1650" s="187" t="s">
        <v>219</v>
      </c>
      <c r="E1650" s="187">
        <v>3233.28</v>
      </c>
    </row>
    <row r="1651" spans="1:5">
      <c r="A1651" s="186">
        <v>35366</v>
      </c>
      <c r="B1651" s="187">
        <v>3243.14</v>
      </c>
      <c r="C1651" s="187">
        <v>3208.84</v>
      </c>
      <c r="D1651" s="187" t="s">
        <v>219</v>
      </c>
      <c r="E1651" s="187">
        <v>3216.47</v>
      </c>
    </row>
    <row r="1652" spans="1:5">
      <c r="A1652" s="186">
        <v>35367</v>
      </c>
      <c r="B1652" s="187">
        <v>3217.9</v>
      </c>
      <c r="C1652" s="187">
        <v>3179.81</v>
      </c>
      <c r="D1652" s="187" t="s">
        <v>219</v>
      </c>
      <c r="E1652" s="187">
        <v>3199.08</v>
      </c>
    </row>
    <row r="1653" spans="1:5">
      <c r="A1653" s="186">
        <v>35368</v>
      </c>
      <c r="B1653" s="187">
        <v>3200.14</v>
      </c>
      <c r="C1653" s="187">
        <v>3155.15</v>
      </c>
      <c r="D1653" s="187" t="s">
        <v>219</v>
      </c>
      <c r="E1653" s="187">
        <v>3162.49</v>
      </c>
    </row>
    <row r="1654" spans="1:5">
      <c r="A1654" s="186">
        <v>35369</v>
      </c>
      <c r="B1654" s="187">
        <v>3215.56</v>
      </c>
      <c r="C1654" s="187">
        <v>3134.7</v>
      </c>
      <c r="D1654" s="187" t="s">
        <v>219</v>
      </c>
      <c r="E1654" s="187">
        <v>3213.33</v>
      </c>
    </row>
    <row r="1655" spans="1:5">
      <c r="A1655" s="186">
        <v>35370</v>
      </c>
      <c r="B1655" s="187">
        <v>3271.5</v>
      </c>
      <c r="C1655" s="187">
        <v>3212.77</v>
      </c>
      <c r="D1655" s="187" t="s">
        <v>219</v>
      </c>
      <c r="E1655" s="187">
        <v>3255.82</v>
      </c>
    </row>
    <row r="1656" spans="1:5">
      <c r="A1656" s="186">
        <v>35373</v>
      </c>
      <c r="B1656" s="187">
        <v>3256.81</v>
      </c>
      <c r="C1656" s="187">
        <v>3229.48</v>
      </c>
      <c r="D1656" s="187" t="s">
        <v>219</v>
      </c>
      <c r="E1656" s="187">
        <v>3247.71</v>
      </c>
    </row>
    <row r="1657" spans="1:5">
      <c r="A1657" s="186">
        <v>35374</v>
      </c>
      <c r="B1657" s="187">
        <v>3287.07</v>
      </c>
      <c r="C1657" s="187">
        <v>3247.71</v>
      </c>
      <c r="D1657" s="187" t="s">
        <v>219</v>
      </c>
      <c r="E1657" s="187">
        <v>3285.95</v>
      </c>
    </row>
    <row r="1658" spans="1:5">
      <c r="A1658" s="186">
        <v>35375</v>
      </c>
      <c r="B1658" s="187">
        <v>3293.72</v>
      </c>
      <c r="C1658" s="187">
        <v>3273.67</v>
      </c>
      <c r="D1658" s="187" t="s">
        <v>219</v>
      </c>
      <c r="E1658" s="187">
        <v>3290.38</v>
      </c>
    </row>
    <row r="1659" spans="1:5">
      <c r="A1659" s="186">
        <v>35376</v>
      </c>
      <c r="B1659" s="187">
        <v>3296.98</v>
      </c>
      <c r="C1659" s="187">
        <v>3263.96</v>
      </c>
      <c r="D1659" s="187" t="s">
        <v>219</v>
      </c>
      <c r="E1659" s="187">
        <v>3293.23</v>
      </c>
    </row>
    <row r="1660" spans="1:5">
      <c r="A1660" s="186">
        <v>35377</v>
      </c>
      <c r="B1660" s="187">
        <v>3347.66</v>
      </c>
      <c r="C1660" s="187">
        <v>3285.39</v>
      </c>
      <c r="D1660" s="187" t="s">
        <v>219</v>
      </c>
      <c r="E1660" s="187">
        <v>3347.66</v>
      </c>
    </row>
    <row r="1661" spans="1:5">
      <c r="A1661" s="186">
        <v>35380</v>
      </c>
      <c r="B1661" s="187">
        <v>3385.39</v>
      </c>
      <c r="C1661" s="187">
        <v>3347.13</v>
      </c>
      <c r="D1661" s="187" t="s">
        <v>219</v>
      </c>
      <c r="E1661" s="187">
        <v>3369.72</v>
      </c>
    </row>
    <row r="1662" spans="1:5">
      <c r="A1662" s="186">
        <v>35381</v>
      </c>
      <c r="B1662" s="187">
        <v>3375.43</v>
      </c>
      <c r="C1662" s="187">
        <v>3353.78</v>
      </c>
      <c r="D1662" s="187" t="s">
        <v>219</v>
      </c>
      <c r="E1662" s="187">
        <v>3374.42</v>
      </c>
    </row>
    <row r="1663" spans="1:5">
      <c r="A1663" s="186">
        <v>35382</v>
      </c>
      <c r="B1663" s="187">
        <v>3412.41</v>
      </c>
      <c r="C1663" s="187">
        <v>3362.48</v>
      </c>
      <c r="D1663" s="187" t="s">
        <v>219</v>
      </c>
      <c r="E1663" s="187">
        <v>3400.96</v>
      </c>
    </row>
    <row r="1664" spans="1:5">
      <c r="A1664" s="186">
        <v>35383</v>
      </c>
      <c r="B1664" s="187">
        <v>3423.75</v>
      </c>
      <c r="C1664" s="187">
        <v>3378.64</v>
      </c>
      <c r="D1664" s="187" t="s">
        <v>219</v>
      </c>
      <c r="E1664" s="187">
        <v>3392.22</v>
      </c>
    </row>
    <row r="1665" spans="1:5">
      <c r="A1665" s="186">
        <v>35384</v>
      </c>
      <c r="B1665" s="187">
        <v>3392.38</v>
      </c>
      <c r="C1665" s="187">
        <v>3366.43</v>
      </c>
      <c r="D1665" s="187" t="s">
        <v>219</v>
      </c>
      <c r="E1665" s="187">
        <v>3385.13</v>
      </c>
    </row>
    <row r="1666" spans="1:5">
      <c r="A1666" s="186">
        <v>35387</v>
      </c>
      <c r="B1666" s="187">
        <v>3392.09</v>
      </c>
      <c r="C1666" s="187">
        <v>3351.93</v>
      </c>
      <c r="D1666" s="187" t="s">
        <v>219</v>
      </c>
      <c r="E1666" s="187">
        <v>3366.22</v>
      </c>
    </row>
    <row r="1667" spans="1:5">
      <c r="A1667" s="186">
        <v>35388</v>
      </c>
      <c r="B1667" s="187">
        <v>3365.9</v>
      </c>
      <c r="C1667" s="187">
        <v>3353.24</v>
      </c>
      <c r="D1667" s="187" t="s">
        <v>219</v>
      </c>
      <c r="E1667" s="187">
        <v>3358.16</v>
      </c>
    </row>
    <row r="1668" spans="1:5">
      <c r="A1668" s="186">
        <v>35390</v>
      </c>
      <c r="B1668" s="187">
        <v>3358.36</v>
      </c>
      <c r="C1668" s="187">
        <v>3308.65</v>
      </c>
      <c r="D1668" s="187" t="s">
        <v>219</v>
      </c>
      <c r="E1668" s="187">
        <v>3320.04</v>
      </c>
    </row>
    <row r="1669" spans="1:5">
      <c r="A1669" s="186">
        <v>35391</v>
      </c>
      <c r="B1669" s="187">
        <v>3318.79</v>
      </c>
      <c r="C1669" s="187">
        <v>3280.94</v>
      </c>
      <c r="D1669" s="187" t="s">
        <v>219</v>
      </c>
      <c r="E1669" s="187">
        <v>3288.29</v>
      </c>
    </row>
    <row r="1670" spans="1:5">
      <c r="A1670" s="186">
        <v>35394</v>
      </c>
      <c r="B1670" s="187">
        <v>3288.29</v>
      </c>
      <c r="C1670" s="187">
        <v>3242.93</v>
      </c>
      <c r="D1670" s="187" t="s">
        <v>219</v>
      </c>
      <c r="E1670" s="187">
        <v>3246.65</v>
      </c>
    </row>
    <row r="1671" spans="1:5">
      <c r="A1671" s="186">
        <v>35395</v>
      </c>
      <c r="B1671" s="187">
        <v>3292.23</v>
      </c>
      <c r="C1671" s="187">
        <v>3246.59</v>
      </c>
      <c r="D1671" s="187" t="s">
        <v>219</v>
      </c>
      <c r="E1671" s="187">
        <v>3271.45</v>
      </c>
    </row>
    <row r="1672" spans="1:5">
      <c r="A1672" s="186">
        <v>35396</v>
      </c>
      <c r="B1672" s="187">
        <v>3283.78</v>
      </c>
      <c r="C1672" s="187">
        <v>3263.38</v>
      </c>
      <c r="D1672" s="187" t="s">
        <v>219</v>
      </c>
      <c r="E1672" s="187">
        <v>3268.84</v>
      </c>
    </row>
    <row r="1673" spans="1:5">
      <c r="A1673" s="186">
        <v>35397</v>
      </c>
      <c r="B1673" s="187">
        <v>3273.09</v>
      </c>
      <c r="C1673" s="187">
        <v>3262.21</v>
      </c>
      <c r="D1673" s="187" t="s">
        <v>219</v>
      </c>
      <c r="E1673" s="187">
        <v>3273.09</v>
      </c>
    </row>
    <row r="1674" spans="1:5">
      <c r="A1674" s="186">
        <v>35398</v>
      </c>
      <c r="B1674" s="187">
        <v>3291.69</v>
      </c>
      <c r="C1674" s="187">
        <v>3273.09</v>
      </c>
      <c r="D1674" s="187" t="s">
        <v>219</v>
      </c>
      <c r="E1674" s="187">
        <v>3291.69</v>
      </c>
    </row>
    <row r="1675" spans="1:5">
      <c r="A1675" s="186">
        <v>35401</v>
      </c>
      <c r="B1675" s="187">
        <v>3327.37</v>
      </c>
      <c r="C1675" s="187">
        <v>3286.2</v>
      </c>
      <c r="D1675" s="187" t="s">
        <v>219</v>
      </c>
      <c r="E1675" s="187">
        <v>3311.07</v>
      </c>
    </row>
    <row r="1676" spans="1:5">
      <c r="A1676" s="186">
        <v>35402</v>
      </c>
      <c r="B1676" s="187">
        <v>3403.99</v>
      </c>
      <c r="C1676" s="187">
        <v>3311.42</v>
      </c>
      <c r="D1676" s="187" t="s">
        <v>219</v>
      </c>
      <c r="E1676" s="187">
        <v>3396.44</v>
      </c>
    </row>
    <row r="1677" spans="1:5">
      <c r="A1677" s="186">
        <v>35403</v>
      </c>
      <c r="B1677" s="187">
        <v>3421.22</v>
      </c>
      <c r="C1677" s="187">
        <v>3380.4</v>
      </c>
      <c r="D1677" s="187" t="s">
        <v>219</v>
      </c>
      <c r="E1677" s="187">
        <v>3390.48</v>
      </c>
    </row>
    <row r="1678" spans="1:5">
      <c r="A1678" s="186">
        <v>35404</v>
      </c>
      <c r="B1678" s="187">
        <v>3390.48</v>
      </c>
      <c r="C1678" s="187">
        <v>3365.77</v>
      </c>
      <c r="D1678" s="187" t="s">
        <v>219</v>
      </c>
      <c r="E1678" s="187">
        <v>3376.61</v>
      </c>
    </row>
    <row r="1679" spans="1:5">
      <c r="A1679" s="186">
        <v>35405</v>
      </c>
      <c r="B1679" s="187">
        <v>3374.86</v>
      </c>
      <c r="C1679" s="187">
        <v>3325.79</v>
      </c>
      <c r="D1679" s="187" t="s">
        <v>219</v>
      </c>
      <c r="E1679" s="187">
        <v>3332.89</v>
      </c>
    </row>
    <row r="1680" spans="1:5">
      <c r="A1680" s="186">
        <v>35408</v>
      </c>
      <c r="B1680" s="187">
        <v>3364.42</v>
      </c>
      <c r="C1680" s="187">
        <v>3322.44</v>
      </c>
      <c r="D1680" s="187" t="s">
        <v>219</v>
      </c>
      <c r="E1680" s="187">
        <v>3335.12</v>
      </c>
    </row>
    <row r="1681" spans="1:5">
      <c r="A1681" s="186">
        <v>35409</v>
      </c>
      <c r="B1681" s="187">
        <v>3338.21</v>
      </c>
      <c r="C1681" s="187">
        <v>3300.48</v>
      </c>
      <c r="D1681" s="187" t="s">
        <v>219</v>
      </c>
      <c r="E1681" s="187">
        <v>3307.06</v>
      </c>
    </row>
    <row r="1682" spans="1:5">
      <c r="A1682" s="186">
        <v>35410</v>
      </c>
      <c r="B1682" s="187">
        <v>3307.06</v>
      </c>
      <c r="C1682" s="187">
        <v>3234.98</v>
      </c>
      <c r="D1682" s="187" t="s">
        <v>219</v>
      </c>
      <c r="E1682" s="187">
        <v>3241.75</v>
      </c>
    </row>
    <row r="1683" spans="1:5">
      <c r="A1683" s="186">
        <v>35412</v>
      </c>
      <c r="B1683" s="187">
        <v>3241.61</v>
      </c>
      <c r="C1683" s="187">
        <v>3193.85</v>
      </c>
      <c r="D1683" s="187" t="s">
        <v>219</v>
      </c>
      <c r="E1683" s="187">
        <v>3205.21</v>
      </c>
    </row>
    <row r="1684" spans="1:5">
      <c r="A1684" s="186">
        <v>35415</v>
      </c>
      <c r="B1684" s="187">
        <v>3206.15</v>
      </c>
      <c r="C1684" s="187">
        <v>3166.68</v>
      </c>
      <c r="D1684" s="187" t="s">
        <v>219</v>
      </c>
      <c r="E1684" s="187">
        <v>3175.09</v>
      </c>
    </row>
    <row r="1685" spans="1:5">
      <c r="A1685" s="186">
        <v>35416</v>
      </c>
      <c r="B1685" s="187">
        <v>3257.03</v>
      </c>
      <c r="C1685" s="187">
        <v>3169.78</v>
      </c>
      <c r="D1685" s="187" t="s">
        <v>219</v>
      </c>
      <c r="E1685" s="187">
        <v>3253.97</v>
      </c>
    </row>
    <row r="1686" spans="1:5">
      <c r="A1686" s="186">
        <v>35417</v>
      </c>
      <c r="B1686" s="187">
        <v>3288.97</v>
      </c>
      <c r="C1686" s="187">
        <v>3252.31</v>
      </c>
      <c r="D1686" s="187" t="s">
        <v>219</v>
      </c>
      <c r="E1686" s="187">
        <v>3273.16</v>
      </c>
    </row>
    <row r="1687" spans="1:5">
      <c r="A1687" s="186">
        <v>35418</v>
      </c>
      <c r="B1687" s="187">
        <v>3330.14</v>
      </c>
      <c r="C1687" s="187">
        <v>3273.16</v>
      </c>
      <c r="D1687" s="187" t="s">
        <v>219</v>
      </c>
      <c r="E1687" s="187">
        <v>3330.14</v>
      </c>
    </row>
    <row r="1688" spans="1:5">
      <c r="A1688" s="186">
        <v>35419</v>
      </c>
      <c r="B1688" s="187">
        <v>3350.32</v>
      </c>
      <c r="C1688" s="187">
        <v>3310.74</v>
      </c>
      <c r="D1688" s="187" t="s">
        <v>219</v>
      </c>
      <c r="E1688" s="187">
        <v>3311.36</v>
      </c>
    </row>
    <row r="1689" spans="1:5">
      <c r="A1689" s="186">
        <v>35422</v>
      </c>
      <c r="B1689" s="187">
        <v>3313.47</v>
      </c>
      <c r="C1689" s="187">
        <v>3295.58</v>
      </c>
      <c r="D1689" s="187" t="s">
        <v>219</v>
      </c>
      <c r="E1689" s="187">
        <v>3299.17</v>
      </c>
    </row>
    <row r="1690" spans="1:5">
      <c r="A1690" s="186">
        <v>35423</v>
      </c>
      <c r="B1690" s="187">
        <v>3298.47</v>
      </c>
      <c r="C1690" s="187">
        <v>3286.79</v>
      </c>
      <c r="D1690" s="187" t="s">
        <v>219</v>
      </c>
      <c r="E1690" s="187">
        <v>3298.47</v>
      </c>
    </row>
    <row r="1691" spans="1:5">
      <c r="A1691" s="186">
        <v>35425</v>
      </c>
      <c r="B1691" s="187">
        <v>3310.89</v>
      </c>
      <c r="C1691" s="187">
        <v>3290.58</v>
      </c>
      <c r="D1691" s="187" t="s">
        <v>219</v>
      </c>
      <c r="E1691" s="187">
        <v>3310.89</v>
      </c>
    </row>
    <row r="1692" spans="1:5">
      <c r="A1692" s="186">
        <v>35426</v>
      </c>
      <c r="B1692" s="187">
        <v>3333.84</v>
      </c>
      <c r="C1692" s="187">
        <v>3310.79</v>
      </c>
      <c r="D1692" s="187" t="s">
        <v>219</v>
      </c>
      <c r="E1692" s="187">
        <v>3327.2</v>
      </c>
    </row>
    <row r="1693" spans="1:5">
      <c r="A1693" s="186">
        <v>35429</v>
      </c>
      <c r="B1693" s="187">
        <v>3346.99</v>
      </c>
      <c r="C1693" s="187">
        <v>3326.97</v>
      </c>
      <c r="D1693" s="187" t="s">
        <v>219</v>
      </c>
      <c r="E1693" s="187">
        <v>3346.95</v>
      </c>
    </row>
    <row r="1694" spans="1:5">
      <c r="A1694" s="186">
        <v>35430</v>
      </c>
      <c r="B1694" s="187">
        <v>3361.03</v>
      </c>
      <c r="C1694" s="187">
        <v>3329.42</v>
      </c>
      <c r="D1694" s="187" t="s">
        <v>219</v>
      </c>
      <c r="E1694" s="187">
        <v>3361.03</v>
      </c>
    </row>
    <row r="1695" spans="1:5">
      <c r="A1695" s="186">
        <v>35432</v>
      </c>
      <c r="B1695" s="187">
        <v>3361.03</v>
      </c>
      <c r="C1695" s="187">
        <v>3335.48</v>
      </c>
      <c r="D1695" s="187" t="s">
        <v>219</v>
      </c>
      <c r="E1695" s="187">
        <v>3359.46</v>
      </c>
    </row>
    <row r="1696" spans="1:5">
      <c r="A1696" s="186">
        <v>35433</v>
      </c>
      <c r="B1696" s="187">
        <v>3404.86</v>
      </c>
      <c r="C1696" s="187">
        <v>3357.64</v>
      </c>
      <c r="D1696" s="187" t="s">
        <v>219</v>
      </c>
      <c r="E1696" s="187">
        <v>3396.95</v>
      </c>
    </row>
    <row r="1697" spans="1:5">
      <c r="A1697" s="186">
        <v>35436</v>
      </c>
      <c r="B1697" s="187">
        <v>3501.87</v>
      </c>
      <c r="C1697" s="187">
        <v>3396.95</v>
      </c>
      <c r="D1697" s="187" t="s">
        <v>219</v>
      </c>
      <c r="E1697" s="187">
        <v>3492.17</v>
      </c>
    </row>
    <row r="1698" spans="1:5">
      <c r="A1698" s="186">
        <v>35437</v>
      </c>
      <c r="B1698" s="187">
        <v>3524.9</v>
      </c>
      <c r="C1698" s="187">
        <v>3490.55</v>
      </c>
      <c r="D1698" s="187" t="s">
        <v>219</v>
      </c>
      <c r="E1698" s="187">
        <v>3516.13</v>
      </c>
    </row>
    <row r="1699" spans="1:5">
      <c r="A1699" s="186">
        <v>35438</v>
      </c>
      <c r="B1699" s="187">
        <v>3558.27</v>
      </c>
      <c r="C1699" s="187">
        <v>3516.46</v>
      </c>
      <c r="D1699" s="187" t="s">
        <v>219</v>
      </c>
      <c r="E1699" s="187">
        <v>3557.97</v>
      </c>
    </row>
    <row r="1700" spans="1:5">
      <c r="A1700" s="186">
        <v>35439</v>
      </c>
      <c r="B1700" s="187">
        <v>3579.07</v>
      </c>
      <c r="C1700" s="187">
        <v>3529.24</v>
      </c>
      <c r="D1700" s="187" t="s">
        <v>219</v>
      </c>
      <c r="E1700" s="187">
        <v>3578.34</v>
      </c>
    </row>
    <row r="1701" spans="1:5">
      <c r="A1701" s="186">
        <v>35440</v>
      </c>
      <c r="B1701" s="187">
        <v>3598.85</v>
      </c>
      <c r="C1701" s="187">
        <v>3545.8</v>
      </c>
      <c r="D1701" s="187" t="s">
        <v>219</v>
      </c>
      <c r="E1701" s="187">
        <v>3596.09</v>
      </c>
    </row>
    <row r="1702" spans="1:5">
      <c r="A1702" s="186">
        <v>35443</v>
      </c>
      <c r="B1702" s="187">
        <v>3597.35</v>
      </c>
      <c r="C1702" s="187">
        <v>3557.51</v>
      </c>
      <c r="D1702" s="187" t="s">
        <v>219</v>
      </c>
      <c r="E1702" s="187">
        <v>3561.55</v>
      </c>
    </row>
    <row r="1703" spans="1:5">
      <c r="A1703" s="186">
        <v>35444</v>
      </c>
      <c r="B1703" s="187">
        <v>3634.19</v>
      </c>
      <c r="C1703" s="187">
        <v>3561.75</v>
      </c>
      <c r="D1703" s="187" t="s">
        <v>219</v>
      </c>
      <c r="E1703" s="187">
        <v>3631.36</v>
      </c>
    </row>
    <row r="1704" spans="1:5">
      <c r="A1704" s="186">
        <v>35445</v>
      </c>
      <c r="B1704" s="187">
        <v>3728.15</v>
      </c>
      <c r="C1704" s="187">
        <v>3631.56</v>
      </c>
      <c r="D1704" s="187" t="s">
        <v>219</v>
      </c>
      <c r="E1704" s="187">
        <v>3728.02</v>
      </c>
    </row>
    <row r="1705" spans="1:5">
      <c r="A1705" s="186">
        <v>35446</v>
      </c>
      <c r="B1705" s="187">
        <v>3753.18</v>
      </c>
      <c r="C1705" s="187">
        <v>3691.95</v>
      </c>
      <c r="D1705" s="187" t="s">
        <v>219</v>
      </c>
      <c r="E1705" s="187">
        <v>3701.83</v>
      </c>
    </row>
    <row r="1706" spans="1:5">
      <c r="A1706" s="186">
        <v>35447</v>
      </c>
      <c r="B1706" s="187">
        <v>3753.52</v>
      </c>
      <c r="C1706" s="187">
        <v>3700.67</v>
      </c>
      <c r="D1706" s="187" t="s">
        <v>219</v>
      </c>
      <c r="E1706" s="187">
        <v>3733.16</v>
      </c>
    </row>
    <row r="1707" spans="1:5">
      <c r="A1707" s="186">
        <v>35450</v>
      </c>
      <c r="B1707" s="187">
        <v>3740.26</v>
      </c>
      <c r="C1707" s="187">
        <v>3708.76</v>
      </c>
      <c r="D1707" s="187" t="s">
        <v>219</v>
      </c>
      <c r="E1707" s="187">
        <v>3739.59</v>
      </c>
    </row>
    <row r="1708" spans="1:5">
      <c r="A1708" s="186">
        <v>35451</v>
      </c>
      <c r="B1708" s="187">
        <v>3758.31</v>
      </c>
      <c r="C1708" s="187">
        <v>3709.06</v>
      </c>
      <c r="D1708" s="187" t="s">
        <v>219</v>
      </c>
      <c r="E1708" s="187">
        <v>3717.34</v>
      </c>
    </row>
    <row r="1709" spans="1:5">
      <c r="A1709" s="186">
        <v>35452</v>
      </c>
      <c r="B1709" s="187">
        <v>3718.35</v>
      </c>
      <c r="C1709" s="187">
        <v>3689.01</v>
      </c>
      <c r="D1709" s="187" t="s">
        <v>219</v>
      </c>
      <c r="E1709" s="187">
        <v>3707.98</v>
      </c>
    </row>
    <row r="1710" spans="1:5">
      <c r="A1710" s="186">
        <v>35453</v>
      </c>
      <c r="B1710" s="187">
        <v>3763.84</v>
      </c>
      <c r="C1710" s="187">
        <v>3690.19</v>
      </c>
      <c r="D1710" s="187" t="s">
        <v>219</v>
      </c>
      <c r="E1710" s="187">
        <v>3695.18</v>
      </c>
    </row>
    <row r="1711" spans="1:5">
      <c r="A1711" s="186">
        <v>35454</v>
      </c>
      <c r="B1711" s="187">
        <v>3695.01</v>
      </c>
      <c r="C1711" s="187">
        <v>3663.25</v>
      </c>
      <c r="D1711" s="187" t="s">
        <v>219</v>
      </c>
      <c r="E1711" s="187">
        <v>3680.56</v>
      </c>
    </row>
    <row r="1712" spans="1:5">
      <c r="A1712" s="186">
        <v>35457</v>
      </c>
      <c r="B1712" s="187">
        <v>3685.23</v>
      </c>
      <c r="C1712" s="187">
        <v>3666.07</v>
      </c>
      <c r="D1712" s="187" t="s">
        <v>219</v>
      </c>
      <c r="E1712" s="187">
        <v>3685.17</v>
      </c>
    </row>
    <row r="1713" spans="1:5">
      <c r="A1713" s="186">
        <v>35458</v>
      </c>
      <c r="B1713" s="187">
        <v>3716.15</v>
      </c>
      <c r="C1713" s="187">
        <v>3667.5</v>
      </c>
      <c r="D1713" s="187" t="s">
        <v>219</v>
      </c>
      <c r="E1713" s="187">
        <v>3676.76</v>
      </c>
    </row>
    <row r="1714" spans="1:5">
      <c r="A1714" s="186">
        <v>35459</v>
      </c>
      <c r="B1714" s="187">
        <v>3677.51</v>
      </c>
      <c r="C1714" s="187">
        <v>3627.43</v>
      </c>
      <c r="D1714" s="187" t="s">
        <v>219</v>
      </c>
      <c r="E1714" s="187">
        <v>3631.62</v>
      </c>
    </row>
    <row r="1715" spans="1:5">
      <c r="A1715" s="186">
        <v>35460</v>
      </c>
      <c r="B1715" s="187">
        <v>3679.88</v>
      </c>
      <c r="C1715" s="187">
        <v>3631.33</v>
      </c>
      <c r="D1715" s="187" t="s">
        <v>219</v>
      </c>
      <c r="E1715" s="187">
        <v>3672.92</v>
      </c>
    </row>
    <row r="1716" spans="1:5">
      <c r="A1716" s="186">
        <v>35461</v>
      </c>
      <c r="B1716" s="187">
        <v>3691.36</v>
      </c>
      <c r="C1716" s="187">
        <v>3634.88</v>
      </c>
      <c r="D1716" s="187" t="s">
        <v>219</v>
      </c>
      <c r="E1716" s="187">
        <v>3647.17</v>
      </c>
    </row>
    <row r="1717" spans="1:5">
      <c r="A1717" s="186">
        <v>35464</v>
      </c>
      <c r="B1717" s="187">
        <v>3647.24</v>
      </c>
      <c r="C1717" s="187">
        <v>3615.46</v>
      </c>
      <c r="D1717" s="187" t="s">
        <v>219</v>
      </c>
      <c r="E1717" s="187">
        <v>3636.5</v>
      </c>
    </row>
    <row r="1718" spans="1:5">
      <c r="A1718" s="186">
        <v>35465</v>
      </c>
      <c r="B1718" s="187">
        <v>3652.99</v>
      </c>
      <c r="C1718" s="187">
        <v>3610.93</v>
      </c>
      <c r="D1718" s="187" t="s">
        <v>219</v>
      </c>
      <c r="E1718" s="187">
        <v>3652.99</v>
      </c>
    </row>
    <row r="1719" spans="1:5">
      <c r="A1719" s="186">
        <v>35467</v>
      </c>
      <c r="B1719" s="187">
        <v>3662.68</v>
      </c>
      <c r="C1719" s="187">
        <v>3632.03</v>
      </c>
      <c r="D1719" s="187" t="s">
        <v>219</v>
      </c>
      <c r="E1719" s="187">
        <v>3654.66</v>
      </c>
    </row>
    <row r="1720" spans="1:5">
      <c r="A1720" s="186">
        <v>35468</v>
      </c>
      <c r="B1720" s="187">
        <v>3669.67</v>
      </c>
      <c r="C1720" s="187">
        <v>3646.25</v>
      </c>
      <c r="D1720" s="187" t="s">
        <v>219</v>
      </c>
      <c r="E1720" s="187">
        <v>3654.34</v>
      </c>
    </row>
    <row r="1721" spans="1:5">
      <c r="A1721" s="186">
        <v>35471</v>
      </c>
      <c r="B1721" s="187">
        <v>3688.21</v>
      </c>
      <c r="C1721" s="187">
        <v>3639.41</v>
      </c>
      <c r="D1721" s="187" t="s">
        <v>219</v>
      </c>
      <c r="E1721" s="187">
        <v>3679.13</v>
      </c>
    </row>
    <row r="1722" spans="1:5">
      <c r="A1722" s="186">
        <v>35472</v>
      </c>
      <c r="B1722" s="187">
        <v>3754.38</v>
      </c>
      <c r="C1722" s="187">
        <v>3660.08</v>
      </c>
      <c r="D1722" s="187" t="s">
        <v>219</v>
      </c>
      <c r="E1722" s="187">
        <v>3750.03</v>
      </c>
    </row>
    <row r="1723" spans="1:5">
      <c r="A1723" s="186">
        <v>35473</v>
      </c>
      <c r="B1723" s="187">
        <v>3818.48</v>
      </c>
      <c r="C1723" s="187">
        <v>3750.28</v>
      </c>
      <c r="D1723" s="187" t="s">
        <v>219</v>
      </c>
      <c r="E1723" s="187">
        <v>3802.63</v>
      </c>
    </row>
    <row r="1724" spans="1:5">
      <c r="A1724" s="186">
        <v>35474</v>
      </c>
      <c r="B1724" s="187">
        <v>3832.18</v>
      </c>
      <c r="C1724" s="187">
        <v>3765.3</v>
      </c>
      <c r="D1724" s="187" t="s">
        <v>219</v>
      </c>
      <c r="E1724" s="187">
        <v>3778.46</v>
      </c>
    </row>
    <row r="1725" spans="1:5">
      <c r="A1725" s="186">
        <v>35475</v>
      </c>
      <c r="B1725" s="187">
        <v>3829.27</v>
      </c>
      <c r="C1725" s="187">
        <v>3772.85</v>
      </c>
      <c r="D1725" s="187" t="s">
        <v>219</v>
      </c>
      <c r="E1725" s="187">
        <v>3826.77</v>
      </c>
    </row>
    <row r="1726" spans="1:5">
      <c r="A1726" s="186">
        <v>35478</v>
      </c>
      <c r="B1726" s="187">
        <v>3851.25</v>
      </c>
      <c r="C1726" s="187">
        <v>3819.74</v>
      </c>
      <c r="D1726" s="187" t="s">
        <v>219</v>
      </c>
      <c r="E1726" s="187">
        <v>3850.44</v>
      </c>
    </row>
    <row r="1727" spans="1:5">
      <c r="A1727" s="186">
        <v>35479</v>
      </c>
      <c r="B1727" s="187">
        <v>3866.18</v>
      </c>
      <c r="C1727" s="187">
        <v>3835.61</v>
      </c>
      <c r="D1727" s="187" t="s">
        <v>219</v>
      </c>
      <c r="E1727" s="187">
        <v>3842.7</v>
      </c>
    </row>
    <row r="1728" spans="1:5">
      <c r="A1728" s="186">
        <v>35480</v>
      </c>
      <c r="B1728" s="187">
        <v>3912.66</v>
      </c>
      <c r="C1728" s="187">
        <v>3845.24</v>
      </c>
      <c r="D1728" s="187" t="s">
        <v>219</v>
      </c>
      <c r="E1728" s="187">
        <v>3875.04</v>
      </c>
    </row>
    <row r="1729" spans="1:5">
      <c r="A1729" s="186">
        <v>35481</v>
      </c>
      <c r="B1729" s="187">
        <v>3876.74</v>
      </c>
      <c r="C1729" s="187">
        <v>3839.31</v>
      </c>
      <c r="D1729" s="187" t="s">
        <v>219</v>
      </c>
      <c r="E1729" s="187">
        <v>3839.73</v>
      </c>
    </row>
    <row r="1730" spans="1:5">
      <c r="A1730" s="186">
        <v>35482</v>
      </c>
      <c r="B1730" s="187">
        <v>3880.04</v>
      </c>
      <c r="C1730" s="187">
        <v>3835.3</v>
      </c>
      <c r="D1730" s="187" t="s">
        <v>219</v>
      </c>
      <c r="E1730" s="187">
        <v>3880.04</v>
      </c>
    </row>
    <row r="1731" spans="1:5">
      <c r="A1731" s="186">
        <v>35485</v>
      </c>
      <c r="B1731" s="187">
        <v>3908.48</v>
      </c>
      <c r="C1731" s="187">
        <v>3874</v>
      </c>
      <c r="D1731" s="187" t="s">
        <v>219</v>
      </c>
      <c r="E1731" s="187">
        <v>3889.77</v>
      </c>
    </row>
    <row r="1732" spans="1:5">
      <c r="A1732" s="186">
        <v>35486</v>
      </c>
      <c r="B1732" s="187">
        <v>3960.06</v>
      </c>
      <c r="C1732" s="187">
        <v>3890.05</v>
      </c>
      <c r="D1732" s="187" t="s">
        <v>219</v>
      </c>
      <c r="E1732" s="187">
        <v>3938.69</v>
      </c>
    </row>
    <row r="1733" spans="1:5">
      <c r="A1733" s="186">
        <v>35487</v>
      </c>
      <c r="B1733" s="187">
        <v>3957.86</v>
      </c>
      <c r="C1733" s="187">
        <v>3867.35</v>
      </c>
      <c r="D1733" s="187" t="s">
        <v>219</v>
      </c>
      <c r="E1733" s="187">
        <v>3890.15</v>
      </c>
    </row>
    <row r="1734" spans="1:5">
      <c r="A1734" s="186">
        <v>35488</v>
      </c>
      <c r="B1734" s="187">
        <v>3892.24</v>
      </c>
      <c r="C1734" s="187">
        <v>3835.43</v>
      </c>
      <c r="D1734" s="187" t="s">
        <v>219</v>
      </c>
      <c r="E1734" s="187">
        <v>3851.92</v>
      </c>
    </row>
    <row r="1735" spans="1:5">
      <c r="A1735" s="186">
        <v>35489</v>
      </c>
      <c r="B1735" s="187">
        <v>3865.45</v>
      </c>
      <c r="C1735" s="187">
        <v>3814.16</v>
      </c>
      <c r="D1735" s="187" t="s">
        <v>219</v>
      </c>
      <c r="E1735" s="187">
        <v>3840.98</v>
      </c>
    </row>
    <row r="1736" spans="1:5">
      <c r="A1736" s="186">
        <v>35492</v>
      </c>
      <c r="B1736" s="187">
        <v>3840.87</v>
      </c>
      <c r="C1736" s="187">
        <v>3774</v>
      </c>
      <c r="D1736" s="187" t="s">
        <v>219</v>
      </c>
      <c r="E1736" s="187">
        <v>3795.92</v>
      </c>
    </row>
    <row r="1737" spans="1:5">
      <c r="A1737" s="186">
        <v>35493</v>
      </c>
      <c r="B1737" s="187">
        <v>3825</v>
      </c>
      <c r="C1737" s="187">
        <v>3746.07</v>
      </c>
      <c r="D1737" s="187" t="s">
        <v>219</v>
      </c>
      <c r="E1737" s="187">
        <v>3755.69</v>
      </c>
    </row>
    <row r="1738" spans="1:5">
      <c r="A1738" s="186">
        <v>35494</v>
      </c>
      <c r="B1738" s="187">
        <v>3776.31</v>
      </c>
      <c r="C1738" s="187">
        <v>3743.75</v>
      </c>
      <c r="D1738" s="187" t="s">
        <v>219</v>
      </c>
      <c r="E1738" s="187">
        <v>3762.49</v>
      </c>
    </row>
    <row r="1739" spans="1:5">
      <c r="A1739" s="186">
        <v>35495</v>
      </c>
      <c r="B1739" s="187">
        <v>3808.14</v>
      </c>
      <c r="C1739" s="187">
        <v>3763.72</v>
      </c>
      <c r="D1739" s="187" t="s">
        <v>219</v>
      </c>
      <c r="E1739" s="187">
        <v>3806.96</v>
      </c>
    </row>
    <row r="1740" spans="1:5">
      <c r="A1740" s="186">
        <v>35496</v>
      </c>
      <c r="B1740" s="187">
        <v>3848.06</v>
      </c>
      <c r="C1740" s="187">
        <v>3787.43</v>
      </c>
      <c r="D1740" s="187" t="s">
        <v>219</v>
      </c>
      <c r="E1740" s="187">
        <v>3809.75</v>
      </c>
    </row>
    <row r="1741" spans="1:5">
      <c r="A1741" s="186">
        <v>35499</v>
      </c>
      <c r="B1741" s="187">
        <v>3847.44</v>
      </c>
      <c r="C1741" s="187">
        <v>3805.15</v>
      </c>
      <c r="D1741" s="187" t="s">
        <v>219</v>
      </c>
      <c r="E1741" s="187">
        <v>3844.8</v>
      </c>
    </row>
    <row r="1742" spans="1:5">
      <c r="A1742" s="186">
        <v>35500</v>
      </c>
      <c r="B1742" s="187">
        <v>3850.36</v>
      </c>
      <c r="C1742" s="187">
        <v>3800.58</v>
      </c>
      <c r="D1742" s="187" t="s">
        <v>219</v>
      </c>
      <c r="E1742" s="187">
        <v>3804.12</v>
      </c>
    </row>
    <row r="1743" spans="1:5">
      <c r="A1743" s="186">
        <v>35501</v>
      </c>
      <c r="B1743" s="187">
        <v>3804.12</v>
      </c>
      <c r="C1743" s="187">
        <v>3747.79</v>
      </c>
      <c r="D1743" s="187" t="s">
        <v>219</v>
      </c>
      <c r="E1743" s="187">
        <v>3758.09</v>
      </c>
    </row>
    <row r="1744" spans="1:5">
      <c r="A1744" s="186">
        <v>35502</v>
      </c>
      <c r="B1744" s="187">
        <v>3758.09</v>
      </c>
      <c r="C1744" s="187">
        <v>3727.35</v>
      </c>
      <c r="D1744" s="187" t="s">
        <v>219</v>
      </c>
      <c r="E1744" s="187">
        <v>3745.39</v>
      </c>
    </row>
    <row r="1745" spans="1:5">
      <c r="A1745" s="186">
        <v>35503</v>
      </c>
      <c r="B1745" s="187">
        <v>3776.34</v>
      </c>
      <c r="C1745" s="187">
        <v>3745.39</v>
      </c>
      <c r="D1745" s="187" t="s">
        <v>219</v>
      </c>
      <c r="E1745" s="187">
        <v>3775.71</v>
      </c>
    </row>
    <row r="1746" spans="1:5">
      <c r="A1746" s="186">
        <v>35506</v>
      </c>
      <c r="B1746" s="187">
        <v>3775.71</v>
      </c>
      <c r="C1746" s="187">
        <v>3735.98</v>
      </c>
      <c r="D1746" s="187" t="s">
        <v>219</v>
      </c>
      <c r="E1746" s="187">
        <v>3760.55</v>
      </c>
    </row>
    <row r="1747" spans="1:5">
      <c r="A1747" s="186">
        <v>35507</v>
      </c>
      <c r="B1747" s="187">
        <v>3797.05</v>
      </c>
      <c r="C1747" s="187">
        <v>3756.56</v>
      </c>
      <c r="D1747" s="187" t="s">
        <v>219</v>
      </c>
      <c r="E1747" s="187">
        <v>3797.05</v>
      </c>
    </row>
    <row r="1748" spans="1:5">
      <c r="A1748" s="186">
        <v>35508</v>
      </c>
      <c r="B1748" s="187">
        <v>3867.2</v>
      </c>
      <c r="C1748" s="187">
        <v>3793.01</v>
      </c>
      <c r="D1748" s="187" t="s">
        <v>219</v>
      </c>
      <c r="E1748" s="187">
        <v>3867.2</v>
      </c>
    </row>
    <row r="1749" spans="1:5">
      <c r="A1749" s="186">
        <v>35509</v>
      </c>
      <c r="B1749" s="187">
        <v>3869.49</v>
      </c>
      <c r="C1749" s="187">
        <v>3807.92</v>
      </c>
      <c r="D1749" s="187" t="s">
        <v>219</v>
      </c>
      <c r="E1749" s="187">
        <v>3809.9</v>
      </c>
    </row>
    <row r="1750" spans="1:5">
      <c r="A1750" s="186">
        <v>35513</v>
      </c>
      <c r="B1750" s="187">
        <v>3829.85</v>
      </c>
      <c r="C1750" s="187">
        <v>3787.67</v>
      </c>
      <c r="D1750" s="187" t="s">
        <v>219</v>
      </c>
      <c r="E1750" s="187">
        <v>3827.99</v>
      </c>
    </row>
    <row r="1751" spans="1:5">
      <c r="A1751" s="186">
        <v>35514</v>
      </c>
      <c r="B1751" s="187">
        <v>3860.89</v>
      </c>
      <c r="C1751" s="187">
        <v>3826.54</v>
      </c>
      <c r="D1751" s="187" t="s">
        <v>219</v>
      </c>
      <c r="E1751" s="187">
        <v>3837.46</v>
      </c>
    </row>
    <row r="1752" spans="1:5">
      <c r="A1752" s="186">
        <v>35515</v>
      </c>
      <c r="B1752" s="187">
        <v>3842.94</v>
      </c>
      <c r="C1752" s="187">
        <v>3819.21</v>
      </c>
      <c r="D1752" s="187" t="s">
        <v>219</v>
      </c>
      <c r="E1752" s="187">
        <v>3842.94</v>
      </c>
    </row>
    <row r="1753" spans="1:5">
      <c r="A1753" s="186">
        <v>35520</v>
      </c>
      <c r="B1753" s="187">
        <v>3843.85</v>
      </c>
      <c r="C1753" s="187">
        <v>3731.03</v>
      </c>
      <c r="D1753" s="187" t="s">
        <v>219</v>
      </c>
      <c r="E1753" s="187">
        <v>3747.98</v>
      </c>
    </row>
    <row r="1754" spans="1:5">
      <c r="A1754" s="186">
        <v>35521</v>
      </c>
      <c r="B1754" s="187">
        <v>3746.56</v>
      </c>
      <c r="C1754" s="187">
        <v>3684.27</v>
      </c>
      <c r="D1754" s="187" t="s">
        <v>219</v>
      </c>
      <c r="E1754" s="187">
        <v>3714.26</v>
      </c>
    </row>
    <row r="1755" spans="1:5">
      <c r="A1755" s="186">
        <v>35522</v>
      </c>
      <c r="B1755" s="187">
        <v>3717.78</v>
      </c>
      <c r="C1755" s="187">
        <v>3687.98</v>
      </c>
      <c r="D1755" s="187" t="s">
        <v>219</v>
      </c>
      <c r="E1755" s="187">
        <v>3716.18</v>
      </c>
    </row>
    <row r="1756" spans="1:5">
      <c r="A1756" s="186">
        <v>35523</v>
      </c>
      <c r="B1756" s="187">
        <v>3752.92</v>
      </c>
      <c r="C1756" s="187">
        <v>3717.04</v>
      </c>
      <c r="D1756" s="187" t="s">
        <v>219</v>
      </c>
      <c r="E1756" s="187">
        <v>3741.3</v>
      </c>
    </row>
    <row r="1757" spans="1:5">
      <c r="A1757" s="186">
        <v>35524</v>
      </c>
      <c r="B1757" s="187">
        <v>3768.93</v>
      </c>
      <c r="C1757" s="187">
        <v>3734.1</v>
      </c>
      <c r="D1757" s="187" t="s">
        <v>219</v>
      </c>
      <c r="E1757" s="187">
        <v>3752.47</v>
      </c>
    </row>
    <row r="1758" spans="1:5">
      <c r="A1758" s="186">
        <v>35527</v>
      </c>
      <c r="B1758" s="187">
        <v>3793.42</v>
      </c>
      <c r="C1758" s="187">
        <v>3752.2</v>
      </c>
      <c r="D1758" s="187" t="s">
        <v>219</v>
      </c>
      <c r="E1758" s="187">
        <v>3792.83</v>
      </c>
    </row>
    <row r="1759" spans="1:5">
      <c r="A1759" s="186">
        <v>35528</v>
      </c>
      <c r="B1759" s="187">
        <v>3792.83</v>
      </c>
      <c r="C1759" s="187">
        <v>3764.63</v>
      </c>
      <c r="D1759" s="187" t="s">
        <v>219</v>
      </c>
      <c r="E1759" s="187">
        <v>3784.31</v>
      </c>
    </row>
    <row r="1760" spans="1:5">
      <c r="A1760" s="186">
        <v>35529</v>
      </c>
      <c r="B1760" s="187">
        <v>3809.95</v>
      </c>
      <c r="C1760" s="187">
        <v>3784.68</v>
      </c>
      <c r="D1760" s="187" t="s">
        <v>219</v>
      </c>
      <c r="E1760" s="187">
        <v>3797.3</v>
      </c>
    </row>
    <row r="1761" spans="1:5">
      <c r="A1761" s="186">
        <v>35530</v>
      </c>
      <c r="B1761" s="187">
        <v>3821.86</v>
      </c>
      <c r="C1761" s="187">
        <v>3764.77</v>
      </c>
      <c r="D1761" s="187" t="s">
        <v>219</v>
      </c>
      <c r="E1761" s="187">
        <v>3821.75</v>
      </c>
    </row>
    <row r="1762" spans="1:5">
      <c r="A1762" s="186">
        <v>35531</v>
      </c>
      <c r="B1762" s="187">
        <v>3821.75</v>
      </c>
      <c r="C1762" s="187">
        <v>3751.62</v>
      </c>
      <c r="D1762" s="187" t="s">
        <v>219</v>
      </c>
      <c r="E1762" s="187">
        <v>3764.46</v>
      </c>
    </row>
    <row r="1763" spans="1:5">
      <c r="A1763" s="186">
        <v>35534</v>
      </c>
      <c r="B1763" s="187">
        <v>3798.65</v>
      </c>
      <c r="C1763" s="187">
        <v>3707.03</v>
      </c>
      <c r="D1763" s="187" t="s">
        <v>219</v>
      </c>
      <c r="E1763" s="187">
        <v>3798.65</v>
      </c>
    </row>
    <row r="1764" spans="1:5">
      <c r="A1764" s="186">
        <v>35535</v>
      </c>
      <c r="B1764" s="187">
        <v>3807.53</v>
      </c>
      <c r="C1764" s="187">
        <v>3774.07</v>
      </c>
      <c r="D1764" s="187" t="s">
        <v>219</v>
      </c>
      <c r="E1764" s="187">
        <v>3805.1</v>
      </c>
    </row>
    <row r="1765" spans="1:5">
      <c r="A1765" s="186">
        <v>35536</v>
      </c>
      <c r="B1765" s="187">
        <v>3871.72</v>
      </c>
      <c r="C1765" s="187">
        <v>3795.45</v>
      </c>
      <c r="D1765" s="187" t="s">
        <v>219</v>
      </c>
      <c r="E1765" s="187">
        <v>3834.58</v>
      </c>
    </row>
    <row r="1766" spans="1:5">
      <c r="A1766" s="186">
        <v>35537</v>
      </c>
      <c r="B1766" s="187">
        <v>3851.22</v>
      </c>
      <c r="C1766" s="187">
        <v>3792.09</v>
      </c>
      <c r="D1766" s="187" t="s">
        <v>219</v>
      </c>
      <c r="E1766" s="187">
        <v>3798.37</v>
      </c>
    </row>
    <row r="1767" spans="1:5">
      <c r="A1767" s="186">
        <v>35538</v>
      </c>
      <c r="B1767" s="187">
        <v>3807.5</v>
      </c>
      <c r="C1767" s="187">
        <v>3783.52</v>
      </c>
      <c r="D1767" s="187" t="s">
        <v>219</v>
      </c>
      <c r="E1767" s="187">
        <v>3788.43</v>
      </c>
    </row>
    <row r="1768" spans="1:5">
      <c r="A1768" s="186">
        <v>35541</v>
      </c>
      <c r="B1768" s="187">
        <v>3788.43</v>
      </c>
      <c r="C1768" s="187">
        <v>3750.99</v>
      </c>
      <c r="D1768" s="187" t="s">
        <v>219</v>
      </c>
      <c r="E1768" s="187">
        <v>3758.54</v>
      </c>
    </row>
    <row r="1769" spans="1:5">
      <c r="A1769" s="186">
        <v>35542</v>
      </c>
      <c r="B1769" s="187">
        <v>3815.53</v>
      </c>
      <c r="C1769" s="187">
        <v>3753.19</v>
      </c>
      <c r="D1769" s="187" t="s">
        <v>219</v>
      </c>
      <c r="E1769" s="187">
        <v>3815.53</v>
      </c>
    </row>
    <row r="1770" spans="1:5">
      <c r="A1770" s="186">
        <v>35543</v>
      </c>
      <c r="B1770" s="187">
        <v>3833.66</v>
      </c>
      <c r="C1770" s="187">
        <v>3797.09</v>
      </c>
      <c r="D1770" s="187" t="s">
        <v>219</v>
      </c>
      <c r="E1770" s="187">
        <v>3827.01</v>
      </c>
    </row>
    <row r="1771" spans="1:5">
      <c r="A1771" s="186">
        <v>35544</v>
      </c>
      <c r="B1771" s="187">
        <v>3827.01</v>
      </c>
      <c r="C1771" s="187">
        <v>3770.53</v>
      </c>
      <c r="D1771" s="187" t="s">
        <v>219</v>
      </c>
      <c r="E1771" s="187">
        <v>3773.71</v>
      </c>
    </row>
    <row r="1772" spans="1:5">
      <c r="A1772" s="186">
        <v>35545</v>
      </c>
      <c r="B1772" s="187">
        <v>3788.13</v>
      </c>
      <c r="C1772" s="187">
        <v>3760.07</v>
      </c>
      <c r="D1772" s="187" t="s">
        <v>219</v>
      </c>
      <c r="E1772" s="187">
        <v>3782.62</v>
      </c>
    </row>
    <row r="1773" spans="1:5">
      <c r="A1773" s="186">
        <v>35548</v>
      </c>
      <c r="B1773" s="187">
        <v>3782.62</v>
      </c>
      <c r="C1773" s="187">
        <v>3741.65</v>
      </c>
      <c r="D1773" s="187" t="s">
        <v>219</v>
      </c>
      <c r="E1773" s="187">
        <v>3756.19</v>
      </c>
    </row>
    <row r="1774" spans="1:5">
      <c r="A1774" s="186">
        <v>35549</v>
      </c>
      <c r="B1774" s="187">
        <v>3777.81</v>
      </c>
      <c r="C1774" s="187">
        <v>3744.63</v>
      </c>
      <c r="D1774" s="187" t="s">
        <v>219</v>
      </c>
      <c r="E1774" s="187">
        <v>3757.26</v>
      </c>
    </row>
    <row r="1775" spans="1:5">
      <c r="A1775" s="186">
        <v>35550</v>
      </c>
      <c r="B1775" s="187">
        <v>3758.64</v>
      </c>
      <c r="C1775" s="187">
        <v>3740.98</v>
      </c>
      <c r="D1775" s="187" t="s">
        <v>219</v>
      </c>
      <c r="E1775" s="187">
        <v>3756.61</v>
      </c>
    </row>
    <row r="1776" spans="1:5">
      <c r="A1776" s="186">
        <v>35552</v>
      </c>
      <c r="B1776" s="187">
        <v>3764.88</v>
      </c>
      <c r="C1776" s="187">
        <v>3737.32</v>
      </c>
      <c r="D1776" s="187" t="s">
        <v>219</v>
      </c>
      <c r="E1776" s="187">
        <v>3764.88</v>
      </c>
    </row>
    <row r="1777" spans="1:5">
      <c r="A1777" s="186">
        <v>35556</v>
      </c>
      <c r="B1777" s="187">
        <v>3805.02</v>
      </c>
      <c r="C1777" s="187">
        <v>3765.56</v>
      </c>
      <c r="D1777" s="187" t="s">
        <v>219</v>
      </c>
      <c r="E1777" s="187">
        <v>3798.23</v>
      </c>
    </row>
    <row r="1778" spans="1:5">
      <c r="A1778" s="186">
        <v>35557</v>
      </c>
      <c r="B1778" s="187">
        <v>3798.23</v>
      </c>
      <c r="C1778" s="187">
        <v>3772.16</v>
      </c>
      <c r="D1778" s="187" t="s">
        <v>219</v>
      </c>
      <c r="E1778" s="187">
        <v>3774.02</v>
      </c>
    </row>
    <row r="1779" spans="1:5">
      <c r="A1779" s="186">
        <v>35558</v>
      </c>
      <c r="B1779" s="187">
        <v>3823.1</v>
      </c>
      <c r="C1779" s="187">
        <v>3772.41</v>
      </c>
      <c r="D1779" s="187" t="s">
        <v>219</v>
      </c>
      <c r="E1779" s="187">
        <v>3821.92</v>
      </c>
    </row>
    <row r="1780" spans="1:5">
      <c r="A1780" s="186">
        <v>35559</v>
      </c>
      <c r="B1780" s="187">
        <v>3873.59</v>
      </c>
      <c r="C1780" s="187">
        <v>3823.13</v>
      </c>
      <c r="D1780" s="187" t="s">
        <v>219</v>
      </c>
      <c r="E1780" s="187">
        <v>3873.38</v>
      </c>
    </row>
    <row r="1781" spans="1:5">
      <c r="A1781" s="186">
        <v>35562</v>
      </c>
      <c r="B1781" s="187">
        <v>3931.19</v>
      </c>
      <c r="C1781" s="187">
        <v>3867.33</v>
      </c>
      <c r="D1781" s="187" t="s">
        <v>219</v>
      </c>
      <c r="E1781" s="187">
        <v>3930.09</v>
      </c>
    </row>
    <row r="1782" spans="1:5">
      <c r="A1782" s="186">
        <v>35563</v>
      </c>
      <c r="B1782" s="187">
        <v>3954.03</v>
      </c>
      <c r="C1782" s="187">
        <v>3912.33</v>
      </c>
      <c r="D1782" s="187" t="s">
        <v>219</v>
      </c>
      <c r="E1782" s="187">
        <v>3930.74</v>
      </c>
    </row>
    <row r="1783" spans="1:5">
      <c r="A1783" s="186">
        <v>35564</v>
      </c>
      <c r="B1783" s="187">
        <v>3945.79</v>
      </c>
      <c r="C1783" s="187">
        <v>3879.71</v>
      </c>
      <c r="D1783" s="187" t="s">
        <v>219</v>
      </c>
      <c r="E1783" s="187">
        <v>3894.2</v>
      </c>
    </row>
    <row r="1784" spans="1:5">
      <c r="A1784" s="186">
        <v>35565</v>
      </c>
      <c r="B1784" s="187">
        <v>3902.42</v>
      </c>
      <c r="C1784" s="187">
        <v>3870.11</v>
      </c>
      <c r="D1784" s="187" t="s">
        <v>219</v>
      </c>
      <c r="E1784" s="187">
        <v>3887.2</v>
      </c>
    </row>
    <row r="1785" spans="1:5">
      <c r="A1785" s="186">
        <v>35566</v>
      </c>
      <c r="B1785" s="187">
        <v>3901.51</v>
      </c>
      <c r="C1785" s="187">
        <v>3882.69</v>
      </c>
      <c r="D1785" s="187" t="s">
        <v>219</v>
      </c>
      <c r="E1785" s="187">
        <v>3890.36</v>
      </c>
    </row>
    <row r="1786" spans="1:5">
      <c r="A1786" s="186">
        <v>35569</v>
      </c>
      <c r="B1786" s="187">
        <v>3921.79</v>
      </c>
      <c r="C1786" s="187">
        <v>3886.25</v>
      </c>
      <c r="D1786" s="187" t="s">
        <v>219</v>
      </c>
      <c r="E1786" s="187">
        <v>3921.38</v>
      </c>
    </row>
    <row r="1787" spans="1:5">
      <c r="A1787" s="186">
        <v>35570</v>
      </c>
      <c r="B1787" s="187">
        <v>3957.1</v>
      </c>
      <c r="C1787" s="187">
        <v>3915.63</v>
      </c>
      <c r="D1787" s="187" t="s">
        <v>219</v>
      </c>
      <c r="E1787" s="187">
        <v>3952.62</v>
      </c>
    </row>
    <row r="1788" spans="1:5">
      <c r="A1788" s="186">
        <v>35571</v>
      </c>
      <c r="B1788" s="187">
        <v>3984.34</v>
      </c>
      <c r="C1788" s="187">
        <v>3952.62</v>
      </c>
      <c r="D1788" s="187" t="s">
        <v>219</v>
      </c>
      <c r="E1788" s="187">
        <v>3974.42</v>
      </c>
    </row>
    <row r="1789" spans="1:5">
      <c r="A1789" s="186">
        <v>35572</v>
      </c>
      <c r="B1789" s="187">
        <v>4001.84</v>
      </c>
      <c r="C1789" s="187">
        <v>3973.03</v>
      </c>
      <c r="D1789" s="187" t="s">
        <v>219</v>
      </c>
      <c r="E1789" s="187">
        <v>3999.52</v>
      </c>
    </row>
    <row r="1790" spans="1:5">
      <c r="A1790" s="186">
        <v>35573</v>
      </c>
      <c r="B1790" s="187">
        <v>4013.99</v>
      </c>
      <c r="C1790" s="187">
        <v>3980.14</v>
      </c>
      <c r="D1790" s="187" t="s">
        <v>219</v>
      </c>
      <c r="E1790" s="187">
        <v>3988.29</v>
      </c>
    </row>
    <row r="1791" spans="1:5">
      <c r="A1791" s="186">
        <v>35576</v>
      </c>
      <c r="B1791" s="187">
        <v>3995.84</v>
      </c>
      <c r="C1791" s="187">
        <v>3977.44</v>
      </c>
      <c r="D1791" s="187" t="s">
        <v>219</v>
      </c>
      <c r="E1791" s="187">
        <v>3985.02</v>
      </c>
    </row>
    <row r="1792" spans="1:5">
      <c r="A1792" s="186">
        <v>35577</v>
      </c>
      <c r="B1792" s="187">
        <v>3985.14</v>
      </c>
      <c r="C1792" s="187">
        <v>3956.64</v>
      </c>
      <c r="D1792" s="187" t="s">
        <v>219</v>
      </c>
      <c r="E1792" s="187">
        <v>3960.86</v>
      </c>
    </row>
    <row r="1793" spans="1:5">
      <c r="A1793" s="186">
        <v>35578</v>
      </c>
      <c r="B1793" s="187">
        <v>3960.84</v>
      </c>
      <c r="C1793" s="187">
        <v>3895.83</v>
      </c>
      <c r="D1793" s="187" t="s">
        <v>219</v>
      </c>
      <c r="E1793" s="187">
        <v>3906.25</v>
      </c>
    </row>
    <row r="1794" spans="1:5">
      <c r="A1794" s="186">
        <v>35579</v>
      </c>
      <c r="B1794" s="187">
        <v>3939.96</v>
      </c>
      <c r="C1794" s="187">
        <v>3903.87</v>
      </c>
      <c r="D1794" s="187" t="s">
        <v>219</v>
      </c>
      <c r="E1794" s="187">
        <v>3936.11</v>
      </c>
    </row>
    <row r="1795" spans="1:5">
      <c r="A1795" s="186">
        <v>35580</v>
      </c>
      <c r="B1795" s="187">
        <v>3970.92</v>
      </c>
      <c r="C1795" s="187">
        <v>3927.02</v>
      </c>
      <c r="D1795" s="187" t="s">
        <v>219</v>
      </c>
      <c r="E1795" s="187">
        <v>3968.81</v>
      </c>
    </row>
    <row r="1796" spans="1:5">
      <c r="A1796" s="186">
        <v>35583</v>
      </c>
      <c r="B1796" s="187">
        <v>4006.31</v>
      </c>
      <c r="C1796" s="187">
        <v>3964.64</v>
      </c>
      <c r="D1796" s="187" t="s">
        <v>219</v>
      </c>
      <c r="E1796" s="187">
        <v>4002.82</v>
      </c>
    </row>
    <row r="1797" spans="1:5">
      <c r="A1797" s="186">
        <v>35584</v>
      </c>
      <c r="B1797" s="187">
        <v>4071.86</v>
      </c>
      <c r="C1797" s="187">
        <v>4004.41</v>
      </c>
      <c r="D1797" s="187" t="s">
        <v>219</v>
      </c>
      <c r="E1797" s="187">
        <v>4060.06</v>
      </c>
    </row>
    <row r="1798" spans="1:5">
      <c r="A1798" s="186">
        <v>35585</v>
      </c>
      <c r="B1798" s="187">
        <v>4122.09</v>
      </c>
      <c r="C1798" s="187">
        <v>4059.51</v>
      </c>
      <c r="D1798" s="187" t="s">
        <v>219</v>
      </c>
      <c r="E1798" s="187">
        <v>4121.5600000000004</v>
      </c>
    </row>
    <row r="1799" spans="1:5">
      <c r="A1799" s="186">
        <v>35586</v>
      </c>
      <c r="B1799" s="187">
        <v>4136.84</v>
      </c>
      <c r="C1799" s="187">
        <v>4101.0200000000004</v>
      </c>
      <c r="D1799" s="187" t="s">
        <v>219</v>
      </c>
      <c r="E1799" s="187">
        <v>4119.53</v>
      </c>
    </row>
    <row r="1800" spans="1:5">
      <c r="A1800" s="186">
        <v>35587</v>
      </c>
      <c r="B1800" s="187">
        <v>4160.8500000000004</v>
      </c>
      <c r="C1800" s="187">
        <v>4117.3599999999997</v>
      </c>
      <c r="D1800" s="187" t="s">
        <v>219</v>
      </c>
      <c r="E1800" s="187">
        <v>4160.8500000000004</v>
      </c>
    </row>
    <row r="1801" spans="1:5">
      <c r="A1801" s="186">
        <v>35590</v>
      </c>
      <c r="B1801" s="187">
        <v>4164.16</v>
      </c>
      <c r="C1801" s="187">
        <v>4116.43</v>
      </c>
      <c r="D1801" s="187" t="s">
        <v>219</v>
      </c>
      <c r="E1801" s="187">
        <v>4126.3</v>
      </c>
    </row>
    <row r="1802" spans="1:5">
      <c r="A1802" s="186">
        <v>35591</v>
      </c>
      <c r="B1802" s="187">
        <v>4143.97</v>
      </c>
      <c r="C1802" s="187">
        <v>4118.9399999999996</v>
      </c>
      <c r="D1802" s="187" t="s">
        <v>219</v>
      </c>
      <c r="E1802" s="187">
        <v>4142.92</v>
      </c>
    </row>
    <row r="1803" spans="1:5">
      <c r="A1803" s="186">
        <v>35592</v>
      </c>
      <c r="B1803" s="187">
        <v>4197.4399999999996</v>
      </c>
      <c r="C1803" s="187">
        <v>4134.6499999999996</v>
      </c>
      <c r="D1803" s="187" t="s">
        <v>219</v>
      </c>
      <c r="E1803" s="187">
        <v>4194.4399999999996</v>
      </c>
    </row>
    <row r="1804" spans="1:5">
      <c r="A1804" s="186">
        <v>35593</v>
      </c>
      <c r="B1804" s="187">
        <v>4243.0600000000004</v>
      </c>
      <c r="C1804" s="187">
        <v>4198.1099999999997</v>
      </c>
      <c r="D1804" s="187" t="s">
        <v>219</v>
      </c>
      <c r="E1804" s="187">
        <v>4240.0200000000004</v>
      </c>
    </row>
    <row r="1805" spans="1:5">
      <c r="A1805" s="186">
        <v>35594</v>
      </c>
      <c r="B1805" s="187">
        <v>4291.1099999999997</v>
      </c>
      <c r="C1805" s="187">
        <v>4238.6400000000003</v>
      </c>
      <c r="D1805" s="187" t="s">
        <v>219</v>
      </c>
      <c r="E1805" s="187">
        <v>4244.63</v>
      </c>
    </row>
    <row r="1806" spans="1:5">
      <c r="A1806" s="186">
        <v>35597</v>
      </c>
      <c r="B1806" s="187">
        <v>4260.1099999999997</v>
      </c>
      <c r="C1806" s="187">
        <v>4232.72</v>
      </c>
      <c r="D1806" s="187" t="s">
        <v>219</v>
      </c>
      <c r="E1806" s="187">
        <v>4259.84</v>
      </c>
    </row>
    <row r="1807" spans="1:5">
      <c r="A1807" s="186">
        <v>35598</v>
      </c>
      <c r="B1807" s="187">
        <v>4287.4399999999996</v>
      </c>
      <c r="C1807" s="187">
        <v>4239.3900000000003</v>
      </c>
      <c r="D1807" s="187" t="s">
        <v>219</v>
      </c>
      <c r="E1807" s="187">
        <v>4276.83</v>
      </c>
    </row>
    <row r="1808" spans="1:5">
      <c r="A1808" s="186">
        <v>35599</v>
      </c>
      <c r="B1808" s="187">
        <v>4282.4799999999996</v>
      </c>
      <c r="C1808" s="187">
        <v>4257.42</v>
      </c>
      <c r="D1808" s="187" t="s">
        <v>219</v>
      </c>
      <c r="E1808" s="187">
        <v>4281.5200000000004</v>
      </c>
    </row>
    <row r="1809" spans="1:5">
      <c r="A1809" s="186">
        <v>35600</v>
      </c>
      <c r="B1809" s="187">
        <v>4353.95</v>
      </c>
      <c r="C1809" s="187">
        <v>4282.09</v>
      </c>
      <c r="D1809" s="187" t="s">
        <v>219</v>
      </c>
      <c r="E1809" s="187">
        <v>4353.67</v>
      </c>
    </row>
    <row r="1810" spans="1:5">
      <c r="A1810" s="186">
        <v>35601</v>
      </c>
      <c r="B1810" s="187">
        <v>4473.95</v>
      </c>
      <c r="C1810" s="187">
        <v>4353.67</v>
      </c>
      <c r="D1810" s="187" t="s">
        <v>219</v>
      </c>
      <c r="E1810" s="187">
        <v>4439.1400000000003</v>
      </c>
    </row>
    <row r="1811" spans="1:5">
      <c r="A1811" s="186">
        <v>35604</v>
      </c>
      <c r="B1811" s="187">
        <v>4444.5</v>
      </c>
      <c r="C1811" s="187">
        <v>4415.07</v>
      </c>
      <c r="D1811" s="187" t="s">
        <v>219</v>
      </c>
      <c r="E1811" s="187">
        <v>4436.75</v>
      </c>
    </row>
    <row r="1812" spans="1:5">
      <c r="A1812" s="186">
        <v>35605</v>
      </c>
      <c r="B1812" s="187">
        <v>4454.83</v>
      </c>
      <c r="C1812" s="187">
        <v>4397.29</v>
      </c>
      <c r="D1812" s="187" t="s">
        <v>219</v>
      </c>
      <c r="E1812" s="187">
        <v>4403.45</v>
      </c>
    </row>
    <row r="1813" spans="1:5">
      <c r="A1813" s="186">
        <v>35606</v>
      </c>
      <c r="B1813" s="187">
        <v>4414.96</v>
      </c>
      <c r="C1813" s="187">
        <v>4375.1099999999997</v>
      </c>
      <c r="D1813" s="187" t="s">
        <v>219</v>
      </c>
      <c r="E1813" s="187">
        <v>4397.82</v>
      </c>
    </row>
    <row r="1814" spans="1:5">
      <c r="A1814" s="186">
        <v>35607</v>
      </c>
      <c r="B1814" s="187">
        <v>4465.87</v>
      </c>
      <c r="C1814" s="187">
        <v>4396.4799999999996</v>
      </c>
      <c r="D1814" s="187" t="s">
        <v>219</v>
      </c>
      <c r="E1814" s="187">
        <v>4464.9799999999996</v>
      </c>
    </row>
    <row r="1815" spans="1:5">
      <c r="A1815" s="186">
        <v>35608</v>
      </c>
      <c r="B1815" s="187">
        <v>4505.3599999999997</v>
      </c>
      <c r="C1815" s="187">
        <v>4464.8500000000004</v>
      </c>
      <c r="D1815" s="187" t="s">
        <v>219</v>
      </c>
      <c r="E1815" s="187">
        <v>4481.1099999999997</v>
      </c>
    </row>
    <row r="1816" spans="1:5">
      <c r="A1816" s="186">
        <v>35611</v>
      </c>
      <c r="B1816" s="187">
        <v>4482.09</v>
      </c>
      <c r="C1816" s="187">
        <v>4416.1400000000003</v>
      </c>
      <c r="D1816" s="187" t="s">
        <v>219</v>
      </c>
      <c r="E1816" s="187">
        <v>4457.97</v>
      </c>
    </row>
    <row r="1817" spans="1:5">
      <c r="A1817" s="186">
        <v>35612</v>
      </c>
      <c r="B1817" s="187">
        <v>4515.1099999999997</v>
      </c>
      <c r="C1817" s="187">
        <v>4453.04</v>
      </c>
      <c r="D1817" s="187" t="s">
        <v>219</v>
      </c>
      <c r="E1817" s="187">
        <v>4508.79</v>
      </c>
    </row>
    <row r="1818" spans="1:5">
      <c r="A1818" s="186">
        <v>35613</v>
      </c>
      <c r="B1818" s="187">
        <v>4579.03</v>
      </c>
      <c r="C1818" s="187">
        <v>4508.57</v>
      </c>
      <c r="D1818" s="187" t="s">
        <v>219</v>
      </c>
      <c r="E1818" s="187">
        <v>4559.2299999999996</v>
      </c>
    </row>
    <row r="1819" spans="1:5">
      <c r="A1819" s="186">
        <v>35614</v>
      </c>
      <c r="B1819" s="187">
        <v>4622.41</v>
      </c>
      <c r="C1819" s="187">
        <v>4559.45</v>
      </c>
      <c r="D1819" s="187" t="s">
        <v>219</v>
      </c>
      <c r="E1819" s="187">
        <v>4591.62</v>
      </c>
    </row>
    <row r="1820" spans="1:5">
      <c r="A1820" s="186">
        <v>35615</v>
      </c>
      <c r="B1820" s="187">
        <v>4644.7</v>
      </c>
      <c r="C1820" s="187">
        <v>4579.13</v>
      </c>
      <c r="D1820" s="187" t="s">
        <v>219</v>
      </c>
      <c r="E1820" s="187">
        <v>4644.6000000000004</v>
      </c>
    </row>
    <row r="1821" spans="1:5">
      <c r="A1821" s="186">
        <v>35618</v>
      </c>
      <c r="B1821" s="187">
        <v>4741.42</v>
      </c>
      <c r="C1821" s="187">
        <v>4641.47</v>
      </c>
      <c r="D1821" s="187" t="s">
        <v>219</v>
      </c>
      <c r="E1821" s="187">
        <v>4741.24</v>
      </c>
    </row>
    <row r="1822" spans="1:5">
      <c r="A1822" s="186">
        <v>35619</v>
      </c>
      <c r="B1822" s="187">
        <v>4859.2299999999996</v>
      </c>
      <c r="C1822" s="187">
        <v>4735.97</v>
      </c>
      <c r="D1822" s="187" t="s">
        <v>219</v>
      </c>
      <c r="E1822" s="187">
        <v>4821.1400000000003</v>
      </c>
    </row>
    <row r="1823" spans="1:5">
      <c r="A1823" s="186">
        <v>35620</v>
      </c>
      <c r="B1823" s="187">
        <v>4869.07</v>
      </c>
      <c r="C1823" s="187">
        <v>4768.7</v>
      </c>
      <c r="D1823" s="187" t="s">
        <v>219</v>
      </c>
      <c r="E1823" s="187">
        <v>4836.49</v>
      </c>
    </row>
    <row r="1824" spans="1:5">
      <c r="A1824" s="186">
        <v>35621</v>
      </c>
      <c r="B1824" s="187">
        <v>4880.82</v>
      </c>
      <c r="C1824" s="187">
        <v>4793.99</v>
      </c>
      <c r="D1824" s="187" t="s">
        <v>219</v>
      </c>
      <c r="E1824" s="187">
        <v>4862.3900000000003</v>
      </c>
    </row>
    <row r="1825" spans="1:5">
      <c r="A1825" s="186">
        <v>35622</v>
      </c>
      <c r="B1825" s="187">
        <v>4871.0600000000004</v>
      </c>
      <c r="C1825" s="187">
        <v>4809.51</v>
      </c>
      <c r="D1825" s="187" t="s">
        <v>219</v>
      </c>
      <c r="E1825" s="187">
        <v>4821.62</v>
      </c>
    </row>
    <row r="1826" spans="1:5">
      <c r="A1826" s="186">
        <v>35625</v>
      </c>
      <c r="B1826" s="187">
        <v>4823.96</v>
      </c>
      <c r="C1826" s="187">
        <v>4773.58</v>
      </c>
      <c r="D1826" s="187" t="s">
        <v>219</v>
      </c>
      <c r="E1826" s="187">
        <v>4777.07</v>
      </c>
    </row>
    <row r="1827" spans="1:5">
      <c r="A1827" s="186">
        <v>35626</v>
      </c>
      <c r="B1827" s="187">
        <v>4777.07</v>
      </c>
      <c r="C1827" s="187">
        <v>4656.41</v>
      </c>
      <c r="D1827" s="187" t="s">
        <v>219</v>
      </c>
      <c r="E1827" s="187">
        <v>4694.3500000000004</v>
      </c>
    </row>
    <row r="1828" spans="1:5">
      <c r="A1828" s="186">
        <v>35627</v>
      </c>
      <c r="B1828" s="187">
        <v>4791.21</v>
      </c>
      <c r="C1828" s="187">
        <v>4694.3500000000004</v>
      </c>
      <c r="D1828" s="187" t="s">
        <v>219</v>
      </c>
      <c r="E1828" s="187">
        <v>4787.43</v>
      </c>
    </row>
    <row r="1829" spans="1:5">
      <c r="A1829" s="186">
        <v>35628</v>
      </c>
      <c r="B1829" s="187">
        <v>4878.59</v>
      </c>
      <c r="C1829" s="187">
        <v>4787.62</v>
      </c>
      <c r="D1829" s="187" t="s">
        <v>219</v>
      </c>
      <c r="E1829" s="187">
        <v>4816.37</v>
      </c>
    </row>
    <row r="1830" spans="1:5">
      <c r="A1830" s="186">
        <v>35629</v>
      </c>
      <c r="B1830" s="187">
        <v>4814.95</v>
      </c>
      <c r="C1830" s="187">
        <v>4712.32</v>
      </c>
      <c r="D1830" s="187" t="s">
        <v>219</v>
      </c>
      <c r="E1830" s="187">
        <v>4720.5600000000004</v>
      </c>
    </row>
    <row r="1831" spans="1:5">
      <c r="A1831" s="186">
        <v>35632</v>
      </c>
      <c r="B1831" s="187">
        <v>4720.5600000000004</v>
      </c>
      <c r="C1831" s="187">
        <v>4567.6000000000004</v>
      </c>
      <c r="D1831" s="187" t="s">
        <v>219</v>
      </c>
      <c r="E1831" s="187">
        <v>4590.22</v>
      </c>
    </row>
    <row r="1832" spans="1:5">
      <c r="A1832" s="186">
        <v>35633</v>
      </c>
      <c r="B1832" s="187">
        <v>4670.88</v>
      </c>
      <c r="C1832" s="187">
        <v>4587.28</v>
      </c>
      <c r="D1832" s="187" t="s">
        <v>219</v>
      </c>
      <c r="E1832" s="187">
        <v>4652.1899999999996</v>
      </c>
    </row>
    <row r="1833" spans="1:5">
      <c r="A1833" s="186">
        <v>35634</v>
      </c>
      <c r="B1833" s="187">
        <v>4742.12</v>
      </c>
      <c r="C1833" s="187">
        <v>4651.7299999999996</v>
      </c>
      <c r="D1833" s="187" t="s">
        <v>219</v>
      </c>
      <c r="E1833" s="187">
        <v>4742.12</v>
      </c>
    </row>
    <row r="1834" spans="1:5">
      <c r="A1834" s="186">
        <v>35635</v>
      </c>
      <c r="B1834" s="187">
        <v>4807.58</v>
      </c>
      <c r="C1834" s="187">
        <v>4745.32</v>
      </c>
      <c r="D1834" s="187" t="s">
        <v>219</v>
      </c>
      <c r="E1834" s="187">
        <v>4762.6499999999996</v>
      </c>
    </row>
    <row r="1835" spans="1:5">
      <c r="A1835" s="186">
        <v>35636</v>
      </c>
      <c r="B1835" s="187">
        <v>4832.1400000000003</v>
      </c>
      <c r="C1835" s="187">
        <v>4715.7</v>
      </c>
      <c r="D1835" s="187" t="s">
        <v>219</v>
      </c>
      <c r="E1835" s="187">
        <v>4722.42</v>
      </c>
    </row>
    <row r="1836" spans="1:5">
      <c r="A1836" s="186">
        <v>35639</v>
      </c>
      <c r="B1836" s="187">
        <v>4755.9399999999996</v>
      </c>
      <c r="C1836" s="187">
        <v>4702.1499999999996</v>
      </c>
      <c r="D1836" s="187" t="s">
        <v>219</v>
      </c>
      <c r="E1836" s="187">
        <v>4712.18</v>
      </c>
    </row>
    <row r="1837" spans="1:5">
      <c r="A1837" s="186">
        <v>35640</v>
      </c>
      <c r="B1837" s="187">
        <v>4799.76</v>
      </c>
      <c r="C1837" s="187">
        <v>4707.57</v>
      </c>
      <c r="D1837" s="187" t="s">
        <v>219</v>
      </c>
      <c r="E1837" s="187">
        <v>4797.49</v>
      </c>
    </row>
    <row r="1838" spans="1:5">
      <c r="A1838" s="186">
        <v>35641</v>
      </c>
      <c r="B1838" s="187">
        <v>4974.6400000000003</v>
      </c>
      <c r="C1838" s="187">
        <v>4798.8999999999996</v>
      </c>
      <c r="D1838" s="187" t="s">
        <v>219</v>
      </c>
      <c r="E1838" s="187">
        <v>4974.2299999999996</v>
      </c>
    </row>
    <row r="1839" spans="1:5">
      <c r="A1839" s="186">
        <v>35642</v>
      </c>
      <c r="B1839" s="187">
        <v>5127.7</v>
      </c>
      <c r="C1839" s="187">
        <v>4979.25</v>
      </c>
      <c r="D1839" s="187" t="s">
        <v>219</v>
      </c>
      <c r="E1839" s="187">
        <v>5067.83</v>
      </c>
    </row>
    <row r="1840" spans="1:5">
      <c r="A1840" s="186">
        <v>35643</v>
      </c>
      <c r="B1840" s="187">
        <v>5073.2299999999996</v>
      </c>
      <c r="C1840" s="187">
        <v>4981.8500000000004</v>
      </c>
      <c r="D1840" s="187" t="s">
        <v>219</v>
      </c>
      <c r="E1840" s="187">
        <v>5067.03</v>
      </c>
    </row>
    <row r="1841" spans="1:5">
      <c r="A1841" s="186">
        <v>35646</v>
      </c>
      <c r="B1841" s="187">
        <v>5135.24</v>
      </c>
      <c r="C1841" s="187">
        <v>5023.1499999999996</v>
      </c>
      <c r="D1841" s="187" t="s">
        <v>219</v>
      </c>
      <c r="E1841" s="187">
        <v>5135.24</v>
      </c>
    </row>
    <row r="1842" spans="1:5">
      <c r="A1842" s="186">
        <v>35647</v>
      </c>
      <c r="B1842" s="187">
        <v>5183.0200000000004</v>
      </c>
      <c r="C1842" s="187">
        <v>5135.43</v>
      </c>
      <c r="D1842" s="187" t="s">
        <v>219</v>
      </c>
      <c r="E1842" s="187">
        <v>5183.0200000000004</v>
      </c>
    </row>
    <row r="1843" spans="1:5">
      <c r="A1843" s="186">
        <v>35648</v>
      </c>
      <c r="B1843" s="187">
        <v>5235.45</v>
      </c>
      <c r="C1843" s="187">
        <v>5161.6899999999996</v>
      </c>
      <c r="D1843" s="187" t="s">
        <v>219</v>
      </c>
      <c r="E1843" s="187">
        <v>5212.8900000000003</v>
      </c>
    </row>
    <row r="1844" spans="1:5">
      <c r="A1844" s="186">
        <v>35649</v>
      </c>
      <c r="B1844" s="187">
        <v>5272.87</v>
      </c>
      <c r="C1844" s="187">
        <v>5176.3500000000004</v>
      </c>
      <c r="D1844" s="187" t="s">
        <v>219</v>
      </c>
      <c r="E1844" s="187">
        <v>5195.29</v>
      </c>
    </row>
    <row r="1845" spans="1:5">
      <c r="A1845" s="186">
        <v>35650</v>
      </c>
      <c r="B1845" s="187">
        <v>5194.3</v>
      </c>
      <c r="C1845" s="187">
        <v>5073.58</v>
      </c>
      <c r="D1845" s="187" t="s">
        <v>219</v>
      </c>
      <c r="E1845" s="187">
        <v>5075.05</v>
      </c>
    </row>
    <row r="1846" spans="1:5">
      <c r="A1846" s="186">
        <v>35653</v>
      </c>
      <c r="B1846" s="187">
        <v>5082.07</v>
      </c>
      <c r="C1846" s="187">
        <v>5002.8599999999997</v>
      </c>
      <c r="D1846" s="187" t="s">
        <v>219</v>
      </c>
      <c r="E1846" s="187">
        <v>5043.6499999999996</v>
      </c>
    </row>
    <row r="1847" spans="1:5">
      <c r="A1847" s="186">
        <v>35654</v>
      </c>
      <c r="B1847" s="187">
        <v>5086.1400000000003</v>
      </c>
      <c r="C1847" s="187">
        <v>4999.16</v>
      </c>
      <c r="D1847" s="187" t="s">
        <v>219</v>
      </c>
      <c r="E1847" s="187">
        <v>5002.88</v>
      </c>
    </row>
    <row r="1848" spans="1:5">
      <c r="A1848" s="186">
        <v>35655</v>
      </c>
      <c r="B1848" s="187">
        <v>5087.3100000000004</v>
      </c>
      <c r="C1848" s="187">
        <v>4969.1099999999997</v>
      </c>
      <c r="D1848" s="187" t="s">
        <v>219</v>
      </c>
      <c r="E1848" s="187">
        <v>5016.63</v>
      </c>
    </row>
    <row r="1849" spans="1:5">
      <c r="A1849" s="186">
        <v>35656</v>
      </c>
      <c r="B1849" s="187">
        <v>5048.93</v>
      </c>
      <c r="C1849" s="187">
        <v>4997.7</v>
      </c>
      <c r="D1849" s="187" t="s">
        <v>219</v>
      </c>
      <c r="E1849" s="187">
        <v>5014.6099999999997</v>
      </c>
    </row>
    <row r="1850" spans="1:5">
      <c r="A1850" s="186">
        <v>35657</v>
      </c>
      <c r="B1850" s="187">
        <v>5017.46</v>
      </c>
      <c r="C1850" s="187">
        <v>4952.8</v>
      </c>
      <c r="D1850" s="187" t="s">
        <v>219</v>
      </c>
      <c r="E1850" s="187">
        <v>4956.6099999999997</v>
      </c>
    </row>
    <row r="1851" spans="1:5">
      <c r="A1851" s="186">
        <v>35660</v>
      </c>
      <c r="B1851" s="187">
        <v>4959.71</v>
      </c>
      <c r="C1851" s="187">
        <v>4863.3999999999996</v>
      </c>
      <c r="D1851" s="187" t="s">
        <v>219</v>
      </c>
      <c r="E1851" s="187">
        <v>4952.88</v>
      </c>
    </row>
    <row r="1852" spans="1:5">
      <c r="A1852" s="186">
        <v>35661</v>
      </c>
      <c r="B1852" s="187">
        <v>5041.4799999999996</v>
      </c>
      <c r="C1852" s="187">
        <v>4952.72</v>
      </c>
      <c r="D1852" s="187" t="s">
        <v>219</v>
      </c>
      <c r="E1852" s="187">
        <v>5041.4799999999996</v>
      </c>
    </row>
    <row r="1853" spans="1:5">
      <c r="A1853" s="186">
        <v>35662</v>
      </c>
      <c r="B1853" s="187">
        <v>5128.5</v>
      </c>
      <c r="C1853" s="187">
        <v>5034.7299999999996</v>
      </c>
      <c r="D1853" s="187" t="s">
        <v>219</v>
      </c>
      <c r="E1853" s="187">
        <v>5124.16</v>
      </c>
    </row>
    <row r="1854" spans="1:5">
      <c r="A1854" s="186">
        <v>35663</v>
      </c>
      <c r="B1854" s="187">
        <v>5126.72</v>
      </c>
      <c r="C1854" s="187">
        <v>5060.3</v>
      </c>
      <c r="D1854" s="187" t="s">
        <v>219</v>
      </c>
      <c r="E1854" s="187">
        <v>5070.47</v>
      </c>
    </row>
    <row r="1855" spans="1:5">
      <c r="A1855" s="186">
        <v>35664</v>
      </c>
      <c r="B1855" s="187">
        <v>5069.38</v>
      </c>
      <c r="C1855" s="187">
        <v>4971.3100000000004</v>
      </c>
      <c r="D1855" s="187" t="s">
        <v>219</v>
      </c>
      <c r="E1855" s="187">
        <v>5023.4799999999996</v>
      </c>
    </row>
    <row r="1856" spans="1:5">
      <c r="A1856" s="186">
        <v>35667</v>
      </c>
      <c r="B1856" s="187">
        <v>5025.6899999999996</v>
      </c>
      <c r="C1856" s="187">
        <v>4968.13</v>
      </c>
      <c r="D1856" s="187" t="s">
        <v>219</v>
      </c>
      <c r="E1856" s="187">
        <v>4996.18</v>
      </c>
    </row>
    <row r="1857" spans="1:5">
      <c r="A1857" s="186">
        <v>35668</v>
      </c>
      <c r="B1857" s="187">
        <v>4996.18</v>
      </c>
      <c r="C1857" s="187">
        <v>4897.01</v>
      </c>
      <c r="D1857" s="187" t="s">
        <v>219</v>
      </c>
      <c r="E1857" s="187">
        <v>4916.51</v>
      </c>
    </row>
    <row r="1858" spans="1:5">
      <c r="A1858" s="186">
        <v>35669</v>
      </c>
      <c r="B1858" s="187">
        <v>4919.79</v>
      </c>
      <c r="C1858" s="187">
        <v>4841.72</v>
      </c>
      <c r="D1858" s="187" t="s">
        <v>219</v>
      </c>
      <c r="E1858" s="187">
        <v>4912.88</v>
      </c>
    </row>
    <row r="1859" spans="1:5">
      <c r="A1859" s="186">
        <v>35670</v>
      </c>
      <c r="B1859" s="187">
        <v>4912.88</v>
      </c>
      <c r="C1859" s="187">
        <v>4779.93</v>
      </c>
      <c r="D1859" s="187" t="s">
        <v>219</v>
      </c>
      <c r="E1859" s="187">
        <v>4789.38</v>
      </c>
    </row>
    <row r="1860" spans="1:5">
      <c r="A1860" s="186">
        <v>35671</v>
      </c>
      <c r="B1860" s="187">
        <v>4789.4799999999996</v>
      </c>
      <c r="C1860" s="187">
        <v>4617.96</v>
      </c>
      <c r="D1860" s="187" t="s">
        <v>219</v>
      </c>
      <c r="E1860" s="187">
        <v>4648.41</v>
      </c>
    </row>
    <row r="1861" spans="1:5">
      <c r="A1861" s="186">
        <v>35675</v>
      </c>
      <c r="B1861" s="187">
        <v>4801.51</v>
      </c>
      <c r="C1861" s="187">
        <v>4649.46</v>
      </c>
      <c r="D1861" s="187" t="s">
        <v>219</v>
      </c>
      <c r="E1861" s="187">
        <v>4780.21</v>
      </c>
    </row>
    <row r="1862" spans="1:5">
      <c r="A1862" s="186">
        <v>35676</v>
      </c>
      <c r="B1862" s="187">
        <v>4901.25</v>
      </c>
      <c r="C1862" s="187">
        <v>4781.34</v>
      </c>
      <c r="D1862" s="187" t="s">
        <v>219</v>
      </c>
      <c r="E1862" s="187">
        <v>4888.8100000000004</v>
      </c>
    </row>
    <row r="1863" spans="1:5">
      <c r="A1863" s="186">
        <v>35677</v>
      </c>
      <c r="B1863" s="187">
        <v>4903.46</v>
      </c>
      <c r="C1863" s="187">
        <v>4854.92</v>
      </c>
      <c r="D1863" s="187" t="s">
        <v>219</v>
      </c>
      <c r="E1863" s="187">
        <v>4891.46</v>
      </c>
    </row>
    <row r="1864" spans="1:5">
      <c r="A1864" s="186">
        <v>35678</v>
      </c>
      <c r="B1864" s="187">
        <v>4945.79</v>
      </c>
      <c r="C1864" s="187">
        <v>4888.7700000000004</v>
      </c>
      <c r="D1864" s="187" t="s">
        <v>219</v>
      </c>
      <c r="E1864" s="187">
        <v>4927.43</v>
      </c>
    </row>
    <row r="1865" spans="1:5">
      <c r="A1865" s="186">
        <v>35681</v>
      </c>
      <c r="B1865" s="187">
        <v>4981.74</v>
      </c>
      <c r="C1865" s="187">
        <v>4913.3900000000003</v>
      </c>
      <c r="D1865" s="187" t="s">
        <v>219</v>
      </c>
      <c r="E1865" s="187">
        <v>4933.41</v>
      </c>
    </row>
    <row r="1866" spans="1:5">
      <c r="A1866" s="186">
        <v>35682</v>
      </c>
      <c r="B1866" s="187">
        <v>4940.6000000000004</v>
      </c>
      <c r="C1866" s="187">
        <v>4917.58</v>
      </c>
      <c r="D1866" s="187" t="s">
        <v>219</v>
      </c>
      <c r="E1866" s="187">
        <v>4937.96</v>
      </c>
    </row>
    <row r="1867" spans="1:5">
      <c r="A1867" s="186">
        <v>35683</v>
      </c>
      <c r="B1867" s="187">
        <v>4939.1499999999996</v>
      </c>
      <c r="C1867" s="187">
        <v>4815.92</v>
      </c>
      <c r="D1867" s="187" t="s">
        <v>219</v>
      </c>
      <c r="E1867" s="187">
        <v>4822.1099999999997</v>
      </c>
    </row>
    <row r="1868" spans="1:5">
      <c r="A1868" s="186">
        <v>35684</v>
      </c>
      <c r="B1868" s="187">
        <v>4832.68</v>
      </c>
      <c r="C1868" s="187">
        <v>4698.79</v>
      </c>
      <c r="D1868" s="187" t="s">
        <v>219</v>
      </c>
      <c r="E1868" s="187">
        <v>4720.6000000000004</v>
      </c>
    </row>
    <row r="1869" spans="1:5">
      <c r="A1869" s="186">
        <v>35685</v>
      </c>
      <c r="B1869" s="187">
        <v>4853.24</v>
      </c>
      <c r="C1869" s="187">
        <v>4720.55</v>
      </c>
      <c r="D1869" s="187" t="s">
        <v>219</v>
      </c>
      <c r="E1869" s="187">
        <v>4848.49</v>
      </c>
    </row>
    <row r="1870" spans="1:5">
      <c r="A1870" s="186">
        <v>35688</v>
      </c>
      <c r="B1870" s="187">
        <v>4880.42</v>
      </c>
      <c r="C1870" s="187">
        <v>4833.12</v>
      </c>
      <c r="D1870" s="187" t="s">
        <v>219</v>
      </c>
      <c r="E1870" s="187">
        <v>4833.12</v>
      </c>
    </row>
    <row r="1871" spans="1:5">
      <c r="A1871" s="186">
        <v>35690</v>
      </c>
      <c r="B1871" s="187">
        <v>5009.84</v>
      </c>
      <c r="C1871" s="187">
        <v>4833.3</v>
      </c>
      <c r="D1871" s="187" t="s">
        <v>219</v>
      </c>
      <c r="E1871" s="187">
        <v>5009.6099999999997</v>
      </c>
    </row>
    <row r="1872" spans="1:5">
      <c r="A1872" s="186">
        <v>35691</v>
      </c>
      <c r="B1872" s="187">
        <v>5104.5600000000004</v>
      </c>
      <c r="C1872" s="187">
        <v>5014.32</v>
      </c>
      <c r="D1872" s="187" t="s">
        <v>219</v>
      </c>
      <c r="E1872" s="187">
        <v>5074.88</v>
      </c>
    </row>
    <row r="1873" spans="1:5">
      <c r="A1873" s="186">
        <v>35692</v>
      </c>
      <c r="B1873" s="187">
        <v>5149.0200000000004</v>
      </c>
      <c r="C1873" s="187">
        <v>5074.5</v>
      </c>
      <c r="D1873" s="187" t="s">
        <v>219</v>
      </c>
      <c r="E1873" s="187">
        <v>5118.13</v>
      </c>
    </row>
    <row r="1874" spans="1:5">
      <c r="A1874" s="186">
        <v>35695</v>
      </c>
      <c r="B1874" s="187">
        <v>5278.73</v>
      </c>
      <c r="C1874" s="187">
        <v>5117</v>
      </c>
      <c r="D1874" s="187" t="s">
        <v>219</v>
      </c>
      <c r="E1874" s="187">
        <v>5278.73</v>
      </c>
    </row>
    <row r="1875" spans="1:5">
      <c r="A1875" s="186">
        <v>35696</v>
      </c>
      <c r="B1875" s="187">
        <v>5329.89</v>
      </c>
      <c r="C1875" s="187">
        <v>5244.13</v>
      </c>
      <c r="D1875" s="187" t="s">
        <v>219</v>
      </c>
      <c r="E1875" s="187">
        <v>5258.52</v>
      </c>
    </row>
    <row r="1876" spans="1:5">
      <c r="A1876" s="186">
        <v>35697</v>
      </c>
      <c r="B1876" s="187">
        <v>5295.49</v>
      </c>
      <c r="C1876" s="187">
        <v>5210.2700000000004</v>
      </c>
      <c r="D1876" s="187" t="s">
        <v>219</v>
      </c>
      <c r="E1876" s="187">
        <v>5210.62</v>
      </c>
    </row>
    <row r="1877" spans="1:5">
      <c r="A1877" s="186">
        <v>35698</v>
      </c>
      <c r="B1877" s="187">
        <v>5242.1000000000004</v>
      </c>
      <c r="C1877" s="187">
        <v>5173.38</v>
      </c>
      <c r="D1877" s="187" t="s">
        <v>219</v>
      </c>
      <c r="E1877" s="187">
        <v>5228.7299999999996</v>
      </c>
    </row>
    <row r="1878" spans="1:5">
      <c r="A1878" s="186">
        <v>35699</v>
      </c>
      <c r="B1878" s="187">
        <v>5283.97</v>
      </c>
      <c r="C1878" s="187">
        <v>5228.7299999999996</v>
      </c>
      <c r="D1878" s="187" t="s">
        <v>219</v>
      </c>
      <c r="E1878" s="187">
        <v>5249.95</v>
      </c>
    </row>
    <row r="1879" spans="1:5">
      <c r="A1879" s="186">
        <v>35702</v>
      </c>
      <c r="B1879" s="187">
        <v>5273.35</v>
      </c>
      <c r="C1879" s="187">
        <v>5238.8100000000004</v>
      </c>
      <c r="D1879" s="187" t="s">
        <v>219</v>
      </c>
      <c r="E1879" s="187">
        <v>5269.68</v>
      </c>
    </row>
    <row r="1880" spans="1:5">
      <c r="A1880" s="186">
        <v>35703</v>
      </c>
      <c r="B1880" s="187">
        <v>5324.11</v>
      </c>
      <c r="C1880" s="187">
        <v>5258.73</v>
      </c>
      <c r="D1880" s="187" t="s">
        <v>219</v>
      </c>
      <c r="E1880" s="187">
        <v>5321.5</v>
      </c>
    </row>
    <row r="1881" spans="1:5">
      <c r="A1881" s="186">
        <v>35704</v>
      </c>
      <c r="B1881" s="187">
        <v>5371.2</v>
      </c>
      <c r="C1881" s="187">
        <v>5320.48</v>
      </c>
      <c r="D1881" s="187" t="s">
        <v>219</v>
      </c>
      <c r="E1881" s="187">
        <v>5354.4</v>
      </c>
    </row>
    <row r="1882" spans="1:5">
      <c r="A1882" s="186">
        <v>35705</v>
      </c>
      <c r="B1882" s="187">
        <v>5363.52</v>
      </c>
      <c r="C1882" s="187">
        <v>5315.42</v>
      </c>
      <c r="D1882" s="187" t="s">
        <v>219</v>
      </c>
      <c r="E1882" s="187">
        <v>5325.53</v>
      </c>
    </row>
    <row r="1883" spans="1:5">
      <c r="A1883" s="186">
        <v>35706</v>
      </c>
      <c r="B1883" s="187">
        <v>5394.58</v>
      </c>
      <c r="C1883" s="187">
        <v>5285.8</v>
      </c>
      <c r="D1883" s="187" t="s">
        <v>219</v>
      </c>
      <c r="E1883" s="187">
        <v>5314.18</v>
      </c>
    </row>
    <row r="1884" spans="1:5">
      <c r="A1884" s="186">
        <v>35709</v>
      </c>
      <c r="B1884" s="187">
        <v>5353.15</v>
      </c>
      <c r="C1884" s="187">
        <v>5301.07</v>
      </c>
      <c r="D1884" s="187" t="s">
        <v>219</v>
      </c>
      <c r="E1884" s="187">
        <v>5315.96</v>
      </c>
    </row>
    <row r="1885" spans="1:5">
      <c r="A1885" s="186">
        <v>35710</v>
      </c>
      <c r="B1885" s="187">
        <v>5366.99</v>
      </c>
      <c r="C1885" s="187">
        <v>5278.58</v>
      </c>
      <c r="D1885" s="187" t="s">
        <v>219</v>
      </c>
      <c r="E1885" s="187">
        <v>5360.67</v>
      </c>
    </row>
    <row r="1886" spans="1:5">
      <c r="A1886" s="186">
        <v>35711</v>
      </c>
      <c r="B1886" s="187">
        <v>5374.29</v>
      </c>
      <c r="C1886" s="187">
        <v>5261.27</v>
      </c>
      <c r="D1886" s="187" t="s">
        <v>219</v>
      </c>
      <c r="E1886" s="187">
        <v>5300.82</v>
      </c>
    </row>
    <row r="1887" spans="1:5">
      <c r="A1887" s="186">
        <v>35712</v>
      </c>
      <c r="B1887" s="187">
        <v>5300.82</v>
      </c>
      <c r="C1887" s="187">
        <v>5220.58</v>
      </c>
      <c r="D1887" s="187" t="s">
        <v>219</v>
      </c>
      <c r="E1887" s="187">
        <v>5257.28</v>
      </c>
    </row>
    <row r="1888" spans="1:5">
      <c r="A1888" s="186">
        <v>35713</v>
      </c>
      <c r="B1888" s="187">
        <v>5267.84</v>
      </c>
      <c r="C1888" s="187">
        <v>5219.01</v>
      </c>
      <c r="D1888" s="187" t="s">
        <v>219</v>
      </c>
      <c r="E1888" s="187">
        <v>5267.27</v>
      </c>
    </row>
    <row r="1889" spans="1:5">
      <c r="A1889" s="186">
        <v>35716</v>
      </c>
      <c r="B1889" s="187">
        <v>5269.29</v>
      </c>
      <c r="C1889" s="187">
        <v>5240.5</v>
      </c>
      <c r="D1889" s="187" t="s">
        <v>219</v>
      </c>
      <c r="E1889" s="187">
        <v>5252.1</v>
      </c>
    </row>
    <row r="1890" spans="1:5">
      <c r="A1890" s="186">
        <v>35717</v>
      </c>
      <c r="B1890" s="187">
        <v>5324.55</v>
      </c>
      <c r="C1890" s="187">
        <v>5251.93</v>
      </c>
      <c r="D1890" s="187" t="s">
        <v>219</v>
      </c>
      <c r="E1890" s="187">
        <v>5323.98</v>
      </c>
    </row>
    <row r="1891" spans="1:5">
      <c r="A1891" s="186">
        <v>35718</v>
      </c>
      <c r="B1891" s="187">
        <v>5366.62</v>
      </c>
      <c r="C1891" s="187">
        <v>5296.39</v>
      </c>
      <c r="D1891" s="187" t="s">
        <v>219</v>
      </c>
      <c r="E1891" s="187">
        <v>5345.18</v>
      </c>
    </row>
    <row r="1892" spans="1:5">
      <c r="A1892" s="186">
        <v>35719</v>
      </c>
      <c r="B1892" s="187">
        <v>5396.06</v>
      </c>
      <c r="C1892" s="187">
        <v>5341.76</v>
      </c>
      <c r="D1892" s="187" t="s">
        <v>219</v>
      </c>
      <c r="E1892" s="187">
        <v>5341.76</v>
      </c>
    </row>
    <row r="1893" spans="1:5">
      <c r="A1893" s="186">
        <v>35720</v>
      </c>
      <c r="B1893" s="187">
        <v>5341.76</v>
      </c>
      <c r="C1893" s="187">
        <v>5220.26</v>
      </c>
      <c r="D1893" s="187" t="s">
        <v>219</v>
      </c>
      <c r="E1893" s="187">
        <v>5275.59</v>
      </c>
    </row>
    <row r="1894" spans="1:5">
      <c r="A1894" s="186">
        <v>35723</v>
      </c>
      <c r="B1894" s="187">
        <v>5312.57</v>
      </c>
      <c r="C1894" s="187">
        <v>5260.3</v>
      </c>
      <c r="D1894" s="187" t="s">
        <v>219</v>
      </c>
      <c r="E1894" s="187">
        <v>5312.57</v>
      </c>
    </row>
    <row r="1895" spans="1:5">
      <c r="A1895" s="186">
        <v>35724</v>
      </c>
      <c r="B1895" s="187">
        <v>5370.31</v>
      </c>
      <c r="C1895" s="187">
        <v>5312.57</v>
      </c>
      <c r="D1895" s="187" t="s">
        <v>219</v>
      </c>
      <c r="E1895" s="187">
        <v>5369.48</v>
      </c>
    </row>
    <row r="1896" spans="1:5">
      <c r="A1896" s="186">
        <v>35725</v>
      </c>
      <c r="B1896" s="187">
        <v>5375.99</v>
      </c>
      <c r="C1896" s="187">
        <v>5285.45</v>
      </c>
      <c r="D1896" s="187" t="s">
        <v>219</v>
      </c>
      <c r="E1896" s="187">
        <v>5299.19</v>
      </c>
    </row>
    <row r="1897" spans="1:5">
      <c r="A1897" s="186">
        <v>35726</v>
      </c>
      <c r="B1897" s="187">
        <v>5294.41</v>
      </c>
      <c r="C1897" s="187">
        <v>4984.8100000000004</v>
      </c>
      <c r="D1897" s="187" t="s">
        <v>219</v>
      </c>
      <c r="E1897" s="187">
        <v>5058.7299999999996</v>
      </c>
    </row>
    <row r="1898" spans="1:5">
      <c r="A1898" s="186">
        <v>35727</v>
      </c>
      <c r="B1898" s="187">
        <v>5144.1099999999997</v>
      </c>
      <c r="C1898" s="187">
        <v>4854.16</v>
      </c>
      <c r="D1898" s="187" t="s">
        <v>219</v>
      </c>
      <c r="E1898" s="187">
        <v>4920.0600000000004</v>
      </c>
    </row>
    <row r="1899" spans="1:5">
      <c r="A1899" s="186">
        <v>35730</v>
      </c>
      <c r="B1899" s="187">
        <v>4918.71</v>
      </c>
      <c r="C1899" s="187">
        <v>4254.6000000000004</v>
      </c>
      <c r="D1899" s="187" t="s">
        <v>219</v>
      </c>
      <c r="E1899" s="187">
        <v>4263.8900000000003</v>
      </c>
    </row>
    <row r="1900" spans="1:5">
      <c r="A1900" s="186">
        <v>35731</v>
      </c>
      <c r="B1900" s="187">
        <v>4762.7</v>
      </c>
      <c r="C1900" s="187">
        <v>3858.13</v>
      </c>
      <c r="D1900" s="187" t="s">
        <v>219</v>
      </c>
      <c r="E1900" s="187">
        <v>4762.33</v>
      </c>
    </row>
    <row r="1901" spans="1:5">
      <c r="A1901" s="186">
        <v>35732</v>
      </c>
      <c r="B1901" s="187">
        <v>4907.7</v>
      </c>
      <c r="C1901" s="187">
        <v>4691.33</v>
      </c>
      <c r="D1901" s="187" t="s">
        <v>219</v>
      </c>
      <c r="E1901" s="187">
        <v>4794.95</v>
      </c>
    </row>
    <row r="1902" spans="1:5">
      <c r="A1902" s="186">
        <v>35733</v>
      </c>
      <c r="B1902" s="187">
        <v>4794.95</v>
      </c>
      <c r="C1902" s="187">
        <v>4514.04</v>
      </c>
      <c r="D1902" s="187" t="s">
        <v>219</v>
      </c>
      <c r="E1902" s="187">
        <v>4629.5</v>
      </c>
    </row>
    <row r="1903" spans="1:5">
      <c r="A1903" s="186">
        <v>35734</v>
      </c>
      <c r="B1903" s="187">
        <v>4708.59</v>
      </c>
      <c r="C1903" s="187">
        <v>4523.03</v>
      </c>
      <c r="D1903" s="187" t="s">
        <v>219</v>
      </c>
      <c r="E1903" s="187">
        <v>4647.84</v>
      </c>
    </row>
    <row r="1904" spans="1:5">
      <c r="A1904" s="186">
        <v>35737</v>
      </c>
      <c r="B1904" s="187">
        <v>4858.9399999999996</v>
      </c>
      <c r="C1904" s="187">
        <v>4649.2700000000004</v>
      </c>
      <c r="D1904" s="187" t="s">
        <v>219</v>
      </c>
      <c r="E1904" s="187">
        <v>4849.68</v>
      </c>
    </row>
    <row r="1905" spans="1:5">
      <c r="A1905" s="186">
        <v>35738</v>
      </c>
      <c r="B1905" s="187">
        <v>4855.3900000000003</v>
      </c>
      <c r="C1905" s="187">
        <v>4784.1099999999997</v>
      </c>
      <c r="D1905" s="187" t="s">
        <v>219</v>
      </c>
      <c r="E1905" s="187">
        <v>4853.53</v>
      </c>
    </row>
    <row r="1906" spans="1:5">
      <c r="A1906" s="186">
        <v>35739</v>
      </c>
      <c r="B1906" s="187">
        <v>4868.41</v>
      </c>
      <c r="C1906" s="187">
        <v>4804.34</v>
      </c>
      <c r="D1906" s="187" t="s">
        <v>219</v>
      </c>
      <c r="E1906" s="187">
        <v>4823.68</v>
      </c>
    </row>
    <row r="1907" spans="1:5">
      <c r="A1907" s="186">
        <v>35740</v>
      </c>
      <c r="B1907" s="187">
        <v>4823.3100000000004</v>
      </c>
      <c r="C1907" s="187">
        <v>4756.3999999999996</v>
      </c>
      <c r="D1907" s="187" t="s">
        <v>219</v>
      </c>
      <c r="E1907" s="187">
        <v>4780.21</v>
      </c>
    </row>
    <row r="1908" spans="1:5">
      <c r="A1908" s="186">
        <v>35741</v>
      </c>
      <c r="B1908" s="187">
        <v>4774.4799999999996</v>
      </c>
      <c r="C1908" s="187">
        <v>4569.3900000000003</v>
      </c>
      <c r="D1908" s="187" t="s">
        <v>219</v>
      </c>
      <c r="E1908" s="187">
        <v>4664.49</v>
      </c>
    </row>
    <row r="1909" spans="1:5">
      <c r="A1909" s="186">
        <v>35744</v>
      </c>
      <c r="B1909" s="187">
        <v>4693.6400000000003</v>
      </c>
      <c r="C1909" s="187">
        <v>4514.47</v>
      </c>
      <c r="D1909" s="187" t="s">
        <v>219</v>
      </c>
      <c r="E1909" s="187">
        <v>4545.5200000000004</v>
      </c>
    </row>
    <row r="1910" spans="1:5">
      <c r="A1910" s="186">
        <v>35745</v>
      </c>
      <c r="B1910" s="187">
        <v>4564.83</v>
      </c>
      <c r="C1910" s="187">
        <v>4501.3500000000004</v>
      </c>
      <c r="D1910" s="187" t="s">
        <v>219</v>
      </c>
      <c r="E1910" s="187">
        <v>4527.13</v>
      </c>
    </row>
    <row r="1911" spans="1:5">
      <c r="A1911" s="186">
        <v>35746</v>
      </c>
      <c r="B1911" s="187">
        <v>4526.2700000000004</v>
      </c>
      <c r="C1911" s="187">
        <v>4306.2299999999996</v>
      </c>
      <c r="D1911" s="187" t="s">
        <v>219</v>
      </c>
      <c r="E1911" s="187">
        <v>4334.79</v>
      </c>
    </row>
    <row r="1912" spans="1:5">
      <c r="A1912" s="186">
        <v>35747</v>
      </c>
      <c r="B1912" s="187">
        <v>4448.78</v>
      </c>
      <c r="C1912" s="187">
        <v>4234.42</v>
      </c>
      <c r="D1912" s="187" t="s">
        <v>219</v>
      </c>
      <c r="E1912" s="187">
        <v>4448.78</v>
      </c>
    </row>
    <row r="1913" spans="1:5">
      <c r="A1913" s="186">
        <v>35748</v>
      </c>
      <c r="B1913" s="187">
        <v>4535.24</v>
      </c>
      <c r="C1913" s="187">
        <v>4431.3100000000004</v>
      </c>
      <c r="D1913" s="187" t="s">
        <v>219</v>
      </c>
      <c r="E1913" s="187">
        <v>4532.67</v>
      </c>
    </row>
    <row r="1914" spans="1:5">
      <c r="A1914" s="186">
        <v>35751</v>
      </c>
      <c r="B1914" s="187">
        <v>4642.82</v>
      </c>
      <c r="C1914" s="187">
        <v>4534.74</v>
      </c>
      <c r="D1914" s="187" t="s">
        <v>219</v>
      </c>
      <c r="E1914" s="187">
        <v>4588.1099999999997</v>
      </c>
    </row>
    <row r="1915" spans="1:5">
      <c r="A1915" s="186">
        <v>35752</v>
      </c>
      <c r="B1915" s="187">
        <v>4609.1400000000003</v>
      </c>
      <c r="C1915" s="187">
        <v>4524.08</v>
      </c>
      <c r="D1915" s="187" t="s">
        <v>219</v>
      </c>
      <c r="E1915" s="187">
        <v>4595.8500000000004</v>
      </c>
    </row>
    <row r="1916" spans="1:5">
      <c r="A1916" s="186">
        <v>35753</v>
      </c>
      <c r="B1916" s="187">
        <v>4680.63</v>
      </c>
      <c r="C1916" s="187">
        <v>4583.83</v>
      </c>
      <c r="D1916" s="187" t="s">
        <v>219</v>
      </c>
      <c r="E1916" s="187">
        <v>4679.1499999999996</v>
      </c>
    </row>
    <row r="1917" spans="1:5">
      <c r="A1917" s="186">
        <v>35755</v>
      </c>
      <c r="B1917" s="187">
        <v>4863.6099999999997</v>
      </c>
      <c r="C1917" s="187">
        <v>4681.79</v>
      </c>
      <c r="D1917" s="187" t="s">
        <v>219</v>
      </c>
      <c r="E1917" s="187">
        <v>4832.22</v>
      </c>
    </row>
    <row r="1918" spans="1:5">
      <c r="A1918" s="186">
        <v>35758</v>
      </c>
      <c r="B1918" s="187">
        <v>4829.2</v>
      </c>
      <c r="C1918" s="187">
        <v>4689.5</v>
      </c>
      <c r="D1918" s="187" t="s">
        <v>219</v>
      </c>
      <c r="E1918" s="187">
        <v>4720.92</v>
      </c>
    </row>
    <row r="1919" spans="1:5">
      <c r="A1919" s="186">
        <v>35759</v>
      </c>
      <c r="B1919" s="187">
        <v>4792.3900000000003</v>
      </c>
      <c r="C1919" s="187">
        <v>4702</v>
      </c>
      <c r="D1919" s="187" t="s">
        <v>219</v>
      </c>
      <c r="E1919" s="187">
        <v>4787.07</v>
      </c>
    </row>
    <row r="1920" spans="1:5">
      <c r="A1920" s="186">
        <v>35760</v>
      </c>
      <c r="B1920" s="187">
        <v>4897.76</v>
      </c>
      <c r="C1920" s="187">
        <v>4786.07</v>
      </c>
      <c r="D1920" s="187" t="s">
        <v>219</v>
      </c>
      <c r="E1920" s="187">
        <v>4897.04</v>
      </c>
    </row>
    <row r="1921" spans="1:5">
      <c r="A1921" s="186">
        <v>35761</v>
      </c>
      <c r="B1921" s="187">
        <v>4957.3599999999997</v>
      </c>
      <c r="C1921" s="187">
        <v>4897.04</v>
      </c>
      <c r="D1921" s="187" t="s">
        <v>219</v>
      </c>
      <c r="E1921" s="187">
        <v>4957.08</v>
      </c>
    </row>
    <row r="1922" spans="1:5">
      <c r="A1922" s="186">
        <v>35762</v>
      </c>
      <c r="B1922" s="187">
        <v>4974.57</v>
      </c>
      <c r="C1922" s="187">
        <v>4924.8999999999996</v>
      </c>
      <c r="D1922" s="187" t="s">
        <v>219</v>
      </c>
      <c r="E1922" s="187">
        <v>4974.57</v>
      </c>
    </row>
    <row r="1923" spans="1:5">
      <c r="A1923" s="186">
        <v>35765</v>
      </c>
      <c r="B1923" s="187">
        <v>5120.8900000000003</v>
      </c>
      <c r="C1923" s="187">
        <v>4972.46</v>
      </c>
      <c r="D1923" s="187" t="s">
        <v>219</v>
      </c>
      <c r="E1923" s="187">
        <v>5118.16</v>
      </c>
    </row>
    <row r="1924" spans="1:5">
      <c r="A1924" s="186">
        <v>35766</v>
      </c>
      <c r="B1924" s="187">
        <v>5136.78</v>
      </c>
      <c r="C1924" s="187">
        <v>5082.13</v>
      </c>
      <c r="D1924" s="187" t="s">
        <v>219</v>
      </c>
      <c r="E1924" s="187">
        <v>5126.67</v>
      </c>
    </row>
    <row r="1925" spans="1:5">
      <c r="A1925" s="186">
        <v>35767</v>
      </c>
      <c r="B1925" s="187">
        <v>5140.33</v>
      </c>
      <c r="C1925" s="187">
        <v>5088.2700000000004</v>
      </c>
      <c r="D1925" s="187" t="s">
        <v>219</v>
      </c>
      <c r="E1925" s="187">
        <v>5127.91</v>
      </c>
    </row>
    <row r="1926" spans="1:5">
      <c r="A1926" s="186">
        <v>35768</v>
      </c>
      <c r="B1926" s="187">
        <v>5185.3599999999997</v>
      </c>
      <c r="C1926" s="187">
        <v>5105.54</v>
      </c>
      <c r="D1926" s="187" t="s">
        <v>219</v>
      </c>
      <c r="E1926" s="187">
        <v>5131.1400000000003</v>
      </c>
    </row>
    <row r="1927" spans="1:5">
      <c r="A1927" s="186">
        <v>35769</v>
      </c>
      <c r="B1927" s="187">
        <v>5131.3999999999996</v>
      </c>
      <c r="C1927" s="187">
        <v>5064.09</v>
      </c>
      <c r="D1927" s="187" t="s">
        <v>219</v>
      </c>
      <c r="E1927" s="187">
        <v>5110.16</v>
      </c>
    </row>
    <row r="1928" spans="1:5">
      <c r="A1928" s="186">
        <v>35772</v>
      </c>
      <c r="B1928" s="187">
        <v>5122.3900000000003</v>
      </c>
      <c r="C1928" s="187">
        <v>5105.34</v>
      </c>
      <c r="D1928" s="187" t="s">
        <v>219</v>
      </c>
      <c r="E1928" s="187">
        <v>5110.38</v>
      </c>
    </row>
    <row r="1929" spans="1:5">
      <c r="A1929" s="186">
        <v>35773</v>
      </c>
      <c r="B1929" s="187">
        <v>5112.82</v>
      </c>
      <c r="C1929" s="187">
        <v>5073.03</v>
      </c>
      <c r="D1929" s="187" t="s">
        <v>219</v>
      </c>
      <c r="E1929" s="187">
        <v>5111.87</v>
      </c>
    </row>
    <row r="1930" spans="1:5">
      <c r="A1930" s="186">
        <v>35774</v>
      </c>
      <c r="B1930" s="187">
        <v>5111.87</v>
      </c>
      <c r="C1930" s="187">
        <v>5015.3900000000003</v>
      </c>
      <c r="D1930" s="187" t="s">
        <v>219</v>
      </c>
      <c r="E1930" s="187">
        <v>5045.43</v>
      </c>
    </row>
    <row r="1931" spans="1:5">
      <c r="A1931" s="186">
        <v>35775</v>
      </c>
      <c r="B1931" s="187">
        <v>5042.55</v>
      </c>
      <c r="C1931" s="187">
        <v>4889.8100000000004</v>
      </c>
      <c r="D1931" s="187" t="s">
        <v>219</v>
      </c>
      <c r="E1931" s="187">
        <v>4953.04</v>
      </c>
    </row>
    <row r="1932" spans="1:5">
      <c r="A1932" s="186">
        <v>35779</v>
      </c>
      <c r="B1932" s="187">
        <v>5009.1099999999997</v>
      </c>
      <c r="C1932" s="187">
        <v>4915.03</v>
      </c>
      <c r="D1932" s="187" t="s">
        <v>219</v>
      </c>
      <c r="E1932" s="187">
        <v>5008.1400000000003</v>
      </c>
    </row>
    <row r="1933" spans="1:5">
      <c r="A1933" s="186">
        <v>35780</v>
      </c>
      <c r="B1933" s="187">
        <v>5102.38</v>
      </c>
      <c r="C1933" s="187">
        <v>5003.95</v>
      </c>
      <c r="D1933" s="187" t="s">
        <v>219</v>
      </c>
      <c r="E1933" s="187">
        <v>5087.3100000000004</v>
      </c>
    </row>
    <row r="1934" spans="1:5">
      <c r="A1934" s="186">
        <v>35781</v>
      </c>
      <c r="B1934" s="187">
        <v>5132.9799999999996</v>
      </c>
      <c r="C1934" s="187">
        <v>5066.46</v>
      </c>
      <c r="D1934" s="187" t="s">
        <v>219</v>
      </c>
      <c r="E1934" s="187">
        <v>5112.04</v>
      </c>
    </row>
    <row r="1935" spans="1:5">
      <c r="A1935" s="186">
        <v>35782</v>
      </c>
      <c r="B1935" s="187">
        <v>5119.04</v>
      </c>
      <c r="C1935" s="187">
        <v>5028.53</v>
      </c>
      <c r="D1935" s="187" t="s">
        <v>219</v>
      </c>
      <c r="E1935" s="187">
        <v>5040.91</v>
      </c>
    </row>
    <row r="1936" spans="1:5">
      <c r="A1936" s="186">
        <v>35783</v>
      </c>
      <c r="B1936" s="187">
        <v>5040.0600000000004</v>
      </c>
      <c r="C1936" s="187">
        <v>4862.0200000000004</v>
      </c>
      <c r="D1936" s="187" t="s">
        <v>219</v>
      </c>
      <c r="E1936" s="187">
        <v>4946.53</v>
      </c>
    </row>
    <row r="1937" spans="1:5">
      <c r="A1937" s="186">
        <v>35786</v>
      </c>
      <c r="B1937" s="187">
        <v>4953.1899999999996</v>
      </c>
      <c r="C1937" s="187">
        <v>4903.8999999999996</v>
      </c>
      <c r="D1937" s="187" t="s">
        <v>219</v>
      </c>
      <c r="E1937" s="187">
        <v>4931.57</v>
      </c>
    </row>
    <row r="1938" spans="1:5">
      <c r="A1938" s="186">
        <v>35787</v>
      </c>
      <c r="B1938" s="187">
        <v>4935.38</v>
      </c>
      <c r="C1938" s="187">
        <v>4891.43</v>
      </c>
      <c r="D1938" s="187" t="s">
        <v>219</v>
      </c>
      <c r="E1938" s="187">
        <v>4925.8900000000003</v>
      </c>
    </row>
    <row r="1939" spans="1:5">
      <c r="A1939" s="186">
        <v>35788</v>
      </c>
      <c r="B1939" s="187">
        <v>4953.1499999999996</v>
      </c>
      <c r="C1939" s="187">
        <v>4901.41</v>
      </c>
      <c r="D1939" s="187" t="s">
        <v>219</v>
      </c>
      <c r="E1939" s="187">
        <v>4952.8900000000003</v>
      </c>
    </row>
    <row r="1940" spans="1:5">
      <c r="A1940" s="186">
        <v>35790</v>
      </c>
      <c r="B1940" s="187">
        <v>5035.08</v>
      </c>
      <c r="C1940" s="187">
        <v>4945.04</v>
      </c>
      <c r="D1940" s="187" t="s">
        <v>219</v>
      </c>
      <c r="E1940" s="187">
        <v>5034.01</v>
      </c>
    </row>
    <row r="1941" spans="1:5">
      <c r="A1941" s="186">
        <v>35793</v>
      </c>
      <c r="B1941" s="187">
        <v>5122.6000000000004</v>
      </c>
      <c r="C1941" s="187">
        <v>5034.01</v>
      </c>
      <c r="D1941" s="187" t="s">
        <v>219</v>
      </c>
      <c r="E1941" s="187">
        <v>5120.6099999999997</v>
      </c>
    </row>
    <row r="1942" spans="1:5">
      <c r="A1942" s="186">
        <v>35794</v>
      </c>
      <c r="B1942" s="187">
        <v>5207.49</v>
      </c>
      <c r="C1942" s="187">
        <v>5122.24</v>
      </c>
      <c r="D1942" s="187" t="s">
        <v>219</v>
      </c>
      <c r="E1942" s="187">
        <v>5206.4399999999996</v>
      </c>
    </row>
    <row r="1943" spans="1:5">
      <c r="A1943" s="186">
        <v>35795</v>
      </c>
      <c r="B1943" s="187">
        <v>5229.3500000000004</v>
      </c>
      <c r="C1943" s="187">
        <v>5193.62</v>
      </c>
      <c r="D1943" s="187" t="s">
        <v>219</v>
      </c>
      <c r="E1943" s="187">
        <v>5229.3500000000004</v>
      </c>
    </row>
    <row r="1944" spans="1:5">
      <c r="A1944" s="186">
        <v>35797</v>
      </c>
      <c r="B1944" s="187">
        <v>5229.3500000000004</v>
      </c>
      <c r="C1944" s="187">
        <v>5179.71</v>
      </c>
      <c r="D1944" s="187" t="s">
        <v>219</v>
      </c>
      <c r="E1944" s="187">
        <v>5204</v>
      </c>
    </row>
    <row r="1945" spans="1:5">
      <c r="A1945" s="186">
        <v>35800</v>
      </c>
      <c r="B1945" s="187">
        <v>5220.6899999999996</v>
      </c>
      <c r="C1945" s="187">
        <v>5152.34</v>
      </c>
      <c r="D1945" s="187" t="s">
        <v>219</v>
      </c>
      <c r="E1945" s="187">
        <v>5199.63</v>
      </c>
    </row>
    <row r="1946" spans="1:5">
      <c r="A1946" s="186">
        <v>35801</v>
      </c>
      <c r="B1946" s="187">
        <v>5198.59</v>
      </c>
      <c r="C1946" s="187">
        <v>5024.55</v>
      </c>
      <c r="D1946" s="187" t="s">
        <v>219</v>
      </c>
      <c r="E1946" s="187">
        <v>5033.3999999999996</v>
      </c>
    </row>
    <row r="1947" spans="1:5">
      <c r="A1947" s="186">
        <v>35802</v>
      </c>
      <c r="B1947" s="187">
        <v>5032.45</v>
      </c>
      <c r="C1947" s="187">
        <v>4874.7</v>
      </c>
      <c r="D1947" s="187" t="s">
        <v>219</v>
      </c>
      <c r="E1947" s="187">
        <v>4942.91</v>
      </c>
    </row>
    <row r="1948" spans="1:5">
      <c r="A1948" s="186">
        <v>35803</v>
      </c>
      <c r="B1948" s="187">
        <v>4936.41</v>
      </c>
      <c r="C1948" s="187">
        <v>4825.51</v>
      </c>
      <c r="D1948" s="187" t="s">
        <v>219</v>
      </c>
      <c r="E1948" s="187">
        <v>4837.18</v>
      </c>
    </row>
    <row r="1949" spans="1:5">
      <c r="A1949" s="186">
        <v>35804</v>
      </c>
      <c r="B1949" s="187">
        <v>4837.12</v>
      </c>
      <c r="C1949" s="187">
        <v>4530.76</v>
      </c>
      <c r="D1949" s="187" t="s">
        <v>219</v>
      </c>
      <c r="E1949" s="187">
        <v>4547.74</v>
      </c>
    </row>
    <row r="1950" spans="1:5">
      <c r="A1950" s="186">
        <v>35807</v>
      </c>
      <c r="B1950" s="187">
        <v>4687.3999999999996</v>
      </c>
      <c r="C1950" s="187">
        <v>4461.88</v>
      </c>
      <c r="D1950" s="187" t="s">
        <v>219</v>
      </c>
      <c r="E1950" s="187">
        <v>4686.8900000000003</v>
      </c>
    </row>
    <row r="1951" spans="1:5">
      <c r="A1951" s="186">
        <v>35808</v>
      </c>
      <c r="B1951" s="187">
        <v>4753.24</v>
      </c>
      <c r="C1951" s="187">
        <v>4658.3900000000003</v>
      </c>
      <c r="D1951" s="187" t="s">
        <v>219</v>
      </c>
      <c r="E1951" s="187">
        <v>4673.55</v>
      </c>
    </row>
    <row r="1952" spans="1:5">
      <c r="A1952" s="186">
        <v>35809</v>
      </c>
      <c r="B1952" s="187">
        <v>4716.4799999999996</v>
      </c>
      <c r="C1952" s="187">
        <v>4607.1400000000003</v>
      </c>
      <c r="D1952" s="187" t="s">
        <v>219</v>
      </c>
      <c r="E1952" s="187">
        <v>4650.1400000000003</v>
      </c>
    </row>
    <row r="1953" spans="1:5">
      <c r="A1953" s="186">
        <v>35810</v>
      </c>
      <c r="B1953" s="187">
        <v>4650.1400000000003</v>
      </c>
      <c r="C1953" s="187">
        <v>4520.29</v>
      </c>
      <c r="D1953" s="187" t="s">
        <v>219</v>
      </c>
      <c r="E1953" s="187">
        <v>4589.0600000000004</v>
      </c>
    </row>
    <row r="1954" spans="1:5">
      <c r="A1954" s="186">
        <v>35811</v>
      </c>
      <c r="B1954" s="187">
        <v>4676.49</v>
      </c>
      <c r="C1954" s="187">
        <v>4591.34</v>
      </c>
      <c r="D1954" s="187" t="s">
        <v>219</v>
      </c>
      <c r="E1954" s="187">
        <v>4671.24</v>
      </c>
    </row>
    <row r="1955" spans="1:5">
      <c r="A1955" s="186">
        <v>35814</v>
      </c>
      <c r="B1955" s="187">
        <v>4776.8500000000004</v>
      </c>
      <c r="C1955" s="187">
        <v>4676.68</v>
      </c>
      <c r="D1955" s="187" t="s">
        <v>219</v>
      </c>
      <c r="E1955" s="187">
        <v>4773.4399999999996</v>
      </c>
    </row>
    <row r="1956" spans="1:5">
      <c r="A1956" s="186">
        <v>35815</v>
      </c>
      <c r="B1956" s="187">
        <v>4773.4399999999996</v>
      </c>
      <c r="C1956" s="187">
        <v>4680.22</v>
      </c>
      <c r="D1956" s="187" t="s">
        <v>219</v>
      </c>
      <c r="E1956" s="187">
        <v>4691.74</v>
      </c>
    </row>
    <row r="1957" spans="1:5">
      <c r="A1957" s="186">
        <v>35816</v>
      </c>
      <c r="B1957" s="187">
        <v>4687.4399999999996</v>
      </c>
      <c r="C1957" s="187">
        <v>4584.17</v>
      </c>
      <c r="D1957" s="187" t="s">
        <v>219</v>
      </c>
      <c r="E1957" s="187">
        <v>4617.7299999999996</v>
      </c>
    </row>
    <row r="1958" spans="1:5">
      <c r="A1958" s="186">
        <v>35817</v>
      </c>
      <c r="B1958" s="187">
        <v>4608.67</v>
      </c>
      <c r="C1958" s="187">
        <v>4516.41</v>
      </c>
      <c r="D1958" s="187" t="s">
        <v>219</v>
      </c>
      <c r="E1958" s="187">
        <v>4549.92</v>
      </c>
    </row>
    <row r="1959" spans="1:5">
      <c r="A1959" s="186">
        <v>35818</v>
      </c>
      <c r="B1959" s="187">
        <v>4571.51</v>
      </c>
      <c r="C1959" s="187">
        <v>4482.29</v>
      </c>
      <c r="D1959" s="187" t="s">
        <v>219</v>
      </c>
      <c r="E1959" s="187">
        <v>4542.87</v>
      </c>
    </row>
    <row r="1960" spans="1:5">
      <c r="A1960" s="186">
        <v>35821</v>
      </c>
      <c r="B1960" s="187">
        <v>4549.26</v>
      </c>
      <c r="C1960" s="187">
        <v>4509.08</v>
      </c>
      <c r="D1960" s="187" t="s">
        <v>219</v>
      </c>
      <c r="E1960" s="187">
        <v>4526.5600000000004</v>
      </c>
    </row>
    <row r="1961" spans="1:5">
      <c r="A1961" s="186">
        <v>35822</v>
      </c>
      <c r="B1961" s="187">
        <v>4594.2</v>
      </c>
      <c r="C1961" s="187">
        <v>4514.84</v>
      </c>
      <c r="D1961" s="187" t="s">
        <v>219</v>
      </c>
      <c r="E1961" s="187">
        <v>4583.49</v>
      </c>
    </row>
    <row r="1962" spans="1:5">
      <c r="A1962" s="186">
        <v>35823</v>
      </c>
      <c r="B1962" s="187">
        <v>4632.2</v>
      </c>
      <c r="C1962" s="187">
        <v>4525.3100000000004</v>
      </c>
      <c r="D1962" s="187" t="s">
        <v>219</v>
      </c>
      <c r="E1962" s="187">
        <v>4546.33</v>
      </c>
    </row>
    <row r="1963" spans="1:5">
      <c r="A1963" s="186">
        <v>35824</v>
      </c>
      <c r="B1963" s="187">
        <v>4546.0600000000004</v>
      </c>
      <c r="C1963" s="187">
        <v>4466.83</v>
      </c>
      <c r="D1963" s="187" t="s">
        <v>219</v>
      </c>
      <c r="E1963" s="187">
        <v>4477.6000000000004</v>
      </c>
    </row>
    <row r="1964" spans="1:5">
      <c r="A1964" s="186">
        <v>35825</v>
      </c>
      <c r="B1964" s="187">
        <v>4577.13</v>
      </c>
      <c r="C1964" s="187">
        <v>4472.34</v>
      </c>
      <c r="D1964" s="187" t="s">
        <v>219</v>
      </c>
      <c r="E1964" s="187">
        <v>4569.3599999999997</v>
      </c>
    </row>
    <row r="1965" spans="1:5">
      <c r="A1965" s="186">
        <v>35828</v>
      </c>
      <c r="B1965" s="187">
        <v>4673.09</v>
      </c>
      <c r="C1965" s="187">
        <v>4569.3599999999997</v>
      </c>
      <c r="D1965" s="187" t="s">
        <v>219</v>
      </c>
      <c r="E1965" s="187">
        <v>4673.09</v>
      </c>
    </row>
    <row r="1966" spans="1:5">
      <c r="A1966" s="186">
        <v>35829</v>
      </c>
      <c r="B1966" s="187">
        <v>4765.4399999999996</v>
      </c>
      <c r="C1966" s="187">
        <v>4658.47</v>
      </c>
      <c r="D1966" s="187" t="s">
        <v>219</v>
      </c>
      <c r="E1966" s="187">
        <v>4765.4399999999996</v>
      </c>
    </row>
    <row r="1967" spans="1:5">
      <c r="A1967" s="186">
        <v>35830</v>
      </c>
      <c r="B1967" s="187">
        <v>4825.8900000000003</v>
      </c>
      <c r="C1967" s="187">
        <v>4724.66</v>
      </c>
      <c r="D1967" s="187" t="s">
        <v>219</v>
      </c>
      <c r="E1967" s="187">
        <v>4787.3500000000004</v>
      </c>
    </row>
    <row r="1968" spans="1:5">
      <c r="A1968" s="186">
        <v>35832</v>
      </c>
      <c r="B1968" s="187">
        <v>4830.29</v>
      </c>
      <c r="C1968" s="187">
        <v>4750.3100000000004</v>
      </c>
      <c r="D1968" s="187" t="s">
        <v>219</v>
      </c>
      <c r="E1968" s="187">
        <v>4751.53</v>
      </c>
    </row>
    <row r="1969" spans="1:5">
      <c r="A1969" s="186">
        <v>35835</v>
      </c>
      <c r="B1969" s="187">
        <v>4756.03</v>
      </c>
      <c r="C1969" s="187">
        <v>4689.41</v>
      </c>
      <c r="D1969" s="187" t="s">
        <v>219</v>
      </c>
      <c r="E1969" s="187">
        <v>4697.53</v>
      </c>
    </row>
    <row r="1970" spans="1:5">
      <c r="A1970" s="186">
        <v>35836</v>
      </c>
      <c r="B1970" s="187">
        <v>4727.54</v>
      </c>
      <c r="C1970" s="187">
        <v>4687.05</v>
      </c>
      <c r="D1970" s="187" t="s">
        <v>219</v>
      </c>
      <c r="E1970" s="187">
        <v>4721.97</v>
      </c>
    </row>
    <row r="1971" spans="1:5">
      <c r="A1971" s="186">
        <v>35837</v>
      </c>
      <c r="B1971" s="187">
        <v>4736.32</v>
      </c>
      <c r="C1971" s="187">
        <v>4689.3</v>
      </c>
      <c r="D1971" s="187" t="s">
        <v>219</v>
      </c>
      <c r="E1971" s="187">
        <v>4729.25</v>
      </c>
    </row>
    <row r="1972" spans="1:5">
      <c r="A1972" s="186">
        <v>35838</v>
      </c>
      <c r="B1972" s="187">
        <v>4728.8</v>
      </c>
      <c r="C1972" s="187">
        <v>4650.3999999999996</v>
      </c>
      <c r="D1972" s="187" t="s">
        <v>219</v>
      </c>
      <c r="E1972" s="187">
        <v>4682.6000000000004</v>
      </c>
    </row>
    <row r="1973" spans="1:5">
      <c r="A1973" s="186">
        <v>35839</v>
      </c>
      <c r="B1973" s="187">
        <v>4682.12</v>
      </c>
      <c r="C1973" s="187">
        <v>4606.38</v>
      </c>
      <c r="D1973" s="187" t="s">
        <v>219</v>
      </c>
      <c r="E1973" s="187">
        <v>4615.8</v>
      </c>
    </row>
    <row r="1974" spans="1:5">
      <c r="A1974" s="186">
        <v>35842</v>
      </c>
      <c r="B1974" s="187">
        <v>4611.9399999999996</v>
      </c>
      <c r="C1974" s="187">
        <v>4576.38</v>
      </c>
      <c r="D1974" s="187" t="s">
        <v>219</v>
      </c>
      <c r="E1974" s="187">
        <v>4593.96</v>
      </c>
    </row>
    <row r="1975" spans="1:5">
      <c r="A1975" s="186">
        <v>35843</v>
      </c>
      <c r="B1975" s="187">
        <v>4617.51</v>
      </c>
      <c r="C1975" s="187">
        <v>4489.5200000000004</v>
      </c>
      <c r="D1975" s="187" t="s">
        <v>219</v>
      </c>
      <c r="E1975" s="187">
        <v>4513.8900000000003</v>
      </c>
    </row>
    <row r="1976" spans="1:5">
      <c r="A1976" s="186">
        <v>35844</v>
      </c>
      <c r="B1976" s="187">
        <v>4550.24</v>
      </c>
      <c r="C1976" s="187">
        <v>4447.6099999999997</v>
      </c>
      <c r="D1976" s="187" t="s">
        <v>219</v>
      </c>
      <c r="E1976" s="187">
        <v>4550.24</v>
      </c>
    </row>
    <row r="1977" spans="1:5">
      <c r="A1977" s="186">
        <v>35845</v>
      </c>
      <c r="B1977" s="187">
        <v>4642.58</v>
      </c>
      <c r="C1977" s="187">
        <v>4537.03</v>
      </c>
      <c r="D1977" s="187" t="s">
        <v>219</v>
      </c>
      <c r="E1977" s="187">
        <v>4606.5600000000004</v>
      </c>
    </row>
    <row r="1978" spans="1:5">
      <c r="A1978" s="186">
        <v>35846</v>
      </c>
      <c r="B1978" s="187">
        <v>4619.6499999999996</v>
      </c>
      <c r="C1978" s="187">
        <v>4567.8999999999996</v>
      </c>
      <c r="D1978" s="187" t="s">
        <v>219</v>
      </c>
      <c r="E1978" s="187">
        <v>4597.71</v>
      </c>
    </row>
    <row r="1979" spans="1:5">
      <c r="A1979" s="186">
        <v>35849</v>
      </c>
      <c r="B1979" s="187">
        <v>4609.22</v>
      </c>
      <c r="C1979" s="187">
        <v>4558.26</v>
      </c>
      <c r="D1979" s="187" t="s">
        <v>219</v>
      </c>
      <c r="E1979" s="187">
        <v>4561.01</v>
      </c>
    </row>
    <row r="1980" spans="1:5">
      <c r="A1980" s="186">
        <v>35850</v>
      </c>
      <c r="B1980" s="187">
        <v>4623.0600000000004</v>
      </c>
      <c r="C1980" s="187">
        <v>4535.45</v>
      </c>
      <c r="D1980" s="187" t="s">
        <v>219</v>
      </c>
      <c r="E1980" s="187">
        <v>4598.9799999999996</v>
      </c>
    </row>
    <row r="1981" spans="1:5">
      <c r="A1981" s="186">
        <v>35851</v>
      </c>
      <c r="B1981" s="187">
        <v>4741.8999999999996</v>
      </c>
      <c r="C1981" s="187">
        <v>4601.6099999999997</v>
      </c>
      <c r="D1981" s="187" t="s">
        <v>219</v>
      </c>
      <c r="E1981" s="187">
        <v>4740.22</v>
      </c>
    </row>
    <row r="1982" spans="1:5">
      <c r="A1982" s="186">
        <v>35852</v>
      </c>
      <c r="B1982" s="187">
        <v>4805.96</v>
      </c>
      <c r="C1982" s="187">
        <v>4740.32</v>
      </c>
      <c r="D1982" s="187" t="s">
        <v>219</v>
      </c>
      <c r="E1982" s="187">
        <v>4775.01</v>
      </c>
    </row>
    <row r="1983" spans="1:5">
      <c r="A1983" s="186">
        <v>35853</v>
      </c>
      <c r="B1983" s="187">
        <v>4799.71</v>
      </c>
      <c r="C1983" s="187">
        <v>4751.78</v>
      </c>
      <c r="D1983" s="187" t="s">
        <v>219</v>
      </c>
      <c r="E1983" s="187">
        <v>4784.45</v>
      </c>
    </row>
    <row r="1984" spans="1:5">
      <c r="A1984" s="186">
        <v>35856</v>
      </c>
      <c r="B1984" s="187">
        <v>4857.53</v>
      </c>
      <c r="C1984" s="187">
        <v>4784.45</v>
      </c>
      <c r="D1984" s="187" t="s">
        <v>219</v>
      </c>
      <c r="E1984" s="187">
        <v>4850.74</v>
      </c>
    </row>
    <row r="1985" spans="1:5">
      <c r="A1985" s="186">
        <v>35857</v>
      </c>
      <c r="B1985" s="187">
        <v>4882.13</v>
      </c>
      <c r="C1985" s="187">
        <v>4830.78</v>
      </c>
      <c r="D1985" s="187" t="s">
        <v>219</v>
      </c>
      <c r="E1985" s="187">
        <v>4841.26</v>
      </c>
    </row>
    <row r="1986" spans="1:5">
      <c r="A1986" s="186">
        <v>35858</v>
      </c>
      <c r="B1986" s="187">
        <v>4843.58</v>
      </c>
      <c r="C1986" s="187">
        <v>4789.62</v>
      </c>
      <c r="D1986" s="187" t="s">
        <v>219</v>
      </c>
      <c r="E1986" s="187">
        <v>4804.13</v>
      </c>
    </row>
    <row r="1987" spans="1:5">
      <c r="A1987" s="186">
        <v>35859</v>
      </c>
      <c r="B1987" s="187">
        <v>4804.01</v>
      </c>
      <c r="C1987" s="187">
        <v>4746.12</v>
      </c>
      <c r="D1987" s="187" t="s">
        <v>219</v>
      </c>
      <c r="E1987" s="187">
        <v>4757</v>
      </c>
    </row>
    <row r="1988" spans="1:5">
      <c r="A1988" s="186">
        <v>35860</v>
      </c>
      <c r="B1988" s="187">
        <v>4855.75</v>
      </c>
      <c r="C1988" s="187">
        <v>4756.84</v>
      </c>
      <c r="D1988" s="187" t="s">
        <v>219</v>
      </c>
      <c r="E1988" s="187">
        <v>4855.75</v>
      </c>
    </row>
    <row r="1989" spans="1:5">
      <c r="A1989" s="186">
        <v>35863</v>
      </c>
      <c r="B1989" s="187">
        <v>4855.75</v>
      </c>
      <c r="C1989" s="187">
        <v>4795.63</v>
      </c>
      <c r="D1989" s="187" t="s">
        <v>219</v>
      </c>
      <c r="E1989" s="187">
        <v>4812.24</v>
      </c>
    </row>
    <row r="1990" spans="1:5">
      <c r="A1990" s="186">
        <v>35864</v>
      </c>
      <c r="B1990" s="187">
        <v>4818.4799999999996</v>
      </c>
      <c r="C1990" s="187">
        <v>4699.47</v>
      </c>
      <c r="D1990" s="187" t="s">
        <v>219</v>
      </c>
      <c r="E1990" s="187">
        <v>4710.34</v>
      </c>
    </row>
    <row r="1991" spans="1:5">
      <c r="A1991" s="186">
        <v>35865</v>
      </c>
      <c r="B1991" s="187">
        <v>4743.6400000000003</v>
      </c>
      <c r="C1991" s="187">
        <v>4666.53</v>
      </c>
      <c r="D1991" s="187" t="s">
        <v>219</v>
      </c>
      <c r="E1991" s="187">
        <v>4742.34</v>
      </c>
    </row>
    <row r="1992" spans="1:5">
      <c r="A1992" s="186">
        <v>35866</v>
      </c>
      <c r="B1992" s="187">
        <v>4763.21</v>
      </c>
      <c r="C1992" s="187">
        <v>4711.71</v>
      </c>
      <c r="D1992" s="187" t="s">
        <v>219</v>
      </c>
      <c r="E1992" s="187">
        <v>4758.37</v>
      </c>
    </row>
    <row r="1993" spans="1:5">
      <c r="A1993" s="186">
        <v>35867</v>
      </c>
      <c r="B1993" s="187">
        <v>4822.2299999999996</v>
      </c>
      <c r="C1993" s="187">
        <v>4758.76</v>
      </c>
      <c r="D1993" s="187" t="s">
        <v>219</v>
      </c>
      <c r="E1993" s="187">
        <v>4785.41</v>
      </c>
    </row>
    <row r="1994" spans="1:5">
      <c r="A1994" s="186">
        <v>35870</v>
      </c>
      <c r="B1994" s="187">
        <v>4794.12</v>
      </c>
      <c r="C1994" s="187">
        <v>4721.91</v>
      </c>
      <c r="D1994" s="187" t="s">
        <v>219</v>
      </c>
      <c r="E1994" s="187">
        <v>4723.84</v>
      </c>
    </row>
    <row r="1995" spans="1:5">
      <c r="A1995" s="186">
        <v>35871</v>
      </c>
      <c r="B1995" s="187">
        <v>4785.42</v>
      </c>
      <c r="C1995" s="187">
        <v>4690.37</v>
      </c>
      <c r="D1995" s="187" t="s">
        <v>219</v>
      </c>
      <c r="E1995" s="187">
        <v>4784.29</v>
      </c>
    </row>
    <row r="1996" spans="1:5">
      <c r="A1996" s="186">
        <v>35872</v>
      </c>
      <c r="B1996" s="187">
        <v>4854.7700000000004</v>
      </c>
      <c r="C1996" s="187">
        <v>4774.8999999999996</v>
      </c>
      <c r="D1996" s="187" t="s">
        <v>219</v>
      </c>
      <c r="E1996" s="187">
        <v>4844.41</v>
      </c>
    </row>
    <row r="1997" spans="1:5">
      <c r="A1997" s="186">
        <v>35873</v>
      </c>
      <c r="B1997" s="187">
        <v>4883.42</v>
      </c>
      <c r="C1997" s="187">
        <v>4844.41</v>
      </c>
      <c r="D1997" s="187" t="s">
        <v>219</v>
      </c>
      <c r="E1997" s="187">
        <v>4852.33</v>
      </c>
    </row>
    <row r="1998" spans="1:5">
      <c r="A1998" s="186">
        <v>35874</v>
      </c>
      <c r="B1998" s="187">
        <v>4925.8599999999997</v>
      </c>
      <c r="C1998" s="187">
        <v>4852.33</v>
      </c>
      <c r="D1998" s="187" t="s">
        <v>219</v>
      </c>
      <c r="E1998" s="187">
        <v>4917.0600000000004</v>
      </c>
    </row>
    <row r="1999" spans="1:5">
      <c r="A1999" s="186">
        <v>35877</v>
      </c>
      <c r="B1999" s="187">
        <v>5052.1499999999996</v>
      </c>
      <c r="C1999" s="187">
        <v>4917.4799999999996</v>
      </c>
      <c r="D1999" s="187" t="s">
        <v>219</v>
      </c>
      <c r="E1999" s="187">
        <v>5042.08</v>
      </c>
    </row>
    <row r="2000" spans="1:5">
      <c r="A2000" s="186">
        <v>35878</v>
      </c>
      <c r="B2000" s="187">
        <v>5118.8900000000003</v>
      </c>
      <c r="C2000" s="187">
        <v>5004.04</v>
      </c>
      <c r="D2000" s="187" t="s">
        <v>219</v>
      </c>
      <c r="E2000" s="187">
        <v>5004.6499999999996</v>
      </c>
    </row>
    <row r="2001" spans="1:5">
      <c r="A2001" s="186">
        <v>35879</v>
      </c>
      <c r="B2001" s="187">
        <v>5058.53</v>
      </c>
      <c r="C2001" s="187">
        <v>4962.18</v>
      </c>
      <c r="D2001" s="187" t="s">
        <v>219</v>
      </c>
      <c r="E2001" s="187">
        <v>4997.1400000000003</v>
      </c>
    </row>
    <row r="2002" spans="1:5">
      <c r="A2002" s="186">
        <v>35880</v>
      </c>
      <c r="B2002" s="187">
        <v>4997.1400000000003</v>
      </c>
      <c r="C2002" s="187">
        <v>4965.0200000000004</v>
      </c>
      <c r="D2002" s="187" t="s">
        <v>219</v>
      </c>
      <c r="E2002" s="187">
        <v>4986.2299999999996</v>
      </c>
    </row>
    <row r="2003" spans="1:5">
      <c r="A2003" s="186">
        <v>35881</v>
      </c>
      <c r="B2003" s="187">
        <v>5051.93</v>
      </c>
      <c r="C2003" s="187">
        <v>4986.3999999999996</v>
      </c>
      <c r="D2003" s="187" t="s">
        <v>219</v>
      </c>
      <c r="E2003" s="187">
        <v>5043.09</v>
      </c>
    </row>
    <row r="2004" spans="1:5">
      <c r="A2004" s="186">
        <v>35884</v>
      </c>
      <c r="B2004" s="187">
        <v>5043.09</v>
      </c>
      <c r="C2004" s="187">
        <v>5007.0600000000004</v>
      </c>
      <c r="D2004" s="187" t="s">
        <v>219</v>
      </c>
      <c r="E2004" s="187">
        <v>5038.46</v>
      </c>
    </row>
    <row r="2005" spans="1:5">
      <c r="A2005" s="186">
        <v>35885</v>
      </c>
      <c r="B2005" s="187">
        <v>5065.45</v>
      </c>
      <c r="C2005" s="187">
        <v>4985.3500000000004</v>
      </c>
      <c r="D2005" s="187" t="s">
        <v>219</v>
      </c>
      <c r="E2005" s="187">
        <v>5016.22</v>
      </c>
    </row>
    <row r="2006" spans="1:5">
      <c r="A2006" s="186">
        <v>35886</v>
      </c>
      <c r="B2006" s="187">
        <v>5016.29</v>
      </c>
      <c r="C2006" s="187">
        <v>4978.05</v>
      </c>
      <c r="D2006" s="187" t="s">
        <v>219</v>
      </c>
      <c r="E2006" s="187">
        <v>4999.1099999999997</v>
      </c>
    </row>
    <row r="2007" spans="1:5">
      <c r="A2007" s="186">
        <v>35887</v>
      </c>
      <c r="B2007" s="187">
        <v>5001.26</v>
      </c>
      <c r="C2007" s="187">
        <v>4979.6899999999996</v>
      </c>
      <c r="D2007" s="187" t="s">
        <v>219</v>
      </c>
      <c r="E2007" s="187">
        <v>4984.13</v>
      </c>
    </row>
    <row r="2008" spans="1:5">
      <c r="A2008" s="186">
        <v>35888</v>
      </c>
      <c r="B2008" s="187">
        <v>4990.42</v>
      </c>
      <c r="C2008" s="187">
        <v>4907.74</v>
      </c>
      <c r="D2008" s="187" t="s">
        <v>219</v>
      </c>
      <c r="E2008" s="187">
        <v>4927.91</v>
      </c>
    </row>
    <row r="2009" spans="1:5">
      <c r="A2009" s="186">
        <v>35891</v>
      </c>
      <c r="B2009" s="187">
        <v>4953.6099999999997</v>
      </c>
      <c r="C2009" s="187">
        <v>4915.2299999999996</v>
      </c>
      <c r="D2009" s="187" t="s">
        <v>219</v>
      </c>
      <c r="E2009" s="187">
        <v>4924.45</v>
      </c>
    </row>
    <row r="2010" spans="1:5">
      <c r="A2010" s="186">
        <v>35892</v>
      </c>
      <c r="B2010" s="187">
        <v>4924.76</v>
      </c>
      <c r="C2010" s="187">
        <v>4854.78</v>
      </c>
      <c r="D2010" s="187" t="s">
        <v>219</v>
      </c>
      <c r="E2010" s="187">
        <v>4866.7</v>
      </c>
    </row>
    <row r="2011" spans="1:5">
      <c r="A2011" s="186">
        <v>35893</v>
      </c>
      <c r="B2011" s="187">
        <v>4921.1499999999996</v>
      </c>
      <c r="C2011" s="187">
        <v>4861.8</v>
      </c>
      <c r="D2011" s="187" t="s">
        <v>219</v>
      </c>
      <c r="E2011" s="187">
        <v>4921.1499999999996</v>
      </c>
    </row>
    <row r="2012" spans="1:5">
      <c r="A2012" s="186">
        <v>35898</v>
      </c>
      <c r="B2012" s="187">
        <v>4952.25</v>
      </c>
      <c r="C2012" s="187">
        <v>4898.8999999999996</v>
      </c>
      <c r="D2012" s="187" t="s">
        <v>219</v>
      </c>
      <c r="E2012" s="187">
        <v>4919.0600000000004</v>
      </c>
    </row>
    <row r="2013" spans="1:5">
      <c r="A2013" s="186">
        <v>35899</v>
      </c>
      <c r="B2013" s="187">
        <v>4961.26</v>
      </c>
      <c r="C2013" s="187">
        <v>4919.0600000000004</v>
      </c>
      <c r="D2013" s="187" t="s">
        <v>219</v>
      </c>
      <c r="E2013" s="187">
        <v>4961.26</v>
      </c>
    </row>
    <row r="2014" spans="1:5">
      <c r="A2014" s="186">
        <v>35900</v>
      </c>
      <c r="B2014" s="187">
        <v>4992.43</v>
      </c>
      <c r="C2014" s="187">
        <v>4948.5</v>
      </c>
      <c r="D2014" s="187" t="s">
        <v>219</v>
      </c>
      <c r="E2014" s="187">
        <v>4991.04</v>
      </c>
    </row>
    <row r="2015" spans="1:5">
      <c r="A2015" s="186">
        <v>35901</v>
      </c>
      <c r="B2015" s="187">
        <v>5001.87</v>
      </c>
      <c r="C2015" s="187">
        <v>4965.84</v>
      </c>
      <c r="D2015" s="187" t="s">
        <v>219</v>
      </c>
      <c r="E2015" s="187">
        <v>5001.55</v>
      </c>
    </row>
    <row r="2016" spans="1:5">
      <c r="A2016" s="186">
        <v>35902</v>
      </c>
      <c r="B2016" s="187">
        <v>5083.6899999999996</v>
      </c>
      <c r="C2016" s="187">
        <v>4995.32</v>
      </c>
      <c r="D2016" s="187" t="s">
        <v>219</v>
      </c>
      <c r="E2016" s="187">
        <v>5083.6899999999996</v>
      </c>
    </row>
    <row r="2017" spans="1:5">
      <c r="A2017" s="186">
        <v>35905</v>
      </c>
      <c r="B2017" s="187">
        <v>5167.8599999999997</v>
      </c>
      <c r="C2017" s="187">
        <v>5083.25</v>
      </c>
      <c r="D2017" s="187" t="s">
        <v>219</v>
      </c>
      <c r="E2017" s="187">
        <v>5166.37</v>
      </c>
    </row>
    <row r="2018" spans="1:5">
      <c r="A2018" s="186">
        <v>35906</v>
      </c>
      <c r="B2018" s="187">
        <v>5238.8</v>
      </c>
      <c r="C2018" s="187">
        <v>5166.1000000000004</v>
      </c>
      <c r="D2018" s="187" t="s">
        <v>219</v>
      </c>
      <c r="E2018" s="187">
        <v>5185.5200000000004</v>
      </c>
    </row>
    <row r="2019" spans="1:5">
      <c r="A2019" s="186">
        <v>35907</v>
      </c>
      <c r="B2019" s="187">
        <v>5196.6099999999997</v>
      </c>
      <c r="C2019" s="187">
        <v>5155</v>
      </c>
      <c r="D2019" s="187" t="s">
        <v>219</v>
      </c>
      <c r="E2019" s="187">
        <v>5164.7</v>
      </c>
    </row>
    <row r="2020" spans="1:5">
      <c r="A2020" s="186">
        <v>35908</v>
      </c>
      <c r="B2020" s="187">
        <v>5204.6400000000003</v>
      </c>
      <c r="C2020" s="187">
        <v>5144.72</v>
      </c>
      <c r="D2020" s="187" t="s">
        <v>219</v>
      </c>
      <c r="E2020" s="187">
        <v>5151.55</v>
      </c>
    </row>
    <row r="2021" spans="1:5">
      <c r="A2021" s="186">
        <v>35909</v>
      </c>
      <c r="B2021" s="187">
        <v>5155.93</v>
      </c>
      <c r="C2021" s="187">
        <v>5066.57</v>
      </c>
      <c r="D2021" s="187" t="s">
        <v>219</v>
      </c>
      <c r="E2021" s="187">
        <v>5086.2299999999996</v>
      </c>
    </row>
    <row r="2022" spans="1:5">
      <c r="A2022" s="186">
        <v>35912</v>
      </c>
      <c r="B2022" s="187">
        <v>5086.2299999999996</v>
      </c>
      <c r="C2022" s="187">
        <v>4893.8</v>
      </c>
      <c r="D2022" s="187" t="s">
        <v>219</v>
      </c>
      <c r="E2022" s="187">
        <v>4909.7700000000004</v>
      </c>
    </row>
    <row r="2023" spans="1:5">
      <c r="A2023" s="186">
        <v>35913</v>
      </c>
      <c r="B2023" s="187">
        <v>5036.3999999999996</v>
      </c>
      <c r="C2023" s="187">
        <v>4920.16</v>
      </c>
      <c r="D2023" s="187" t="s">
        <v>219</v>
      </c>
      <c r="E2023" s="187">
        <v>5035.18</v>
      </c>
    </row>
    <row r="2024" spans="1:5">
      <c r="A2024" s="186">
        <v>35914</v>
      </c>
      <c r="B2024" s="187">
        <v>5035.28</v>
      </c>
      <c r="C2024" s="187">
        <v>4980.37</v>
      </c>
      <c r="D2024" s="187" t="s">
        <v>219</v>
      </c>
      <c r="E2024" s="187">
        <v>5028.6499999999996</v>
      </c>
    </row>
    <row r="2025" spans="1:5">
      <c r="A2025" s="186">
        <v>35915</v>
      </c>
      <c r="B2025" s="187">
        <v>5099.63</v>
      </c>
      <c r="C2025" s="187">
        <v>5028.92</v>
      </c>
      <c r="D2025" s="187" t="s">
        <v>219</v>
      </c>
      <c r="E2025" s="187">
        <v>5098.53</v>
      </c>
    </row>
    <row r="2026" spans="1:5">
      <c r="A2026" s="186">
        <v>35919</v>
      </c>
      <c r="B2026" s="187">
        <v>5103.53</v>
      </c>
      <c r="C2026" s="187">
        <v>5030.26</v>
      </c>
      <c r="D2026" s="187" t="s">
        <v>219</v>
      </c>
      <c r="E2026" s="187">
        <v>5041.38</v>
      </c>
    </row>
    <row r="2027" spans="1:5">
      <c r="A2027" s="186">
        <v>35921</v>
      </c>
      <c r="B2027" s="187">
        <v>5041.66</v>
      </c>
      <c r="C2027" s="187">
        <v>4906.0600000000004</v>
      </c>
      <c r="D2027" s="187" t="s">
        <v>219</v>
      </c>
      <c r="E2027" s="187">
        <v>4927.93</v>
      </c>
    </row>
    <row r="2028" spans="1:5">
      <c r="A2028" s="186">
        <v>35922</v>
      </c>
      <c r="B2028" s="187">
        <v>4935.7299999999996</v>
      </c>
      <c r="C2028" s="187">
        <v>4881.03</v>
      </c>
      <c r="D2028" s="187" t="s">
        <v>219</v>
      </c>
      <c r="E2028" s="187">
        <v>4927.01</v>
      </c>
    </row>
    <row r="2029" spans="1:5">
      <c r="A2029" s="186">
        <v>35923</v>
      </c>
      <c r="B2029" s="187">
        <v>4961.4399999999996</v>
      </c>
      <c r="C2029" s="187">
        <v>4904.63</v>
      </c>
      <c r="D2029" s="187" t="s">
        <v>219</v>
      </c>
      <c r="E2029" s="187">
        <v>4937.6499999999996</v>
      </c>
    </row>
    <row r="2030" spans="1:5">
      <c r="A2030" s="186">
        <v>35926</v>
      </c>
      <c r="B2030" s="187">
        <v>4962.8</v>
      </c>
      <c r="C2030" s="187">
        <v>4829.2299999999996</v>
      </c>
      <c r="D2030" s="187" t="s">
        <v>219</v>
      </c>
      <c r="E2030" s="187">
        <v>4843.54</v>
      </c>
    </row>
    <row r="2031" spans="1:5">
      <c r="A2031" s="186">
        <v>35927</v>
      </c>
      <c r="B2031" s="187">
        <v>4843.21</v>
      </c>
      <c r="C2031" s="187">
        <v>4749.1099999999997</v>
      </c>
      <c r="D2031" s="187" t="s">
        <v>219</v>
      </c>
      <c r="E2031" s="187">
        <v>4812.1400000000003</v>
      </c>
    </row>
    <row r="2032" spans="1:5">
      <c r="A2032" s="186">
        <v>35928</v>
      </c>
      <c r="B2032" s="187">
        <v>4812.1400000000003</v>
      </c>
      <c r="C2032" s="187">
        <v>4746.7</v>
      </c>
      <c r="D2032" s="187" t="s">
        <v>219</v>
      </c>
      <c r="E2032" s="187">
        <v>4756.6000000000004</v>
      </c>
    </row>
    <row r="2033" spans="1:5">
      <c r="A2033" s="186">
        <v>35929</v>
      </c>
      <c r="B2033" s="187">
        <v>4834.7299999999996</v>
      </c>
      <c r="C2033" s="187">
        <v>4735.87</v>
      </c>
      <c r="D2033" s="187" t="s">
        <v>219</v>
      </c>
      <c r="E2033" s="187">
        <v>4739.18</v>
      </c>
    </row>
    <row r="2034" spans="1:5">
      <c r="A2034" s="186">
        <v>35930</v>
      </c>
      <c r="B2034" s="187">
        <v>4802.55</v>
      </c>
      <c r="C2034" s="187">
        <v>4731.5200000000004</v>
      </c>
      <c r="D2034" s="187" t="s">
        <v>219</v>
      </c>
      <c r="E2034" s="187">
        <v>4786.18</v>
      </c>
    </row>
    <row r="2035" spans="1:5">
      <c r="A2035" s="186">
        <v>35933</v>
      </c>
      <c r="B2035" s="187">
        <v>4786.59</v>
      </c>
      <c r="C2035" s="187">
        <v>4609.5600000000004</v>
      </c>
      <c r="D2035" s="187" t="s">
        <v>219</v>
      </c>
      <c r="E2035" s="187">
        <v>4646.51</v>
      </c>
    </row>
    <row r="2036" spans="1:5">
      <c r="A2036" s="186">
        <v>35934</v>
      </c>
      <c r="B2036" s="187">
        <v>4680.2</v>
      </c>
      <c r="C2036" s="187">
        <v>4601.9799999999996</v>
      </c>
      <c r="D2036" s="187" t="s">
        <v>219</v>
      </c>
      <c r="E2036" s="187">
        <v>4624.45</v>
      </c>
    </row>
    <row r="2037" spans="1:5">
      <c r="A2037" s="186">
        <v>35935</v>
      </c>
      <c r="B2037" s="187">
        <v>4650.8100000000004</v>
      </c>
      <c r="C2037" s="187">
        <v>4542.59</v>
      </c>
      <c r="D2037" s="187" t="s">
        <v>219</v>
      </c>
      <c r="E2037" s="187">
        <v>4607.34</v>
      </c>
    </row>
    <row r="2038" spans="1:5">
      <c r="A2038" s="186">
        <v>35936</v>
      </c>
      <c r="B2038" s="187">
        <v>4660.87</v>
      </c>
      <c r="C2038" s="187">
        <v>4593.7299999999996</v>
      </c>
      <c r="D2038" s="187" t="s">
        <v>219</v>
      </c>
      <c r="E2038" s="187">
        <v>4660.4399999999996</v>
      </c>
    </row>
    <row r="2039" spans="1:5">
      <c r="A2039" s="186">
        <v>35937</v>
      </c>
      <c r="B2039" s="187">
        <v>4681.45</v>
      </c>
      <c r="C2039" s="187">
        <v>4616.66</v>
      </c>
      <c r="D2039" s="187" t="s">
        <v>219</v>
      </c>
      <c r="E2039" s="187">
        <v>4648.43</v>
      </c>
    </row>
    <row r="2040" spans="1:5">
      <c r="A2040" s="186">
        <v>35940</v>
      </c>
      <c r="B2040" s="187">
        <v>4648.43</v>
      </c>
      <c r="C2040" s="187">
        <v>4605.05</v>
      </c>
      <c r="D2040" s="187" t="s">
        <v>219</v>
      </c>
      <c r="E2040" s="187">
        <v>4612.29</v>
      </c>
    </row>
    <row r="2041" spans="1:5">
      <c r="A2041" s="186">
        <v>35941</v>
      </c>
      <c r="B2041" s="187">
        <v>4612.1099999999997</v>
      </c>
      <c r="C2041" s="187">
        <v>4448.32</v>
      </c>
      <c r="D2041" s="187" t="s">
        <v>219</v>
      </c>
      <c r="E2041" s="187">
        <v>4453.58</v>
      </c>
    </row>
    <row r="2042" spans="1:5">
      <c r="A2042" s="186">
        <v>35942</v>
      </c>
      <c r="B2042" s="187">
        <v>4492.1400000000003</v>
      </c>
      <c r="C2042" s="187">
        <v>4326.5600000000004</v>
      </c>
      <c r="D2042" s="187" t="s">
        <v>219</v>
      </c>
      <c r="E2042" s="187">
        <v>4480.3599999999997</v>
      </c>
    </row>
    <row r="2043" spans="1:5">
      <c r="A2043" s="186">
        <v>35943</v>
      </c>
      <c r="B2043" s="187">
        <v>4548.74</v>
      </c>
      <c r="C2043" s="187">
        <v>4453.63</v>
      </c>
      <c r="D2043" s="187" t="s">
        <v>219</v>
      </c>
      <c r="E2043" s="187">
        <v>4468.22</v>
      </c>
    </row>
    <row r="2044" spans="1:5">
      <c r="A2044" s="186">
        <v>35944</v>
      </c>
      <c r="B2044" s="187">
        <v>4530.01</v>
      </c>
      <c r="C2044" s="187">
        <v>4469.3999999999996</v>
      </c>
      <c r="D2044" s="187" t="s">
        <v>219</v>
      </c>
      <c r="E2044" s="187">
        <v>4530.01</v>
      </c>
    </row>
    <row r="2045" spans="1:5">
      <c r="A2045" s="186">
        <v>35947</v>
      </c>
      <c r="B2045" s="187">
        <v>4527.37</v>
      </c>
      <c r="C2045" s="187">
        <v>4399.03</v>
      </c>
      <c r="D2045" s="187" t="s">
        <v>219</v>
      </c>
      <c r="E2045" s="187">
        <v>4413.5200000000004</v>
      </c>
    </row>
    <row r="2046" spans="1:5">
      <c r="A2046" s="186">
        <v>35948</v>
      </c>
      <c r="B2046" s="187">
        <v>4488.34</v>
      </c>
      <c r="C2046" s="187">
        <v>4414.29</v>
      </c>
      <c r="D2046" s="187" t="s">
        <v>219</v>
      </c>
      <c r="E2046" s="187">
        <v>4480.01</v>
      </c>
    </row>
    <row r="2047" spans="1:5">
      <c r="A2047" s="186">
        <v>35949</v>
      </c>
      <c r="B2047" s="187">
        <v>4509.21</v>
      </c>
      <c r="C2047" s="187">
        <v>4454.04</v>
      </c>
      <c r="D2047" s="187" t="s">
        <v>219</v>
      </c>
      <c r="E2047" s="187">
        <v>4455.24</v>
      </c>
    </row>
    <row r="2048" spans="1:5">
      <c r="A2048" s="186">
        <v>35950</v>
      </c>
      <c r="B2048" s="187">
        <v>4592.01</v>
      </c>
      <c r="C2048" s="187">
        <v>4455.79</v>
      </c>
      <c r="D2048" s="187" t="s">
        <v>219</v>
      </c>
      <c r="E2048" s="187">
        <v>4592.01</v>
      </c>
    </row>
    <row r="2049" spans="1:5">
      <c r="A2049" s="186">
        <v>35951</v>
      </c>
      <c r="B2049" s="187">
        <v>4669.22</v>
      </c>
      <c r="C2049" s="187">
        <v>4590.6099999999997</v>
      </c>
      <c r="D2049" s="187" t="s">
        <v>219</v>
      </c>
      <c r="E2049" s="187">
        <v>4601.26</v>
      </c>
    </row>
    <row r="2050" spans="1:5">
      <c r="A2050" s="186">
        <v>35954</v>
      </c>
      <c r="B2050" s="187">
        <v>4609.9799999999996</v>
      </c>
      <c r="C2050" s="187">
        <v>4562.3599999999997</v>
      </c>
      <c r="D2050" s="187" t="s">
        <v>219</v>
      </c>
      <c r="E2050" s="187">
        <v>4598.09</v>
      </c>
    </row>
    <row r="2051" spans="1:5">
      <c r="A2051" s="186">
        <v>35955</v>
      </c>
      <c r="B2051" s="187">
        <v>4598.09</v>
      </c>
      <c r="C2051" s="187">
        <v>4544.67</v>
      </c>
      <c r="D2051" s="187" t="s">
        <v>219</v>
      </c>
      <c r="E2051" s="187">
        <v>4559.45</v>
      </c>
    </row>
    <row r="2052" spans="1:5">
      <c r="A2052" s="186">
        <v>35956</v>
      </c>
      <c r="B2052" s="187">
        <v>4559.3</v>
      </c>
      <c r="C2052" s="187">
        <v>4384.1099999999997</v>
      </c>
      <c r="D2052" s="187" t="s">
        <v>219</v>
      </c>
      <c r="E2052" s="187">
        <v>4396.8</v>
      </c>
    </row>
    <row r="2053" spans="1:5">
      <c r="A2053" s="186">
        <v>35957</v>
      </c>
      <c r="B2053" s="187">
        <v>4396.59</v>
      </c>
      <c r="C2053" s="187">
        <v>4283.9399999999996</v>
      </c>
      <c r="D2053" s="187" t="s">
        <v>219</v>
      </c>
      <c r="E2053" s="187">
        <v>4289.3100000000004</v>
      </c>
    </row>
    <row r="2054" spans="1:5">
      <c r="A2054" s="186">
        <v>35958</v>
      </c>
      <c r="B2054" s="187">
        <v>4289.4799999999996</v>
      </c>
      <c r="C2054" s="187">
        <v>4097.17</v>
      </c>
      <c r="D2054" s="187" t="s">
        <v>219</v>
      </c>
      <c r="E2054" s="187">
        <v>4215.68</v>
      </c>
    </row>
    <row r="2055" spans="1:5">
      <c r="A2055" s="186">
        <v>35961</v>
      </c>
      <c r="B2055" s="187">
        <v>4186.25</v>
      </c>
      <c r="C2055" s="187">
        <v>4046.59</v>
      </c>
      <c r="D2055" s="187" t="s">
        <v>219</v>
      </c>
      <c r="E2055" s="187">
        <v>4048.99</v>
      </c>
    </row>
    <row r="2056" spans="1:5">
      <c r="A2056" s="186">
        <v>35962</v>
      </c>
      <c r="B2056" s="187">
        <v>4146.87</v>
      </c>
      <c r="C2056" s="187">
        <v>4049.95</v>
      </c>
      <c r="D2056" s="187" t="s">
        <v>219</v>
      </c>
      <c r="E2056" s="187">
        <v>4125.97</v>
      </c>
    </row>
    <row r="2057" spans="1:5">
      <c r="A2057" s="186">
        <v>35963</v>
      </c>
      <c r="B2057" s="187">
        <v>4345.4799999999996</v>
      </c>
      <c r="C2057" s="187">
        <v>4126.07</v>
      </c>
      <c r="D2057" s="187" t="s">
        <v>219</v>
      </c>
      <c r="E2057" s="187">
        <v>4340.9799999999996</v>
      </c>
    </row>
    <row r="2058" spans="1:5">
      <c r="A2058" s="186">
        <v>35964</v>
      </c>
      <c r="B2058" s="187">
        <v>4342.87</v>
      </c>
      <c r="C2058" s="187">
        <v>4257.33</v>
      </c>
      <c r="D2058" s="187" t="s">
        <v>219</v>
      </c>
      <c r="E2058" s="187">
        <v>4268.7299999999996</v>
      </c>
    </row>
    <row r="2059" spans="1:5">
      <c r="A2059" s="186">
        <v>35965</v>
      </c>
      <c r="B2059" s="187">
        <v>4354.2</v>
      </c>
      <c r="C2059" s="187">
        <v>4268.46</v>
      </c>
      <c r="D2059" s="187" t="s">
        <v>219</v>
      </c>
      <c r="E2059" s="187">
        <v>4353.74</v>
      </c>
    </row>
    <row r="2060" spans="1:5">
      <c r="A2060" s="186">
        <v>35968</v>
      </c>
      <c r="B2060" s="187">
        <v>4353.74</v>
      </c>
      <c r="C2060" s="187">
        <v>4276.95</v>
      </c>
      <c r="D2060" s="187" t="s">
        <v>219</v>
      </c>
      <c r="E2060" s="187">
        <v>4320.3599999999997</v>
      </c>
    </row>
    <row r="2061" spans="1:5">
      <c r="A2061" s="186">
        <v>35969</v>
      </c>
      <c r="B2061" s="187">
        <v>4391.4799999999996</v>
      </c>
      <c r="C2061" s="187">
        <v>4323.1400000000003</v>
      </c>
      <c r="D2061" s="187" t="s">
        <v>219</v>
      </c>
      <c r="E2061" s="187">
        <v>4387.8599999999997</v>
      </c>
    </row>
    <row r="2062" spans="1:5">
      <c r="A2062" s="186">
        <v>35970</v>
      </c>
      <c r="B2062" s="187">
        <v>4403.17</v>
      </c>
      <c r="C2062" s="187">
        <v>4356.8999999999996</v>
      </c>
      <c r="D2062" s="187" t="s">
        <v>219</v>
      </c>
      <c r="E2062" s="187">
        <v>4378.26</v>
      </c>
    </row>
    <row r="2063" spans="1:5">
      <c r="A2063" s="186">
        <v>35971</v>
      </c>
      <c r="B2063" s="187">
        <v>4387.92</v>
      </c>
      <c r="C2063" s="187">
        <v>4215.59</v>
      </c>
      <c r="D2063" s="187" t="s">
        <v>219</v>
      </c>
      <c r="E2063" s="187">
        <v>4233.92</v>
      </c>
    </row>
    <row r="2064" spans="1:5">
      <c r="A2064" s="186">
        <v>35972</v>
      </c>
      <c r="B2064" s="187">
        <v>4233.37</v>
      </c>
      <c r="C2064" s="187">
        <v>4117.5600000000004</v>
      </c>
      <c r="D2064" s="187" t="s">
        <v>219</v>
      </c>
      <c r="E2064" s="187">
        <v>4157.8100000000004</v>
      </c>
    </row>
    <row r="2065" spans="1:5">
      <c r="A2065" s="186">
        <v>35975</v>
      </c>
      <c r="B2065" s="187">
        <v>4194.53</v>
      </c>
      <c r="C2065" s="187">
        <v>4157.8100000000004</v>
      </c>
      <c r="D2065" s="187" t="s">
        <v>219</v>
      </c>
      <c r="E2065" s="187">
        <v>4184.5600000000004</v>
      </c>
    </row>
    <row r="2066" spans="1:5">
      <c r="A2066" s="186">
        <v>35976</v>
      </c>
      <c r="B2066" s="187">
        <v>4286.8999999999996</v>
      </c>
      <c r="C2066" s="187">
        <v>4185.78</v>
      </c>
      <c r="D2066" s="187" t="s">
        <v>219</v>
      </c>
      <c r="E2066" s="187">
        <v>4282.62</v>
      </c>
    </row>
    <row r="2067" spans="1:5">
      <c r="A2067" s="186">
        <v>35977</v>
      </c>
      <c r="B2067" s="187">
        <v>4427.5600000000004</v>
      </c>
      <c r="C2067" s="187">
        <v>4286.47</v>
      </c>
      <c r="D2067" s="187" t="s">
        <v>219</v>
      </c>
      <c r="E2067" s="187">
        <v>4422.09</v>
      </c>
    </row>
    <row r="2068" spans="1:5">
      <c r="A2068" s="186">
        <v>35978</v>
      </c>
      <c r="B2068" s="187">
        <v>4442.29</v>
      </c>
      <c r="C2068" s="187">
        <v>4394.62</v>
      </c>
      <c r="D2068" s="187" t="s">
        <v>219</v>
      </c>
      <c r="E2068" s="187">
        <v>4431.8</v>
      </c>
    </row>
    <row r="2069" spans="1:5">
      <c r="A2069" s="186">
        <v>35979</v>
      </c>
      <c r="B2069" s="187">
        <v>4483.75</v>
      </c>
      <c r="C2069" s="187">
        <v>4425.2700000000004</v>
      </c>
      <c r="D2069" s="187" t="s">
        <v>219</v>
      </c>
      <c r="E2069" s="187">
        <v>4483.75</v>
      </c>
    </row>
    <row r="2070" spans="1:5">
      <c r="A2070" s="186">
        <v>35982</v>
      </c>
      <c r="B2070" s="187">
        <v>4485.68</v>
      </c>
      <c r="C2070" s="187">
        <v>4407.21</v>
      </c>
      <c r="D2070" s="187" t="s">
        <v>219</v>
      </c>
      <c r="E2070" s="187">
        <v>4411.88</v>
      </c>
    </row>
    <row r="2071" spans="1:5">
      <c r="A2071" s="186">
        <v>35983</v>
      </c>
      <c r="B2071" s="187">
        <v>4530.07</v>
      </c>
      <c r="C2071" s="187">
        <v>4402.7299999999996</v>
      </c>
      <c r="D2071" s="187" t="s">
        <v>219</v>
      </c>
      <c r="E2071" s="187">
        <v>4510.6099999999997</v>
      </c>
    </row>
    <row r="2072" spans="1:5">
      <c r="A2072" s="186">
        <v>35984</v>
      </c>
      <c r="B2072" s="187">
        <v>4592.59</v>
      </c>
      <c r="C2072" s="187">
        <v>4510.97</v>
      </c>
      <c r="D2072" s="187" t="s">
        <v>219</v>
      </c>
      <c r="E2072" s="187">
        <v>4573.28</v>
      </c>
    </row>
    <row r="2073" spans="1:5">
      <c r="A2073" s="186">
        <v>35985</v>
      </c>
      <c r="B2073" s="187">
        <v>4611.45</v>
      </c>
      <c r="C2073" s="187">
        <v>4519.71</v>
      </c>
      <c r="D2073" s="187" t="s">
        <v>219</v>
      </c>
      <c r="E2073" s="187">
        <v>4532.59</v>
      </c>
    </row>
    <row r="2074" spans="1:5">
      <c r="A2074" s="186">
        <v>35986</v>
      </c>
      <c r="B2074" s="187">
        <v>4609.57</v>
      </c>
      <c r="C2074" s="187">
        <v>4517.5600000000004</v>
      </c>
      <c r="D2074" s="187" t="s">
        <v>219</v>
      </c>
      <c r="E2074" s="187">
        <v>4566.88</v>
      </c>
    </row>
    <row r="2075" spans="1:5">
      <c r="A2075" s="186">
        <v>35989</v>
      </c>
      <c r="B2075" s="187">
        <v>4665.1400000000003</v>
      </c>
      <c r="C2075" s="187">
        <v>4566.88</v>
      </c>
      <c r="D2075" s="187" t="s">
        <v>219</v>
      </c>
      <c r="E2075" s="187">
        <v>4625.38</v>
      </c>
    </row>
    <row r="2076" spans="1:5">
      <c r="A2076" s="186">
        <v>35990</v>
      </c>
      <c r="B2076" s="187">
        <v>4727.8999999999996</v>
      </c>
      <c r="C2076" s="187">
        <v>4630.79</v>
      </c>
      <c r="D2076" s="187" t="s">
        <v>219</v>
      </c>
      <c r="E2076" s="187">
        <v>4665.79</v>
      </c>
    </row>
    <row r="2077" spans="1:5">
      <c r="A2077" s="186">
        <v>35991</v>
      </c>
      <c r="B2077" s="187">
        <v>4679.17</v>
      </c>
      <c r="C2077" s="187">
        <v>4588.53</v>
      </c>
      <c r="D2077" s="187" t="s">
        <v>219</v>
      </c>
      <c r="E2077" s="187">
        <v>4593.78</v>
      </c>
    </row>
    <row r="2078" spans="1:5">
      <c r="A2078" s="186">
        <v>35992</v>
      </c>
      <c r="B2078" s="187">
        <v>4697.51</v>
      </c>
      <c r="C2078" s="187">
        <v>4594.38</v>
      </c>
      <c r="D2078" s="187" t="s">
        <v>219</v>
      </c>
      <c r="E2078" s="187">
        <v>4655.42</v>
      </c>
    </row>
    <row r="2079" spans="1:5">
      <c r="A2079" s="186">
        <v>35993</v>
      </c>
      <c r="B2079" s="187">
        <v>4688.3999999999996</v>
      </c>
      <c r="C2079" s="187">
        <v>4639.79</v>
      </c>
      <c r="D2079" s="187" t="s">
        <v>219</v>
      </c>
      <c r="E2079" s="187">
        <v>4674.53</v>
      </c>
    </row>
    <row r="2080" spans="1:5">
      <c r="A2080" s="186">
        <v>35996</v>
      </c>
      <c r="B2080" s="187">
        <v>4681.0600000000004</v>
      </c>
      <c r="C2080" s="187">
        <v>4591.71</v>
      </c>
      <c r="D2080" s="187" t="s">
        <v>219</v>
      </c>
      <c r="E2080" s="187">
        <v>4602.6899999999996</v>
      </c>
    </row>
    <row r="2081" spans="1:5">
      <c r="A2081" s="186">
        <v>35997</v>
      </c>
      <c r="B2081" s="187">
        <v>4606.3599999999997</v>
      </c>
      <c r="C2081" s="187">
        <v>4551.28</v>
      </c>
      <c r="D2081" s="187" t="s">
        <v>219</v>
      </c>
      <c r="E2081" s="187">
        <v>4552.74</v>
      </c>
    </row>
    <row r="2082" spans="1:5">
      <c r="A2082" s="186">
        <v>35998</v>
      </c>
      <c r="B2082" s="187">
        <v>4570.08</v>
      </c>
      <c r="C2082" s="187">
        <v>4509.08</v>
      </c>
      <c r="D2082" s="187" t="s">
        <v>219</v>
      </c>
      <c r="E2082" s="187">
        <v>4564.75</v>
      </c>
    </row>
    <row r="2083" spans="1:5">
      <c r="A2083" s="186">
        <v>35999</v>
      </c>
      <c r="B2083" s="187">
        <v>4573.3500000000004</v>
      </c>
      <c r="C2083" s="187">
        <v>4478.5600000000004</v>
      </c>
      <c r="D2083" s="187" t="s">
        <v>219</v>
      </c>
      <c r="E2083" s="187">
        <v>4484.5</v>
      </c>
    </row>
    <row r="2084" spans="1:5">
      <c r="A2084" s="186">
        <v>36000</v>
      </c>
      <c r="B2084" s="187">
        <v>4524.68</v>
      </c>
      <c r="C2084" s="187">
        <v>4446.84</v>
      </c>
      <c r="D2084" s="187" t="s">
        <v>219</v>
      </c>
      <c r="E2084" s="187">
        <v>4495.1000000000004</v>
      </c>
    </row>
    <row r="2085" spans="1:5">
      <c r="A2085" s="186">
        <v>36003</v>
      </c>
      <c r="B2085" s="187">
        <v>4495.1000000000004</v>
      </c>
      <c r="C2085" s="187">
        <v>4415.08</v>
      </c>
      <c r="D2085" s="187" t="s">
        <v>219</v>
      </c>
      <c r="E2085" s="187">
        <v>4473.04</v>
      </c>
    </row>
    <row r="2086" spans="1:5">
      <c r="A2086" s="186">
        <v>36004</v>
      </c>
      <c r="B2086" s="187">
        <v>4474.71</v>
      </c>
      <c r="C2086" s="187">
        <v>4298.7</v>
      </c>
      <c r="D2086" s="187" t="s">
        <v>219</v>
      </c>
      <c r="E2086" s="187">
        <v>4343.9799999999996</v>
      </c>
    </row>
    <row r="2087" spans="1:5">
      <c r="A2087" s="186">
        <v>36005</v>
      </c>
      <c r="B2087" s="187">
        <v>4412.37</v>
      </c>
      <c r="C2087" s="187">
        <v>4301.41</v>
      </c>
      <c r="D2087" s="187" t="s">
        <v>219</v>
      </c>
      <c r="E2087" s="187">
        <v>4340.34</v>
      </c>
    </row>
    <row r="2088" spans="1:5">
      <c r="A2088" s="186">
        <v>36006</v>
      </c>
      <c r="B2088" s="187">
        <v>4380.05</v>
      </c>
      <c r="C2088" s="187">
        <v>4335.99</v>
      </c>
      <c r="D2088" s="187" t="s">
        <v>219</v>
      </c>
      <c r="E2088" s="187">
        <v>4351.37</v>
      </c>
    </row>
    <row r="2089" spans="1:5">
      <c r="A2089" s="186">
        <v>36007</v>
      </c>
      <c r="B2089" s="187">
        <v>4354.42</v>
      </c>
      <c r="C2089" s="187">
        <v>4242.41</v>
      </c>
      <c r="D2089" s="187" t="s">
        <v>219</v>
      </c>
      <c r="E2089" s="187">
        <v>4244.96</v>
      </c>
    </row>
    <row r="2090" spans="1:5">
      <c r="A2090" s="186">
        <v>36010</v>
      </c>
      <c r="B2090" s="187">
        <v>4244.1899999999996</v>
      </c>
      <c r="C2090" s="187">
        <v>4165.21</v>
      </c>
      <c r="D2090" s="187" t="s">
        <v>219</v>
      </c>
      <c r="E2090" s="187">
        <v>4174.34</v>
      </c>
    </row>
    <row r="2091" spans="1:5">
      <c r="A2091" s="186">
        <v>36011</v>
      </c>
      <c r="B2091" s="187">
        <v>4187.3500000000004</v>
      </c>
      <c r="C2091" s="187">
        <v>4063.84</v>
      </c>
      <c r="D2091" s="187" t="s">
        <v>219</v>
      </c>
      <c r="E2091" s="187">
        <v>4071.95</v>
      </c>
    </row>
    <row r="2092" spans="1:5">
      <c r="A2092" s="186">
        <v>36012</v>
      </c>
      <c r="B2092" s="187">
        <v>4099.3900000000003</v>
      </c>
      <c r="C2092" s="187">
        <v>4007.28</v>
      </c>
      <c r="D2092" s="187" t="s">
        <v>219</v>
      </c>
      <c r="E2092" s="187">
        <v>4055.32</v>
      </c>
    </row>
    <row r="2093" spans="1:5">
      <c r="A2093" s="186">
        <v>36013</v>
      </c>
      <c r="B2093" s="187">
        <v>4055.32</v>
      </c>
      <c r="C2093" s="187">
        <v>3977.02</v>
      </c>
      <c r="D2093" s="187" t="s">
        <v>219</v>
      </c>
      <c r="E2093" s="187">
        <v>3981.73</v>
      </c>
    </row>
    <row r="2094" spans="1:5">
      <c r="A2094" s="186">
        <v>36014</v>
      </c>
      <c r="B2094" s="187">
        <v>4012.95</v>
      </c>
      <c r="C2094" s="187">
        <v>3831.88</v>
      </c>
      <c r="D2094" s="187" t="s">
        <v>219</v>
      </c>
      <c r="E2094" s="187">
        <v>3844.93</v>
      </c>
    </row>
    <row r="2095" spans="1:5">
      <c r="A2095" s="186">
        <v>36017</v>
      </c>
      <c r="B2095" s="187">
        <v>3844.93</v>
      </c>
      <c r="C2095" s="187">
        <v>3730.46</v>
      </c>
      <c r="D2095" s="187" t="s">
        <v>219</v>
      </c>
      <c r="E2095" s="187">
        <v>3731.49</v>
      </c>
    </row>
    <row r="2096" spans="1:5">
      <c r="A2096" s="186">
        <v>36018</v>
      </c>
      <c r="B2096" s="187">
        <v>3729.9</v>
      </c>
      <c r="C2096" s="187">
        <v>3508.87</v>
      </c>
      <c r="D2096" s="187" t="s">
        <v>219</v>
      </c>
      <c r="E2096" s="187">
        <v>3628.45</v>
      </c>
    </row>
    <row r="2097" spans="1:5">
      <c r="A2097" s="186">
        <v>36019</v>
      </c>
      <c r="B2097" s="187">
        <v>3703.83</v>
      </c>
      <c r="C2097" s="187">
        <v>3518.49</v>
      </c>
      <c r="D2097" s="187" t="s">
        <v>219</v>
      </c>
      <c r="E2097" s="187">
        <v>3561.5</v>
      </c>
    </row>
    <row r="2098" spans="1:5">
      <c r="A2098" s="186">
        <v>36020</v>
      </c>
      <c r="B2098" s="187">
        <v>3631.36</v>
      </c>
      <c r="C2098" s="187">
        <v>3548.67</v>
      </c>
      <c r="D2098" s="187" t="s">
        <v>219</v>
      </c>
      <c r="E2098" s="187">
        <v>3580.55</v>
      </c>
    </row>
    <row r="2099" spans="1:5">
      <c r="A2099" s="186">
        <v>36021</v>
      </c>
      <c r="B2099" s="187">
        <v>3672.1</v>
      </c>
      <c r="C2099" s="187">
        <v>3573.72</v>
      </c>
      <c r="D2099" s="187" t="s">
        <v>219</v>
      </c>
      <c r="E2099" s="187">
        <v>3583.72</v>
      </c>
    </row>
    <row r="2100" spans="1:5">
      <c r="A2100" s="186">
        <v>36024</v>
      </c>
      <c r="B2100" s="187">
        <v>3575.45</v>
      </c>
      <c r="C2100" s="187">
        <v>3523.74</v>
      </c>
      <c r="D2100" s="187" t="s">
        <v>219</v>
      </c>
      <c r="E2100" s="187">
        <v>3533.14</v>
      </c>
    </row>
    <row r="2101" spans="1:5">
      <c r="A2101" s="186">
        <v>36025</v>
      </c>
      <c r="B2101" s="187">
        <v>3655.88</v>
      </c>
      <c r="C2101" s="187">
        <v>3518.49</v>
      </c>
      <c r="D2101" s="187" t="s">
        <v>219</v>
      </c>
      <c r="E2101" s="187">
        <v>3648.84</v>
      </c>
    </row>
    <row r="2102" spans="1:5">
      <c r="A2102" s="186">
        <v>36026</v>
      </c>
      <c r="B2102" s="187">
        <v>3716.63</v>
      </c>
      <c r="C2102" s="187">
        <v>3596.48</v>
      </c>
      <c r="D2102" s="187" t="s">
        <v>219</v>
      </c>
      <c r="E2102" s="187">
        <v>3604.36</v>
      </c>
    </row>
    <row r="2103" spans="1:5">
      <c r="A2103" s="186">
        <v>36027</v>
      </c>
      <c r="B2103" s="187">
        <v>3603.95</v>
      </c>
      <c r="C2103" s="187">
        <v>3482.5</v>
      </c>
      <c r="D2103" s="187" t="s">
        <v>219</v>
      </c>
      <c r="E2103" s="187">
        <v>3498.81</v>
      </c>
    </row>
    <row r="2104" spans="1:5">
      <c r="A2104" s="186">
        <v>36028</v>
      </c>
      <c r="B2104" s="187">
        <v>3495.55</v>
      </c>
      <c r="C2104" s="187">
        <v>3225.23</v>
      </c>
      <c r="D2104" s="187" t="s">
        <v>219</v>
      </c>
      <c r="E2104" s="187">
        <v>3413.15</v>
      </c>
    </row>
    <row r="2105" spans="1:5">
      <c r="A2105" s="186">
        <v>36031</v>
      </c>
      <c r="B2105" s="187">
        <v>3420.36</v>
      </c>
      <c r="C2105" s="187">
        <v>3333.06</v>
      </c>
      <c r="D2105" s="187" t="s">
        <v>219</v>
      </c>
      <c r="E2105" s="187">
        <v>3413.01</v>
      </c>
    </row>
    <row r="2106" spans="1:5">
      <c r="A2106" s="186">
        <v>36032</v>
      </c>
      <c r="B2106" s="187">
        <v>3471.25</v>
      </c>
      <c r="C2106" s="187">
        <v>3327.15</v>
      </c>
      <c r="D2106" s="187" t="s">
        <v>219</v>
      </c>
      <c r="E2106" s="187">
        <v>3368.79</v>
      </c>
    </row>
    <row r="2107" spans="1:5">
      <c r="A2107" s="186">
        <v>36033</v>
      </c>
      <c r="B2107" s="187">
        <v>3368.17</v>
      </c>
      <c r="C2107" s="187">
        <v>3213.13</v>
      </c>
      <c r="D2107" s="187" t="s">
        <v>219</v>
      </c>
      <c r="E2107" s="187">
        <v>3254.44</v>
      </c>
    </row>
    <row r="2108" spans="1:5">
      <c r="A2108" s="186">
        <v>36034</v>
      </c>
      <c r="B2108" s="187">
        <v>3250.47</v>
      </c>
      <c r="C2108" s="187">
        <v>3010.63</v>
      </c>
      <c r="D2108" s="187" t="s">
        <v>219</v>
      </c>
      <c r="E2108" s="187">
        <v>3055.71</v>
      </c>
    </row>
    <row r="2109" spans="1:5">
      <c r="A2109" s="186">
        <v>36035</v>
      </c>
      <c r="B2109" s="187">
        <v>3155.81</v>
      </c>
      <c r="C2109" s="187">
        <v>2964.65</v>
      </c>
      <c r="D2109" s="187" t="s">
        <v>219</v>
      </c>
      <c r="E2109" s="187">
        <v>3154.14</v>
      </c>
    </row>
    <row r="2110" spans="1:5">
      <c r="A2110" s="186">
        <v>36038</v>
      </c>
      <c r="B2110" s="187">
        <v>3154.14</v>
      </c>
      <c r="C2110" s="187">
        <v>2987.73</v>
      </c>
      <c r="D2110" s="187" t="s">
        <v>219</v>
      </c>
      <c r="E2110" s="187">
        <v>2991.93</v>
      </c>
    </row>
    <row r="2111" spans="1:5">
      <c r="A2111" s="186">
        <v>36040</v>
      </c>
      <c r="B2111" s="187">
        <v>3266.85</v>
      </c>
      <c r="C2111" s="187">
        <v>2993.93</v>
      </c>
      <c r="D2111" s="187" t="s">
        <v>219</v>
      </c>
      <c r="E2111" s="187">
        <v>3178.56</v>
      </c>
    </row>
    <row r="2112" spans="1:5">
      <c r="A2112" s="186">
        <v>36041</v>
      </c>
      <c r="B2112" s="187">
        <v>3174.01</v>
      </c>
      <c r="C2112" s="187">
        <v>3088.53</v>
      </c>
      <c r="D2112" s="187" t="s">
        <v>219</v>
      </c>
      <c r="E2112" s="187">
        <v>3102.39</v>
      </c>
    </row>
    <row r="2113" spans="1:5">
      <c r="A2113" s="186">
        <v>36042</v>
      </c>
      <c r="B2113" s="187">
        <v>3121.51</v>
      </c>
      <c r="C2113" s="187">
        <v>2968.82</v>
      </c>
      <c r="D2113" s="187" t="s">
        <v>219</v>
      </c>
      <c r="E2113" s="187">
        <v>3045.17</v>
      </c>
    </row>
    <row r="2114" spans="1:5">
      <c r="A2114" s="186">
        <v>36045</v>
      </c>
      <c r="B2114" s="187">
        <v>3225.05</v>
      </c>
      <c r="C2114" s="187">
        <v>3049.75</v>
      </c>
      <c r="D2114" s="187" t="s">
        <v>219</v>
      </c>
      <c r="E2114" s="187">
        <v>3194.54</v>
      </c>
    </row>
    <row r="2115" spans="1:5">
      <c r="A2115" s="186">
        <v>36046</v>
      </c>
      <c r="B2115" s="187">
        <v>3263.07</v>
      </c>
      <c r="C2115" s="187">
        <v>3140.66</v>
      </c>
      <c r="D2115" s="187" t="s">
        <v>219</v>
      </c>
      <c r="E2115" s="187">
        <v>3237.24</v>
      </c>
    </row>
    <row r="2116" spans="1:5">
      <c r="A2116" s="186">
        <v>36047</v>
      </c>
      <c r="B2116" s="187">
        <v>3234.35</v>
      </c>
      <c r="C2116" s="187">
        <v>3157.71</v>
      </c>
      <c r="D2116" s="187" t="s">
        <v>219</v>
      </c>
      <c r="E2116" s="187">
        <v>3167.26</v>
      </c>
    </row>
    <row r="2117" spans="1:5">
      <c r="A2117" s="186">
        <v>36048</v>
      </c>
      <c r="B2117" s="187">
        <v>3166.64</v>
      </c>
      <c r="C2117" s="187">
        <v>2844.72</v>
      </c>
      <c r="D2117" s="187" t="s">
        <v>219</v>
      </c>
      <c r="E2117" s="187">
        <v>2856.1</v>
      </c>
    </row>
    <row r="2118" spans="1:5">
      <c r="A2118" s="186">
        <v>36049</v>
      </c>
      <c r="B2118" s="187">
        <v>2943.5</v>
      </c>
      <c r="C2118" s="187">
        <v>2859.29</v>
      </c>
      <c r="D2118" s="187" t="s">
        <v>219</v>
      </c>
      <c r="E2118" s="187">
        <v>2917.78</v>
      </c>
    </row>
    <row r="2119" spans="1:5">
      <c r="A2119" s="186">
        <v>36052</v>
      </c>
      <c r="B2119" s="187">
        <v>3037.22</v>
      </c>
      <c r="C2119" s="187">
        <v>2917.78</v>
      </c>
      <c r="D2119" s="187" t="s">
        <v>219</v>
      </c>
      <c r="E2119" s="187">
        <v>3023.9</v>
      </c>
    </row>
    <row r="2120" spans="1:5">
      <c r="A2120" s="186">
        <v>36053</v>
      </c>
      <c r="B2120" s="187">
        <v>3417.94</v>
      </c>
      <c r="C2120" s="187">
        <v>3008.43</v>
      </c>
      <c r="D2120" s="187" t="s">
        <v>219</v>
      </c>
      <c r="E2120" s="187">
        <v>3414.68</v>
      </c>
    </row>
    <row r="2121" spans="1:5">
      <c r="A2121" s="186">
        <v>36055</v>
      </c>
      <c r="B2121" s="187">
        <v>3417.24</v>
      </c>
      <c r="C2121" s="187">
        <v>3219.49</v>
      </c>
      <c r="D2121" s="187" t="s">
        <v>219</v>
      </c>
      <c r="E2121" s="187">
        <v>3395.48</v>
      </c>
    </row>
    <row r="2122" spans="1:5">
      <c r="A2122" s="186">
        <v>36056</v>
      </c>
      <c r="B2122" s="187">
        <v>3497.05</v>
      </c>
      <c r="C2122" s="187">
        <v>3377.8</v>
      </c>
      <c r="D2122" s="187" t="s">
        <v>219</v>
      </c>
      <c r="E2122" s="187">
        <v>3475.9</v>
      </c>
    </row>
    <row r="2123" spans="1:5">
      <c r="A2123" s="186">
        <v>36059</v>
      </c>
      <c r="B2123" s="187">
        <v>3506.02</v>
      </c>
      <c r="C2123" s="187">
        <v>3369.46</v>
      </c>
      <c r="D2123" s="187" t="s">
        <v>219</v>
      </c>
      <c r="E2123" s="187">
        <v>3494.4</v>
      </c>
    </row>
    <row r="2124" spans="1:5">
      <c r="A2124" s="186">
        <v>36060</v>
      </c>
      <c r="B2124" s="187">
        <v>3643.59</v>
      </c>
      <c r="C2124" s="187">
        <v>3494.78</v>
      </c>
      <c r="D2124" s="187" t="s">
        <v>219</v>
      </c>
      <c r="E2124" s="187">
        <v>3577.36</v>
      </c>
    </row>
    <row r="2125" spans="1:5">
      <c r="A2125" s="186">
        <v>36061</v>
      </c>
      <c r="B2125" s="187">
        <v>3902.19</v>
      </c>
      <c r="C2125" s="187">
        <v>3577.36</v>
      </c>
      <c r="D2125" s="187" t="s">
        <v>219</v>
      </c>
      <c r="E2125" s="187">
        <v>3902.19</v>
      </c>
    </row>
    <row r="2126" spans="1:5">
      <c r="A2126" s="186">
        <v>36062</v>
      </c>
      <c r="B2126" s="187">
        <v>3989.86</v>
      </c>
      <c r="C2126" s="187">
        <v>3666.76</v>
      </c>
      <c r="D2126" s="187" t="s">
        <v>219</v>
      </c>
      <c r="E2126" s="187">
        <v>3690.48</v>
      </c>
    </row>
    <row r="2127" spans="1:5">
      <c r="A2127" s="186">
        <v>36063</v>
      </c>
      <c r="B2127" s="187">
        <v>3710.44</v>
      </c>
      <c r="C2127" s="187">
        <v>3541.08</v>
      </c>
      <c r="D2127" s="187" t="s">
        <v>219</v>
      </c>
      <c r="E2127" s="187">
        <v>3703.69</v>
      </c>
    </row>
    <row r="2128" spans="1:5">
      <c r="A2128" s="186">
        <v>36066</v>
      </c>
      <c r="B2128" s="187">
        <v>3844.07</v>
      </c>
      <c r="C2128" s="187">
        <v>3705.77</v>
      </c>
      <c r="D2128" s="187" t="s">
        <v>219</v>
      </c>
      <c r="E2128" s="187">
        <v>3717.18</v>
      </c>
    </row>
    <row r="2129" spans="1:5">
      <c r="A2129" s="186">
        <v>36067</v>
      </c>
      <c r="B2129" s="187">
        <v>3736.75</v>
      </c>
      <c r="C2129" s="187">
        <v>3628.87</v>
      </c>
      <c r="D2129" s="187" t="s">
        <v>219</v>
      </c>
      <c r="E2129" s="187">
        <v>3679.91</v>
      </c>
    </row>
    <row r="2130" spans="1:5">
      <c r="A2130" s="186">
        <v>36068</v>
      </c>
      <c r="B2130" s="187">
        <v>3679.91</v>
      </c>
      <c r="C2130" s="187">
        <v>3487.83</v>
      </c>
      <c r="D2130" s="187" t="s">
        <v>219</v>
      </c>
      <c r="E2130" s="187">
        <v>3569.88</v>
      </c>
    </row>
    <row r="2131" spans="1:5">
      <c r="A2131" s="186">
        <v>36069</v>
      </c>
      <c r="B2131" s="187">
        <v>3568.72</v>
      </c>
      <c r="C2131" s="187">
        <v>3372.61</v>
      </c>
      <c r="D2131" s="187" t="s">
        <v>219</v>
      </c>
      <c r="E2131" s="187">
        <v>3390.23</v>
      </c>
    </row>
    <row r="2132" spans="1:5">
      <c r="A2132" s="186">
        <v>36070</v>
      </c>
      <c r="B2132" s="187">
        <v>3536.98</v>
      </c>
      <c r="C2132" s="187">
        <v>3361.19</v>
      </c>
      <c r="D2132" s="187" t="s">
        <v>219</v>
      </c>
      <c r="E2132" s="187">
        <v>3528.65</v>
      </c>
    </row>
    <row r="2133" spans="1:5">
      <c r="A2133" s="186">
        <v>36073</v>
      </c>
      <c r="B2133" s="187">
        <v>3524.32</v>
      </c>
      <c r="C2133" s="187">
        <v>3362.96</v>
      </c>
      <c r="D2133" s="187" t="s">
        <v>219</v>
      </c>
      <c r="E2133" s="187">
        <v>3427.98</v>
      </c>
    </row>
    <row r="2134" spans="1:5">
      <c r="A2134" s="186">
        <v>36074</v>
      </c>
      <c r="B2134" s="187">
        <v>3533.84</v>
      </c>
      <c r="C2134" s="187">
        <v>3415.28</v>
      </c>
      <c r="D2134" s="187" t="s">
        <v>219</v>
      </c>
      <c r="E2134" s="187">
        <v>3434.82</v>
      </c>
    </row>
    <row r="2135" spans="1:5">
      <c r="A2135" s="186">
        <v>36075</v>
      </c>
      <c r="B2135" s="187">
        <v>3456.06</v>
      </c>
      <c r="C2135" s="187">
        <v>3345.79</v>
      </c>
      <c r="D2135" s="187" t="s">
        <v>219</v>
      </c>
      <c r="E2135" s="187">
        <v>3375.44</v>
      </c>
    </row>
    <row r="2136" spans="1:5">
      <c r="A2136" s="186">
        <v>36076</v>
      </c>
      <c r="B2136" s="187">
        <v>3388.5</v>
      </c>
      <c r="C2136" s="187">
        <v>3270.76</v>
      </c>
      <c r="D2136" s="187" t="s">
        <v>219</v>
      </c>
      <c r="E2136" s="187">
        <v>3387.46</v>
      </c>
    </row>
    <row r="2137" spans="1:5">
      <c r="A2137" s="186">
        <v>36077</v>
      </c>
      <c r="B2137" s="187">
        <v>3452.3</v>
      </c>
      <c r="C2137" s="187">
        <v>3354.09</v>
      </c>
      <c r="D2137" s="187" t="s">
        <v>219</v>
      </c>
      <c r="E2137" s="187">
        <v>3444.06</v>
      </c>
    </row>
    <row r="2138" spans="1:5">
      <c r="A2138" s="186">
        <v>36080</v>
      </c>
      <c r="B2138" s="187">
        <v>3578.74</v>
      </c>
      <c r="C2138" s="187">
        <v>3444.52</v>
      </c>
      <c r="D2138" s="187" t="s">
        <v>219</v>
      </c>
      <c r="E2138" s="187">
        <v>3560.61</v>
      </c>
    </row>
    <row r="2139" spans="1:5">
      <c r="A2139" s="186">
        <v>36081</v>
      </c>
      <c r="B2139" s="187">
        <v>3582.6</v>
      </c>
      <c r="C2139" s="187">
        <v>3536.21</v>
      </c>
      <c r="D2139" s="187" t="s">
        <v>219</v>
      </c>
      <c r="E2139" s="187">
        <v>3577.24</v>
      </c>
    </row>
    <row r="2140" spans="1:5">
      <c r="A2140" s="186">
        <v>36082</v>
      </c>
      <c r="B2140" s="187">
        <v>3635.18</v>
      </c>
      <c r="C2140" s="187">
        <v>3551.36</v>
      </c>
      <c r="D2140" s="187" t="s">
        <v>219</v>
      </c>
      <c r="E2140" s="187">
        <v>3595.42</v>
      </c>
    </row>
    <row r="2141" spans="1:5">
      <c r="A2141" s="186">
        <v>36083</v>
      </c>
      <c r="B2141" s="187">
        <v>3838.16</v>
      </c>
      <c r="C2141" s="187">
        <v>3574.19</v>
      </c>
      <c r="D2141" s="187" t="s">
        <v>219</v>
      </c>
      <c r="E2141" s="187">
        <v>3831.02</v>
      </c>
    </row>
    <row r="2142" spans="1:5">
      <c r="A2142" s="186">
        <v>36084</v>
      </c>
      <c r="B2142" s="187">
        <v>3902.47</v>
      </c>
      <c r="C2142" s="187">
        <v>3791.41</v>
      </c>
      <c r="D2142" s="187" t="s">
        <v>219</v>
      </c>
      <c r="E2142" s="187">
        <v>3831.33</v>
      </c>
    </row>
    <row r="2143" spans="1:5">
      <c r="A2143" s="186">
        <v>36087</v>
      </c>
      <c r="B2143" s="187">
        <v>3888.68</v>
      </c>
      <c r="C2143" s="187">
        <v>3808.96</v>
      </c>
      <c r="D2143" s="187" t="s">
        <v>219</v>
      </c>
      <c r="E2143" s="187">
        <v>3812.96</v>
      </c>
    </row>
    <row r="2144" spans="1:5">
      <c r="A2144" s="186">
        <v>36088</v>
      </c>
      <c r="B2144" s="187">
        <v>3886.17</v>
      </c>
      <c r="C2144" s="187">
        <v>3812.66</v>
      </c>
      <c r="D2144" s="187" t="s">
        <v>219</v>
      </c>
      <c r="E2144" s="187">
        <v>3820.49</v>
      </c>
    </row>
    <row r="2145" spans="1:5">
      <c r="A2145" s="186">
        <v>36089</v>
      </c>
      <c r="B2145" s="187">
        <v>3850.97</v>
      </c>
      <c r="C2145" s="187">
        <v>3737.15</v>
      </c>
      <c r="D2145" s="187" t="s">
        <v>219</v>
      </c>
      <c r="E2145" s="187">
        <v>3850.45</v>
      </c>
    </row>
    <row r="2146" spans="1:5">
      <c r="A2146" s="186">
        <v>36090</v>
      </c>
      <c r="B2146" s="187">
        <v>4044.4</v>
      </c>
      <c r="C2146" s="187">
        <v>3819.5</v>
      </c>
      <c r="D2146" s="187" t="s">
        <v>219</v>
      </c>
      <c r="E2146" s="187">
        <v>4025.99</v>
      </c>
    </row>
    <row r="2147" spans="1:5">
      <c r="A2147" s="186">
        <v>36091</v>
      </c>
      <c r="B2147" s="187">
        <v>4097.96</v>
      </c>
      <c r="C2147" s="187">
        <v>3972.7</v>
      </c>
      <c r="D2147" s="187" t="s">
        <v>219</v>
      </c>
      <c r="E2147" s="187">
        <v>3993.23</v>
      </c>
    </row>
    <row r="2148" spans="1:5">
      <c r="A2148" s="186">
        <v>36094</v>
      </c>
      <c r="B2148" s="187">
        <v>4026.31</v>
      </c>
      <c r="C2148" s="187">
        <v>3975.87</v>
      </c>
      <c r="D2148" s="187" t="s">
        <v>219</v>
      </c>
      <c r="E2148" s="187">
        <v>3994.51</v>
      </c>
    </row>
    <row r="2149" spans="1:5">
      <c r="A2149" s="186">
        <v>36095</v>
      </c>
      <c r="B2149" s="187">
        <v>4037.17</v>
      </c>
      <c r="C2149" s="187">
        <v>3904.25</v>
      </c>
      <c r="D2149" s="187" t="s">
        <v>219</v>
      </c>
      <c r="E2149" s="187">
        <v>3917.46</v>
      </c>
    </row>
    <row r="2150" spans="1:5">
      <c r="A2150" s="186">
        <v>36096</v>
      </c>
      <c r="B2150" s="187">
        <v>3951.26</v>
      </c>
      <c r="C2150" s="187">
        <v>3843.68</v>
      </c>
      <c r="D2150" s="187" t="s">
        <v>219</v>
      </c>
      <c r="E2150" s="187">
        <v>3843.68</v>
      </c>
    </row>
    <row r="2151" spans="1:5">
      <c r="A2151" s="186">
        <v>36097</v>
      </c>
      <c r="B2151" s="187">
        <v>3907.73</v>
      </c>
      <c r="C2151" s="187">
        <v>3788.96</v>
      </c>
      <c r="D2151" s="187" t="s">
        <v>219</v>
      </c>
      <c r="E2151" s="187">
        <v>3907.73</v>
      </c>
    </row>
    <row r="2152" spans="1:5">
      <c r="A2152" s="186">
        <v>36098</v>
      </c>
      <c r="B2152" s="187">
        <v>4076.64</v>
      </c>
      <c r="C2152" s="187">
        <v>3907.73</v>
      </c>
      <c r="D2152" s="187" t="s">
        <v>219</v>
      </c>
      <c r="E2152" s="187">
        <v>4074.86</v>
      </c>
    </row>
    <row r="2153" spans="1:5">
      <c r="A2153" s="186">
        <v>36102</v>
      </c>
      <c r="B2153" s="187">
        <v>4161.2299999999996</v>
      </c>
      <c r="C2153" s="187">
        <v>4076.3</v>
      </c>
      <c r="D2153" s="187" t="s">
        <v>219</v>
      </c>
      <c r="E2153" s="187">
        <v>4127.8500000000004</v>
      </c>
    </row>
    <row r="2154" spans="1:5">
      <c r="A2154" s="186">
        <v>36103</v>
      </c>
      <c r="B2154" s="187">
        <v>4293</v>
      </c>
      <c r="C2154" s="187">
        <v>4128.01</v>
      </c>
      <c r="D2154" s="187" t="s">
        <v>219</v>
      </c>
      <c r="E2154" s="187">
        <v>4267.7299999999996</v>
      </c>
    </row>
    <row r="2155" spans="1:5">
      <c r="A2155" s="186">
        <v>36104</v>
      </c>
      <c r="B2155" s="187">
        <v>4299.4399999999996</v>
      </c>
      <c r="C2155" s="187">
        <v>4216.21</v>
      </c>
      <c r="D2155" s="187" t="s">
        <v>219</v>
      </c>
      <c r="E2155" s="187">
        <v>4260.9799999999996</v>
      </c>
    </row>
    <row r="2156" spans="1:5">
      <c r="A2156" s="186">
        <v>36105</v>
      </c>
      <c r="B2156" s="187">
        <v>4288.29</v>
      </c>
      <c r="C2156" s="187">
        <v>4244.17</v>
      </c>
      <c r="D2156" s="187" t="s">
        <v>219</v>
      </c>
      <c r="E2156" s="187">
        <v>4286.9399999999996</v>
      </c>
    </row>
    <row r="2157" spans="1:5">
      <c r="A2157" s="186">
        <v>36108</v>
      </c>
      <c r="B2157" s="187">
        <v>4286.9399999999996</v>
      </c>
      <c r="C2157" s="187">
        <v>4176.75</v>
      </c>
      <c r="D2157" s="187" t="s">
        <v>219</v>
      </c>
      <c r="E2157" s="187">
        <v>4201.24</v>
      </c>
    </row>
    <row r="2158" spans="1:5">
      <c r="A2158" s="186">
        <v>36109</v>
      </c>
      <c r="B2158" s="187">
        <v>4200.2</v>
      </c>
      <c r="C2158" s="187">
        <v>4133.8999999999996</v>
      </c>
      <c r="D2158" s="187" t="s">
        <v>219</v>
      </c>
      <c r="E2158" s="187">
        <v>4142.7700000000004</v>
      </c>
    </row>
    <row r="2159" spans="1:5">
      <c r="A2159" s="186">
        <v>36110</v>
      </c>
      <c r="B2159" s="187">
        <v>4188.6899999999996</v>
      </c>
      <c r="C2159" s="187">
        <v>4105.08</v>
      </c>
      <c r="D2159" s="187" t="s">
        <v>219</v>
      </c>
      <c r="E2159" s="187">
        <v>4117.6899999999996</v>
      </c>
    </row>
    <row r="2160" spans="1:5">
      <c r="A2160" s="186">
        <v>36111</v>
      </c>
      <c r="B2160" s="187">
        <v>4129.58</v>
      </c>
      <c r="C2160" s="187">
        <v>4017.19</v>
      </c>
      <c r="D2160" s="187" t="s">
        <v>219</v>
      </c>
      <c r="E2160" s="187">
        <v>4028.7</v>
      </c>
    </row>
    <row r="2161" spans="1:5">
      <c r="A2161" s="186">
        <v>36112</v>
      </c>
      <c r="B2161" s="187">
        <v>4052.72</v>
      </c>
      <c r="C2161" s="187">
        <v>3999.55</v>
      </c>
      <c r="D2161" s="187" t="s">
        <v>219</v>
      </c>
      <c r="E2161" s="187">
        <v>4007.62</v>
      </c>
    </row>
    <row r="2162" spans="1:5">
      <c r="A2162" s="186">
        <v>36115</v>
      </c>
      <c r="B2162" s="187">
        <v>4030.39</v>
      </c>
      <c r="C2162" s="187">
        <v>3961.68</v>
      </c>
      <c r="D2162" s="187" t="s">
        <v>219</v>
      </c>
      <c r="E2162" s="187">
        <v>3971.5</v>
      </c>
    </row>
    <row r="2163" spans="1:5">
      <c r="A2163" s="186">
        <v>36116</v>
      </c>
      <c r="B2163" s="187">
        <v>4015.23</v>
      </c>
      <c r="C2163" s="187">
        <v>3938.28</v>
      </c>
      <c r="D2163" s="187" t="s">
        <v>219</v>
      </c>
      <c r="E2163" s="187">
        <v>3954.2</v>
      </c>
    </row>
    <row r="2164" spans="1:5">
      <c r="A2164" s="186">
        <v>36117</v>
      </c>
      <c r="B2164" s="187">
        <v>4064.68</v>
      </c>
      <c r="C2164" s="187">
        <v>3952.79</v>
      </c>
      <c r="D2164" s="187" t="s">
        <v>219</v>
      </c>
      <c r="E2164" s="187">
        <v>4059.24</v>
      </c>
    </row>
    <row r="2165" spans="1:5">
      <c r="A2165" s="186">
        <v>36118</v>
      </c>
      <c r="B2165" s="187">
        <v>4105.05</v>
      </c>
      <c r="C2165" s="187">
        <v>3993.16</v>
      </c>
      <c r="D2165" s="187" t="s">
        <v>219</v>
      </c>
      <c r="E2165" s="187">
        <v>3995.62</v>
      </c>
    </row>
    <row r="2166" spans="1:5">
      <c r="A2166" s="186">
        <v>36122</v>
      </c>
      <c r="B2166" s="187">
        <v>4131.4799999999996</v>
      </c>
      <c r="C2166" s="187">
        <v>3995.74</v>
      </c>
      <c r="D2166" s="187" t="s">
        <v>219</v>
      </c>
      <c r="E2166" s="187">
        <v>4131.45</v>
      </c>
    </row>
    <row r="2167" spans="1:5">
      <c r="A2167" s="186">
        <v>36123</v>
      </c>
      <c r="B2167" s="187">
        <v>4131.03</v>
      </c>
      <c r="C2167" s="187">
        <v>4023.81</v>
      </c>
      <c r="D2167" s="187" t="s">
        <v>219</v>
      </c>
      <c r="E2167" s="187">
        <v>4032.18</v>
      </c>
    </row>
    <row r="2168" spans="1:5">
      <c r="A2168" s="186">
        <v>36124</v>
      </c>
      <c r="B2168" s="187">
        <v>4032.18</v>
      </c>
      <c r="C2168" s="187">
        <v>3977.84</v>
      </c>
      <c r="D2168" s="187" t="s">
        <v>219</v>
      </c>
      <c r="E2168" s="187">
        <v>4007.92</v>
      </c>
    </row>
    <row r="2169" spans="1:5">
      <c r="A2169" s="186">
        <v>36125</v>
      </c>
      <c r="B2169" s="187">
        <v>4025.95</v>
      </c>
      <c r="C2169" s="187">
        <v>4001.9</v>
      </c>
      <c r="D2169" s="187" t="s">
        <v>219</v>
      </c>
      <c r="E2169" s="187">
        <v>4025.66</v>
      </c>
    </row>
    <row r="2170" spans="1:5">
      <c r="A2170" s="186">
        <v>36126</v>
      </c>
      <c r="B2170" s="187">
        <v>4031.48</v>
      </c>
      <c r="C2170" s="187">
        <v>3987.03</v>
      </c>
      <c r="D2170" s="187" t="s">
        <v>219</v>
      </c>
      <c r="E2170" s="187">
        <v>3992.3</v>
      </c>
    </row>
    <row r="2171" spans="1:5">
      <c r="A2171" s="186">
        <v>36129</v>
      </c>
      <c r="B2171" s="187">
        <v>3993.48</v>
      </c>
      <c r="C2171" s="187">
        <v>3762.69</v>
      </c>
      <c r="D2171" s="187" t="s">
        <v>219</v>
      </c>
      <c r="E2171" s="187">
        <v>3769.88</v>
      </c>
    </row>
    <row r="2172" spans="1:5">
      <c r="A2172" s="186">
        <v>36130</v>
      </c>
      <c r="B2172" s="187">
        <v>3805.69</v>
      </c>
      <c r="C2172" s="187">
        <v>3685.52</v>
      </c>
      <c r="D2172" s="187" t="s">
        <v>219</v>
      </c>
      <c r="E2172" s="187">
        <v>3749.38</v>
      </c>
    </row>
    <row r="2173" spans="1:5">
      <c r="A2173" s="186">
        <v>36131</v>
      </c>
      <c r="B2173" s="187">
        <v>3826.69</v>
      </c>
      <c r="C2173" s="187">
        <v>3725.14</v>
      </c>
      <c r="D2173" s="187" t="s">
        <v>219</v>
      </c>
      <c r="E2173" s="187">
        <v>3815.39</v>
      </c>
    </row>
    <row r="2174" spans="1:5">
      <c r="A2174" s="186">
        <v>36132</v>
      </c>
      <c r="B2174" s="187">
        <v>3813.11</v>
      </c>
      <c r="C2174" s="187">
        <v>3686.22</v>
      </c>
      <c r="D2174" s="187" t="s">
        <v>219</v>
      </c>
      <c r="E2174" s="187">
        <v>3700.19</v>
      </c>
    </row>
    <row r="2175" spans="1:5">
      <c r="A2175" s="186">
        <v>36133</v>
      </c>
      <c r="B2175" s="187">
        <v>3759.83</v>
      </c>
      <c r="C2175" s="187">
        <v>3702.28</v>
      </c>
      <c r="D2175" s="187" t="s">
        <v>219</v>
      </c>
      <c r="E2175" s="187">
        <v>3759.83</v>
      </c>
    </row>
    <row r="2176" spans="1:5">
      <c r="A2176" s="186">
        <v>36136</v>
      </c>
      <c r="B2176" s="187">
        <v>3810.99</v>
      </c>
      <c r="C2176" s="187">
        <v>3729.63</v>
      </c>
      <c r="D2176" s="187" t="s">
        <v>219</v>
      </c>
      <c r="E2176" s="187">
        <v>3806.96</v>
      </c>
    </row>
    <row r="2177" spans="1:5">
      <c r="A2177" s="186">
        <v>36137</v>
      </c>
      <c r="B2177" s="187">
        <v>3860.3</v>
      </c>
      <c r="C2177" s="187">
        <v>3778.98</v>
      </c>
      <c r="D2177" s="187" t="s">
        <v>219</v>
      </c>
      <c r="E2177" s="187">
        <v>3779.53</v>
      </c>
    </row>
    <row r="2178" spans="1:5">
      <c r="A2178" s="186">
        <v>36138</v>
      </c>
      <c r="B2178" s="187">
        <v>3805.52</v>
      </c>
      <c r="C2178" s="187">
        <v>3727.45</v>
      </c>
      <c r="D2178" s="187" t="s">
        <v>219</v>
      </c>
      <c r="E2178" s="187">
        <v>3805.52</v>
      </c>
    </row>
    <row r="2179" spans="1:5">
      <c r="A2179" s="186">
        <v>36139</v>
      </c>
      <c r="B2179" s="187">
        <v>3816.23</v>
      </c>
      <c r="C2179" s="187">
        <v>3780.51</v>
      </c>
      <c r="D2179" s="187" t="s">
        <v>219</v>
      </c>
      <c r="E2179" s="187">
        <v>3798.87</v>
      </c>
    </row>
    <row r="2180" spans="1:5">
      <c r="A2180" s="186">
        <v>36140</v>
      </c>
      <c r="B2180" s="187">
        <v>3881.44</v>
      </c>
      <c r="C2180" s="187">
        <v>3775.83</v>
      </c>
      <c r="D2180" s="187" t="s">
        <v>219</v>
      </c>
      <c r="E2180" s="187">
        <v>3881.44</v>
      </c>
    </row>
    <row r="2181" spans="1:5">
      <c r="A2181" s="186">
        <v>36143</v>
      </c>
      <c r="B2181" s="187">
        <v>3915.16</v>
      </c>
      <c r="C2181" s="187">
        <v>3774.41</v>
      </c>
      <c r="D2181" s="187" t="s">
        <v>219</v>
      </c>
      <c r="E2181" s="187">
        <v>3828.32</v>
      </c>
    </row>
    <row r="2182" spans="1:5">
      <c r="A2182" s="186">
        <v>36144</v>
      </c>
      <c r="B2182" s="187">
        <v>3822.79</v>
      </c>
      <c r="C2182" s="187">
        <v>3735.81</v>
      </c>
      <c r="D2182" s="187" t="s">
        <v>219</v>
      </c>
      <c r="E2182" s="187">
        <v>3753.04</v>
      </c>
    </row>
    <row r="2183" spans="1:5">
      <c r="A2183" s="186">
        <v>36145</v>
      </c>
      <c r="B2183" s="187">
        <v>3767.82</v>
      </c>
      <c r="C2183" s="187">
        <v>3713.12</v>
      </c>
      <c r="D2183" s="187" t="s">
        <v>219</v>
      </c>
      <c r="E2183" s="187">
        <v>3741.25</v>
      </c>
    </row>
    <row r="2184" spans="1:5">
      <c r="A2184" s="186">
        <v>36146</v>
      </c>
      <c r="B2184" s="187">
        <v>3797.92</v>
      </c>
      <c r="C2184" s="187">
        <v>3736.11</v>
      </c>
      <c r="D2184" s="187" t="s">
        <v>219</v>
      </c>
      <c r="E2184" s="187">
        <v>3790.85</v>
      </c>
    </row>
    <row r="2185" spans="1:5">
      <c r="A2185" s="186">
        <v>36147</v>
      </c>
      <c r="B2185" s="187">
        <v>3843.14</v>
      </c>
      <c r="C2185" s="187">
        <v>3783.31</v>
      </c>
      <c r="D2185" s="187" t="s">
        <v>219</v>
      </c>
      <c r="E2185" s="187">
        <v>3841.24</v>
      </c>
    </row>
    <row r="2186" spans="1:5">
      <c r="A2186" s="186">
        <v>36150</v>
      </c>
      <c r="B2186" s="187">
        <v>3909.57</v>
      </c>
      <c r="C2186" s="187">
        <v>3841.28</v>
      </c>
      <c r="D2186" s="187" t="s">
        <v>219</v>
      </c>
      <c r="E2186" s="187">
        <v>3909.57</v>
      </c>
    </row>
    <row r="2187" spans="1:5">
      <c r="A2187" s="186">
        <v>36151</v>
      </c>
      <c r="B2187" s="187">
        <v>3909.57</v>
      </c>
      <c r="C2187" s="187">
        <v>3873.65</v>
      </c>
      <c r="D2187" s="187" t="s">
        <v>219</v>
      </c>
      <c r="E2187" s="187">
        <v>3899.11</v>
      </c>
    </row>
    <row r="2188" spans="1:5">
      <c r="A2188" s="186">
        <v>36152</v>
      </c>
      <c r="B2188" s="187">
        <v>3953.26</v>
      </c>
      <c r="C2188" s="187">
        <v>3900.26</v>
      </c>
      <c r="D2188" s="187" t="s">
        <v>219</v>
      </c>
      <c r="E2188" s="187">
        <v>3930.29</v>
      </c>
    </row>
    <row r="2189" spans="1:5">
      <c r="A2189" s="186">
        <v>36153</v>
      </c>
      <c r="B2189" s="187">
        <v>4001.35</v>
      </c>
      <c r="C2189" s="187">
        <v>3932.92</v>
      </c>
      <c r="D2189" s="187" t="s">
        <v>219</v>
      </c>
      <c r="E2189" s="187">
        <v>4001.35</v>
      </c>
    </row>
    <row r="2190" spans="1:5">
      <c r="A2190" s="186">
        <v>36157</v>
      </c>
      <c r="B2190" s="187">
        <v>4003.52</v>
      </c>
      <c r="C2190" s="187">
        <v>3939.99</v>
      </c>
      <c r="D2190" s="187" t="s">
        <v>219</v>
      </c>
      <c r="E2190" s="187">
        <v>3942.67</v>
      </c>
    </row>
    <row r="2191" spans="1:5">
      <c r="A2191" s="186">
        <v>36158</v>
      </c>
      <c r="B2191" s="187">
        <v>3942.67</v>
      </c>
      <c r="C2191" s="187">
        <v>3899.41</v>
      </c>
      <c r="D2191" s="187" t="s">
        <v>219</v>
      </c>
      <c r="E2191" s="187">
        <v>3916.8</v>
      </c>
    </row>
    <row r="2192" spans="1:5">
      <c r="A2192" s="186">
        <v>36159</v>
      </c>
      <c r="B2192" s="187">
        <v>3967.33</v>
      </c>
      <c r="C2192" s="187">
        <v>3912.85</v>
      </c>
      <c r="D2192" s="187" t="s">
        <v>219</v>
      </c>
      <c r="E2192" s="187">
        <v>3960.78</v>
      </c>
    </row>
    <row r="2193" spans="1:5">
      <c r="A2193" s="186">
        <v>36160</v>
      </c>
      <c r="B2193" s="187">
        <v>3960.78</v>
      </c>
      <c r="C2193" s="187">
        <v>3916.27</v>
      </c>
      <c r="D2193" s="187" t="s">
        <v>219</v>
      </c>
      <c r="E2193" s="187">
        <v>3959.66</v>
      </c>
    </row>
    <row r="2194" spans="1:5">
      <c r="A2194" s="186">
        <v>36164</v>
      </c>
      <c r="B2194" s="187">
        <v>3960.26</v>
      </c>
      <c r="C2194" s="187">
        <v>3832.14</v>
      </c>
      <c r="D2194" s="187" t="s">
        <v>219</v>
      </c>
      <c r="E2194" s="187">
        <v>3835.73</v>
      </c>
    </row>
    <row r="2195" spans="1:5">
      <c r="A2195" s="186">
        <v>36165</v>
      </c>
      <c r="B2195" s="187">
        <v>3843.98</v>
      </c>
      <c r="C2195" s="187">
        <v>3756.35</v>
      </c>
      <c r="D2195" s="187" t="s">
        <v>219</v>
      </c>
      <c r="E2195" s="187">
        <v>3759.87</v>
      </c>
    </row>
    <row r="2196" spans="1:5">
      <c r="A2196" s="186">
        <v>36166</v>
      </c>
      <c r="B2196" s="187">
        <v>3801.7</v>
      </c>
      <c r="C2196" s="187">
        <v>3718.47</v>
      </c>
      <c r="D2196" s="187" t="s">
        <v>219</v>
      </c>
      <c r="E2196" s="187">
        <v>3745.15</v>
      </c>
    </row>
    <row r="2197" spans="1:5">
      <c r="A2197" s="186">
        <v>36167</v>
      </c>
      <c r="B2197" s="187">
        <v>3742.91</v>
      </c>
      <c r="C2197" s="187">
        <v>3664.64</v>
      </c>
      <c r="D2197" s="187" t="s">
        <v>219</v>
      </c>
      <c r="E2197" s="187">
        <v>3665.25</v>
      </c>
    </row>
    <row r="2198" spans="1:5">
      <c r="A2198" s="186">
        <v>36168</v>
      </c>
      <c r="B2198" s="187">
        <v>3691.66</v>
      </c>
      <c r="C2198" s="187">
        <v>3628.12</v>
      </c>
      <c r="D2198" s="187" t="s">
        <v>219</v>
      </c>
      <c r="E2198" s="187">
        <v>3638.55</v>
      </c>
    </row>
    <row r="2199" spans="1:5">
      <c r="A2199" s="186">
        <v>36171</v>
      </c>
      <c r="B2199" s="187">
        <v>3638.29</v>
      </c>
      <c r="C2199" s="187">
        <v>3530.45</v>
      </c>
      <c r="D2199" s="187" t="s">
        <v>219</v>
      </c>
      <c r="E2199" s="187">
        <v>3592.2</v>
      </c>
    </row>
    <row r="2200" spans="1:5">
      <c r="A2200" s="186">
        <v>36172</v>
      </c>
      <c r="B2200" s="187">
        <v>3592.2</v>
      </c>
      <c r="C2200" s="187">
        <v>3453.88</v>
      </c>
      <c r="D2200" s="187" t="s">
        <v>219</v>
      </c>
      <c r="E2200" s="187">
        <v>3459.64</v>
      </c>
    </row>
    <row r="2201" spans="1:5">
      <c r="A2201" s="186">
        <v>36173</v>
      </c>
      <c r="B2201" s="187">
        <v>3457.01</v>
      </c>
      <c r="C2201" s="187">
        <v>3272.43</v>
      </c>
      <c r="D2201" s="187" t="s">
        <v>219</v>
      </c>
      <c r="E2201" s="187">
        <v>3300.42</v>
      </c>
    </row>
    <row r="2202" spans="1:5">
      <c r="A2202" s="186">
        <v>36174</v>
      </c>
      <c r="B2202" s="187">
        <v>3359.31</v>
      </c>
      <c r="C2202" s="187">
        <v>3267.97</v>
      </c>
      <c r="D2202" s="187" t="s">
        <v>219</v>
      </c>
      <c r="E2202" s="187">
        <v>3356.59</v>
      </c>
    </row>
    <row r="2203" spans="1:5">
      <c r="A2203" s="186">
        <v>36175</v>
      </c>
      <c r="B2203" s="187">
        <v>3637.04</v>
      </c>
      <c r="C2203" s="187">
        <v>3358.48</v>
      </c>
      <c r="D2203" s="187" t="s">
        <v>219</v>
      </c>
      <c r="E2203" s="187">
        <v>3617.77</v>
      </c>
    </row>
    <row r="2204" spans="1:5">
      <c r="A2204" s="186">
        <v>36178</v>
      </c>
      <c r="B2204" s="187">
        <v>3695.11</v>
      </c>
      <c r="C2204" s="187">
        <v>3555.87</v>
      </c>
      <c r="D2204" s="187" t="s">
        <v>219</v>
      </c>
      <c r="E2204" s="187">
        <v>3637.77</v>
      </c>
    </row>
    <row r="2205" spans="1:5">
      <c r="A2205" s="186">
        <v>36179</v>
      </c>
      <c r="B2205" s="187">
        <v>3642.04</v>
      </c>
      <c r="C2205" s="187">
        <v>3526.45</v>
      </c>
      <c r="D2205" s="187" t="s">
        <v>219</v>
      </c>
      <c r="E2205" s="187">
        <v>3603.43</v>
      </c>
    </row>
    <row r="2206" spans="1:5">
      <c r="A2206" s="186">
        <v>36180</v>
      </c>
      <c r="B2206" s="187">
        <v>3783.7</v>
      </c>
      <c r="C2206" s="187">
        <v>3605.01</v>
      </c>
      <c r="D2206" s="187" t="s">
        <v>219</v>
      </c>
      <c r="E2206" s="187">
        <v>3775.41</v>
      </c>
    </row>
    <row r="2207" spans="1:5">
      <c r="A2207" s="186">
        <v>36181</v>
      </c>
      <c r="B2207" s="187">
        <v>3780.75</v>
      </c>
      <c r="C2207" s="187">
        <v>3717.39</v>
      </c>
      <c r="D2207" s="187" t="s">
        <v>219</v>
      </c>
      <c r="E2207" s="187">
        <v>3734.2</v>
      </c>
    </row>
    <row r="2208" spans="1:5">
      <c r="A2208" s="186">
        <v>36182</v>
      </c>
      <c r="B2208" s="187">
        <v>3733.61</v>
      </c>
      <c r="C2208" s="187">
        <v>3673.88</v>
      </c>
      <c r="D2208" s="187" t="s">
        <v>219</v>
      </c>
      <c r="E2208" s="187">
        <v>3697.03</v>
      </c>
    </row>
    <row r="2209" spans="1:5">
      <c r="A2209" s="186">
        <v>36185</v>
      </c>
      <c r="B2209" s="187">
        <v>3707.8</v>
      </c>
      <c r="C2209" s="187">
        <v>3657.89</v>
      </c>
      <c r="D2209" s="187" t="s">
        <v>219</v>
      </c>
      <c r="E2209" s="187">
        <v>3707.8</v>
      </c>
    </row>
    <row r="2210" spans="1:5">
      <c r="A2210" s="186">
        <v>36186</v>
      </c>
      <c r="B2210" s="187">
        <v>3770.61</v>
      </c>
      <c r="C2210" s="187">
        <v>3702.65</v>
      </c>
      <c r="D2210" s="187" t="s">
        <v>219</v>
      </c>
      <c r="E2210" s="187">
        <v>3765.97</v>
      </c>
    </row>
    <row r="2211" spans="1:5">
      <c r="A2211" s="186">
        <v>36187</v>
      </c>
      <c r="B2211" s="187">
        <v>3848.59</v>
      </c>
      <c r="C2211" s="187">
        <v>3766.01</v>
      </c>
      <c r="D2211" s="187" t="s">
        <v>219</v>
      </c>
      <c r="E2211" s="187">
        <v>3815.35</v>
      </c>
    </row>
    <row r="2212" spans="1:5">
      <c r="A2212" s="186">
        <v>36188</v>
      </c>
      <c r="B2212" s="187">
        <v>3993.02</v>
      </c>
      <c r="C2212" s="187">
        <v>3815.94</v>
      </c>
      <c r="D2212" s="187" t="s">
        <v>219</v>
      </c>
      <c r="E2212" s="187">
        <v>3992.91</v>
      </c>
    </row>
    <row r="2213" spans="1:5">
      <c r="A2213" s="186">
        <v>36189</v>
      </c>
      <c r="B2213" s="187">
        <v>4040.15</v>
      </c>
      <c r="C2213" s="187">
        <v>3957.93</v>
      </c>
      <c r="D2213" s="187" t="s">
        <v>219</v>
      </c>
      <c r="E2213" s="187">
        <v>3957.93</v>
      </c>
    </row>
    <row r="2214" spans="1:5">
      <c r="A2214" s="186">
        <v>36192</v>
      </c>
      <c r="B2214" s="187">
        <v>4036.38</v>
      </c>
      <c r="C2214" s="187">
        <v>3946.03</v>
      </c>
      <c r="D2214" s="187" t="s">
        <v>219</v>
      </c>
      <c r="E2214" s="187">
        <v>4030.24</v>
      </c>
    </row>
    <row r="2215" spans="1:5">
      <c r="A2215" s="186">
        <v>36193</v>
      </c>
      <c r="B2215" s="187">
        <v>4083.55</v>
      </c>
      <c r="C2215" s="187">
        <v>4004.11</v>
      </c>
      <c r="D2215" s="187" t="s">
        <v>219</v>
      </c>
      <c r="E2215" s="187">
        <v>4014.58</v>
      </c>
    </row>
    <row r="2216" spans="1:5">
      <c r="A2216" s="186">
        <v>36194</v>
      </c>
      <c r="B2216" s="187">
        <v>4073.22</v>
      </c>
      <c r="C2216" s="187">
        <v>4009.83</v>
      </c>
      <c r="D2216" s="187" t="s">
        <v>219</v>
      </c>
      <c r="E2216" s="187">
        <v>4060.56</v>
      </c>
    </row>
    <row r="2217" spans="1:5">
      <c r="A2217" s="186">
        <v>36195</v>
      </c>
      <c r="B2217" s="187">
        <v>4085.27</v>
      </c>
      <c r="C2217" s="187">
        <v>4013.28</v>
      </c>
      <c r="D2217" s="187" t="s">
        <v>219</v>
      </c>
      <c r="E2217" s="187">
        <v>4013.55</v>
      </c>
    </row>
    <row r="2218" spans="1:5">
      <c r="A2218" s="186">
        <v>36199</v>
      </c>
      <c r="B2218" s="187">
        <v>4043.29</v>
      </c>
      <c r="C2218" s="187">
        <v>4000.7</v>
      </c>
      <c r="D2218" s="187" t="s">
        <v>219</v>
      </c>
      <c r="E2218" s="187">
        <v>4016.8</v>
      </c>
    </row>
    <row r="2219" spans="1:5">
      <c r="A2219" s="186">
        <v>36200</v>
      </c>
      <c r="B2219" s="187">
        <v>4016.7</v>
      </c>
      <c r="C2219" s="187">
        <v>3941.62</v>
      </c>
      <c r="D2219" s="187" t="s">
        <v>219</v>
      </c>
      <c r="E2219" s="187">
        <v>3946.94</v>
      </c>
    </row>
    <row r="2220" spans="1:5">
      <c r="A2220" s="186">
        <v>36201</v>
      </c>
      <c r="B2220" s="187">
        <v>3947.17</v>
      </c>
      <c r="C2220" s="187">
        <v>3911.27</v>
      </c>
      <c r="D2220" s="187" t="s">
        <v>219</v>
      </c>
      <c r="E2220" s="187">
        <v>3941.49</v>
      </c>
    </row>
    <row r="2221" spans="1:5">
      <c r="A2221" s="186">
        <v>36202</v>
      </c>
      <c r="B2221" s="187">
        <v>4110.53</v>
      </c>
      <c r="C2221" s="187">
        <v>3941.63</v>
      </c>
      <c r="D2221" s="187" t="s">
        <v>219</v>
      </c>
      <c r="E2221" s="187">
        <v>4107.74</v>
      </c>
    </row>
    <row r="2222" spans="1:5">
      <c r="A2222" s="186">
        <v>36203</v>
      </c>
      <c r="B2222" s="187">
        <v>4120.13</v>
      </c>
      <c r="C2222" s="187">
        <v>4067.34</v>
      </c>
      <c r="D2222" s="187" t="s">
        <v>219</v>
      </c>
      <c r="E2222" s="187">
        <v>4101.18</v>
      </c>
    </row>
    <row r="2223" spans="1:5">
      <c r="A2223" s="186">
        <v>36206</v>
      </c>
      <c r="B2223" s="187">
        <v>4109.41</v>
      </c>
      <c r="C2223" s="187">
        <v>4088.7</v>
      </c>
      <c r="D2223" s="187" t="s">
        <v>219</v>
      </c>
      <c r="E2223" s="187">
        <v>4103.6000000000004</v>
      </c>
    </row>
    <row r="2224" spans="1:5">
      <c r="A2224" s="186">
        <v>36207</v>
      </c>
      <c r="B2224" s="187">
        <v>4170.3999999999996</v>
      </c>
      <c r="C2224" s="187">
        <v>4103.78</v>
      </c>
      <c r="D2224" s="187" t="s">
        <v>219</v>
      </c>
      <c r="E2224" s="187">
        <v>4159.04</v>
      </c>
    </row>
    <row r="2225" spans="1:5">
      <c r="A2225" s="186">
        <v>36208</v>
      </c>
      <c r="B2225" s="187">
        <v>4189.1000000000004</v>
      </c>
      <c r="C2225" s="187">
        <v>4073.57</v>
      </c>
      <c r="D2225" s="187" t="s">
        <v>219</v>
      </c>
      <c r="E2225" s="187">
        <v>4076.34</v>
      </c>
    </row>
    <row r="2226" spans="1:5">
      <c r="A2226" s="186">
        <v>36209</v>
      </c>
      <c r="B2226" s="187">
        <v>4126.2700000000004</v>
      </c>
      <c r="C2226" s="187">
        <v>4076.34</v>
      </c>
      <c r="D2226" s="187" t="s">
        <v>219</v>
      </c>
      <c r="E2226" s="187">
        <v>4112.6499999999996</v>
      </c>
    </row>
    <row r="2227" spans="1:5">
      <c r="A2227" s="186">
        <v>36210</v>
      </c>
      <c r="B2227" s="187">
        <v>4210.3500000000004</v>
      </c>
      <c r="C2227" s="187">
        <v>4109.4799999999996</v>
      </c>
      <c r="D2227" s="187" t="s">
        <v>219</v>
      </c>
      <c r="E2227" s="187">
        <v>4200.12</v>
      </c>
    </row>
    <row r="2228" spans="1:5">
      <c r="A2228" s="186">
        <v>36213</v>
      </c>
      <c r="B2228" s="187">
        <v>4277.6499999999996</v>
      </c>
      <c r="C2228" s="187">
        <v>4190.97</v>
      </c>
      <c r="D2228" s="187" t="s">
        <v>219</v>
      </c>
      <c r="E2228" s="187">
        <v>4243.18</v>
      </c>
    </row>
    <row r="2229" spans="1:5">
      <c r="A2229" s="186">
        <v>36214</v>
      </c>
      <c r="B2229" s="187">
        <v>4262.54</v>
      </c>
      <c r="C2229" s="187">
        <v>4228.6899999999996</v>
      </c>
      <c r="D2229" s="187" t="s">
        <v>219</v>
      </c>
      <c r="E2229" s="187">
        <v>4231.67</v>
      </c>
    </row>
    <row r="2230" spans="1:5">
      <c r="A2230" s="186">
        <v>36215</v>
      </c>
      <c r="B2230" s="187">
        <v>4322.33</v>
      </c>
      <c r="C2230" s="187">
        <v>4231.2</v>
      </c>
      <c r="D2230" s="187" t="s">
        <v>219</v>
      </c>
      <c r="E2230" s="187">
        <v>4269.12</v>
      </c>
    </row>
    <row r="2231" spans="1:5">
      <c r="A2231" s="186">
        <v>36216</v>
      </c>
      <c r="B2231" s="187">
        <v>4302.75</v>
      </c>
      <c r="C2231" s="187">
        <v>4259.5</v>
      </c>
      <c r="D2231" s="187" t="s">
        <v>219</v>
      </c>
      <c r="E2231" s="187">
        <v>4292.8599999999997</v>
      </c>
    </row>
    <row r="2232" spans="1:5">
      <c r="A2232" s="186">
        <v>36217</v>
      </c>
      <c r="B2232" s="187">
        <v>4310.47</v>
      </c>
      <c r="C2232" s="187">
        <v>4245.1400000000003</v>
      </c>
      <c r="D2232" s="187" t="s">
        <v>219</v>
      </c>
      <c r="E2232" s="187">
        <v>4260.8</v>
      </c>
    </row>
    <row r="2233" spans="1:5">
      <c r="A2233" s="186">
        <v>36220</v>
      </c>
      <c r="B2233" s="187">
        <v>4261.34</v>
      </c>
      <c r="C2233" s="187">
        <v>4217.74</v>
      </c>
      <c r="D2233" s="187" t="s">
        <v>219</v>
      </c>
      <c r="E2233" s="187">
        <v>4217.74</v>
      </c>
    </row>
    <row r="2234" spans="1:5">
      <c r="A2234" s="186">
        <v>36221</v>
      </c>
      <c r="B2234" s="187">
        <v>4237.96</v>
      </c>
      <c r="C2234" s="187">
        <v>4185.62</v>
      </c>
      <c r="D2234" s="187" t="s">
        <v>219</v>
      </c>
      <c r="E2234" s="187">
        <v>4186.6499999999996</v>
      </c>
    </row>
    <row r="2235" spans="1:5">
      <c r="A2235" s="186">
        <v>36222</v>
      </c>
      <c r="B2235" s="187">
        <v>4190.17</v>
      </c>
      <c r="C2235" s="187">
        <v>4115.8900000000003</v>
      </c>
      <c r="D2235" s="187" t="s">
        <v>219</v>
      </c>
      <c r="E2235" s="187">
        <v>4127.38</v>
      </c>
    </row>
    <row r="2236" spans="1:5">
      <c r="A2236" s="186">
        <v>36223</v>
      </c>
      <c r="B2236" s="187">
        <v>4374.72</v>
      </c>
      <c r="C2236" s="187">
        <v>4128.3599999999997</v>
      </c>
      <c r="D2236" s="187" t="s">
        <v>219</v>
      </c>
      <c r="E2236" s="187">
        <v>4218.0200000000004</v>
      </c>
    </row>
    <row r="2237" spans="1:5">
      <c r="A2237" s="186">
        <v>36224</v>
      </c>
      <c r="B2237" s="187">
        <v>4330.58</v>
      </c>
      <c r="C2237" s="187">
        <v>4218.96</v>
      </c>
      <c r="D2237" s="187" t="s">
        <v>219</v>
      </c>
      <c r="E2237" s="187">
        <v>4327.8</v>
      </c>
    </row>
    <row r="2238" spans="1:5">
      <c r="A2238" s="186">
        <v>36227</v>
      </c>
      <c r="B2238" s="187">
        <v>4461.54</v>
      </c>
      <c r="C2238" s="187">
        <v>4326.18</v>
      </c>
      <c r="D2238" s="187" t="s">
        <v>219</v>
      </c>
      <c r="E2238" s="187">
        <v>4460.8500000000004</v>
      </c>
    </row>
    <row r="2239" spans="1:5">
      <c r="A2239" s="186">
        <v>36228</v>
      </c>
      <c r="B2239" s="187">
        <v>4583.71</v>
      </c>
      <c r="C2239" s="187">
        <v>4460.5200000000004</v>
      </c>
      <c r="D2239" s="187" t="s">
        <v>219</v>
      </c>
      <c r="E2239" s="187">
        <v>4568.1000000000004</v>
      </c>
    </row>
    <row r="2240" spans="1:5">
      <c r="A2240" s="186">
        <v>36229</v>
      </c>
      <c r="B2240" s="187">
        <v>4730.8999999999996</v>
      </c>
      <c r="C2240" s="187">
        <v>4568.33</v>
      </c>
      <c r="D2240" s="187" t="s">
        <v>219</v>
      </c>
      <c r="E2240" s="187">
        <v>4728.2700000000004</v>
      </c>
    </row>
    <row r="2241" spans="1:5">
      <c r="A2241" s="186">
        <v>36230</v>
      </c>
      <c r="B2241" s="187">
        <v>4874.41</v>
      </c>
      <c r="C2241" s="187">
        <v>4675.34</v>
      </c>
      <c r="D2241" s="187" t="s">
        <v>219</v>
      </c>
      <c r="E2241" s="187">
        <v>4679.8</v>
      </c>
    </row>
    <row r="2242" spans="1:5">
      <c r="A2242" s="186">
        <v>36231</v>
      </c>
      <c r="B2242" s="187">
        <v>4714.43</v>
      </c>
      <c r="C2242" s="187">
        <v>4653.6400000000003</v>
      </c>
      <c r="D2242" s="187" t="s">
        <v>219</v>
      </c>
      <c r="E2242" s="187">
        <v>4697.7299999999996</v>
      </c>
    </row>
    <row r="2243" spans="1:5">
      <c r="A2243" s="186">
        <v>36234</v>
      </c>
      <c r="B2243" s="187">
        <v>4793.8500000000004</v>
      </c>
      <c r="C2243" s="187">
        <v>4697.7299999999996</v>
      </c>
      <c r="D2243" s="187" t="s">
        <v>219</v>
      </c>
      <c r="E2243" s="187">
        <v>4769.8999999999996</v>
      </c>
    </row>
    <row r="2244" spans="1:5">
      <c r="A2244" s="186">
        <v>36235</v>
      </c>
      <c r="B2244" s="187">
        <v>4895.29</v>
      </c>
      <c r="C2244" s="187">
        <v>4769.38</v>
      </c>
      <c r="D2244" s="187" t="s">
        <v>219</v>
      </c>
      <c r="E2244" s="187">
        <v>4890.3900000000003</v>
      </c>
    </row>
    <row r="2245" spans="1:5">
      <c r="A2245" s="186">
        <v>36236</v>
      </c>
      <c r="B2245" s="187">
        <v>4905.3999999999996</v>
      </c>
      <c r="C2245" s="187">
        <v>4823.7</v>
      </c>
      <c r="D2245" s="187" t="s">
        <v>219</v>
      </c>
      <c r="E2245" s="187">
        <v>4855.17</v>
      </c>
    </row>
    <row r="2246" spans="1:5">
      <c r="A2246" s="186">
        <v>36237</v>
      </c>
      <c r="B2246" s="187">
        <v>4872.58</v>
      </c>
      <c r="C2246" s="187">
        <v>4815.13</v>
      </c>
      <c r="D2246" s="187" t="s">
        <v>219</v>
      </c>
      <c r="E2246" s="187">
        <v>4864.8</v>
      </c>
    </row>
    <row r="2247" spans="1:5">
      <c r="A2247" s="186">
        <v>36238</v>
      </c>
      <c r="B2247" s="187">
        <v>4933.3999999999996</v>
      </c>
      <c r="C2247" s="187">
        <v>4783.3900000000003</v>
      </c>
      <c r="D2247" s="187" t="s">
        <v>219</v>
      </c>
      <c r="E2247" s="187">
        <v>4784.33</v>
      </c>
    </row>
    <row r="2248" spans="1:5">
      <c r="A2248" s="186">
        <v>36241</v>
      </c>
      <c r="B2248" s="187">
        <v>4784.24</v>
      </c>
      <c r="C2248" s="187">
        <v>4696.8599999999997</v>
      </c>
      <c r="D2248" s="187" t="s">
        <v>219</v>
      </c>
      <c r="E2248" s="187">
        <v>4715.3</v>
      </c>
    </row>
    <row r="2249" spans="1:5">
      <c r="A2249" s="186">
        <v>36242</v>
      </c>
      <c r="B2249" s="187">
        <v>4715.0200000000004</v>
      </c>
      <c r="C2249" s="187">
        <v>4618.78</v>
      </c>
      <c r="D2249" s="187" t="s">
        <v>219</v>
      </c>
      <c r="E2249" s="187">
        <v>4632.07</v>
      </c>
    </row>
    <row r="2250" spans="1:5">
      <c r="A2250" s="186">
        <v>36243</v>
      </c>
      <c r="B2250" s="187">
        <v>4820.01</v>
      </c>
      <c r="C2250" s="187">
        <v>4630.84</v>
      </c>
      <c r="D2250" s="187" t="s">
        <v>219</v>
      </c>
      <c r="E2250" s="187">
        <v>4819.49</v>
      </c>
    </row>
    <row r="2251" spans="1:5">
      <c r="A2251" s="186">
        <v>36244</v>
      </c>
      <c r="B2251" s="187">
        <v>4923.38</v>
      </c>
      <c r="C2251" s="187">
        <v>4819.91</v>
      </c>
      <c r="D2251" s="187" t="s">
        <v>219</v>
      </c>
      <c r="E2251" s="187">
        <v>4829.2</v>
      </c>
    </row>
    <row r="2252" spans="1:5">
      <c r="A2252" s="186">
        <v>36245</v>
      </c>
      <c r="B2252" s="187">
        <v>4828.97</v>
      </c>
      <c r="C2252" s="187">
        <v>4736.09</v>
      </c>
      <c r="D2252" s="187" t="s">
        <v>219</v>
      </c>
      <c r="E2252" s="187">
        <v>4736.58</v>
      </c>
    </row>
    <row r="2253" spans="1:5">
      <c r="A2253" s="186">
        <v>36248</v>
      </c>
      <c r="B2253" s="187">
        <v>4846.4799999999996</v>
      </c>
      <c r="C2253" s="187">
        <v>4736.1899999999996</v>
      </c>
      <c r="D2253" s="187" t="s">
        <v>219</v>
      </c>
      <c r="E2253" s="187">
        <v>4845.43</v>
      </c>
    </row>
    <row r="2254" spans="1:5">
      <c r="A2254" s="186">
        <v>36249</v>
      </c>
      <c r="B2254" s="187">
        <v>4910.0200000000004</v>
      </c>
      <c r="C2254" s="187">
        <v>4807.7299999999996</v>
      </c>
      <c r="D2254" s="187" t="s">
        <v>219</v>
      </c>
      <c r="E2254" s="187">
        <v>4882</v>
      </c>
    </row>
    <row r="2255" spans="1:5">
      <c r="A2255" s="186">
        <v>36250</v>
      </c>
      <c r="B2255" s="187">
        <v>4943.91</v>
      </c>
      <c r="C2255" s="187">
        <v>4882.5600000000004</v>
      </c>
      <c r="D2255" s="187" t="s">
        <v>219</v>
      </c>
      <c r="E2255" s="187">
        <v>4930.37</v>
      </c>
    </row>
    <row r="2256" spans="1:5">
      <c r="A2256" s="186">
        <v>36255</v>
      </c>
      <c r="B2256" s="187">
        <v>5108.3999999999996</v>
      </c>
      <c r="C2256" s="187">
        <v>4930.37</v>
      </c>
      <c r="D2256" s="187" t="s">
        <v>219</v>
      </c>
      <c r="E2256" s="187">
        <v>5101.9399999999996</v>
      </c>
    </row>
    <row r="2257" spans="1:5">
      <c r="A2257" s="186">
        <v>36256</v>
      </c>
      <c r="B2257" s="187">
        <v>5174.43</v>
      </c>
      <c r="C2257" s="187">
        <v>5102.17</v>
      </c>
      <c r="D2257" s="187" t="s">
        <v>219</v>
      </c>
      <c r="E2257" s="187">
        <v>5146.79</v>
      </c>
    </row>
    <row r="2258" spans="1:5">
      <c r="A2258" s="186">
        <v>36257</v>
      </c>
      <c r="B2258" s="187">
        <v>5182.6499999999996</v>
      </c>
      <c r="C2258" s="187">
        <v>5061.7700000000004</v>
      </c>
      <c r="D2258" s="187" t="s">
        <v>219</v>
      </c>
      <c r="E2258" s="187">
        <v>5123.13</v>
      </c>
    </row>
    <row r="2259" spans="1:5">
      <c r="A2259" s="186">
        <v>36258</v>
      </c>
      <c r="B2259" s="187">
        <v>5189.6400000000003</v>
      </c>
      <c r="C2259" s="187">
        <v>5097.5600000000004</v>
      </c>
      <c r="D2259" s="187" t="s">
        <v>219</v>
      </c>
      <c r="E2259" s="187">
        <v>5175.3900000000003</v>
      </c>
    </row>
    <row r="2260" spans="1:5">
      <c r="A2260" s="186">
        <v>36259</v>
      </c>
      <c r="B2260" s="187">
        <v>5204.88</v>
      </c>
      <c r="C2260" s="187">
        <v>5153.6899999999996</v>
      </c>
      <c r="D2260" s="187" t="s">
        <v>219</v>
      </c>
      <c r="E2260" s="187">
        <v>5204.88</v>
      </c>
    </row>
    <row r="2261" spans="1:5">
      <c r="A2261" s="186">
        <v>36262</v>
      </c>
      <c r="B2261" s="187">
        <v>5310.83</v>
      </c>
      <c r="C2261" s="187">
        <v>5153.87</v>
      </c>
      <c r="D2261" s="187" t="s">
        <v>219</v>
      </c>
      <c r="E2261" s="187">
        <v>5303.28</v>
      </c>
    </row>
    <row r="2262" spans="1:5">
      <c r="A2262" s="186">
        <v>36263</v>
      </c>
      <c r="B2262" s="187">
        <v>5389.24</v>
      </c>
      <c r="C2262" s="187">
        <v>5270.24</v>
      </c>
      <c r="D2262" s="187" t="s">
        <v>219</v>
      </c>
      <c r="E2262" s="187">
        <v>5296.31</v>
      </c>
    </row>
    <row r="2263" spans="1:5">
      <c r="A2263" s="186">
        <v>36264</v>
      </c>
      <c r="B2263" s="187">
        <v>5333.88</v>
      </c>
      <c r="C2263" s="187">
        <v>5266.51</v>
      </c>
      <c r="D2263" s="187" t="s">
        <v>219</v>
      </c>
      <c r="E2263" s="187">
        <v>5297.35</v>
      </c>
    </row>
    <row r="2264" spans="1:5">
      <c r="A2264" s="186">
        <v>36265</v>
      </c>
      <c r="B2264" s="187">
        <v>5538.27</v>
      </c>
      <c r="C2264" s="187">
        <v>5298.27</v>
      </c>
      <c r="D2264" s="187" t="s">
        <v>219</v>
      </c>
      <c r="E2264" s="187">
        <v>5490.62</v>
      </c>
    </row>
    <row r="2265" spans="1:5">
      <c r="A2265" s="186">
        <v>36266</v>
      </c>
      <c r="B2265" s="187">
        <v>5599.76</v>
      </c>
      <c r="C2265" s="187">
        <v>5490.06</v>
      </c>
      <c r="D2265" s="187" t="s">
        <v>219</v>
      </c>
      <c r="E2265" s="187">
        <v>5556.44</v>
      </c>
    </row>
    <row r="2266" spans="1:5">
      <c r="A2266" s="186">
        <v>36269</v>
      </c>
      <c r="B2266" s="187">
        <v>5686.98</v>
      </c>
      <c r="C2266" s="187">
        <v>5460.45</v>
      </c>
      <c r="D2266" s="187" t="s">
        <v>219</v>
      </c>
      <c r="E2266" s="187">
        <v>5464.17</v>
      </c>
    </row>
    <row r="2267" spans="1:5">
      <c r="A2267" s="186">
        <v>36270</v>
      </c>
      <c r="B2267" s="187">
        <v>5479.68</v>
      </c>
      <c r="C2267" s="187">
        <v>5336.89</v>
      </c>
      <c r="D2267" s="187" t="s">
        <v>219</v>
      </c>
      <c r="E2267" s="187">
        <v>5337.64</v>
      </c>
    </row>
    <row r="2268" spans="1:5">
      <c r="A2268" s="186">
        <v>36271</v>
      </c>
      <c r="B2268" s="187">
        <v>5411.12</v>
      </c>
      <c r="C2268" s="187">
        <v>5270.4</v>
      </c>
      <c r="D2268" s="187" t="s">
        <v>219</v>
      </c>
      <c r="E2268" s="187">
        <v>5284.47</v>
      </c>
    </row>
    <row r="2269" spans="1:5">
      <c r="A2269" s="186">
        <v>36272</v>
      </c>
      <c r="B2269" s="187">
        <v>5475.67</v>
      </c>
      <c r="C2269" s="187">
        <v>5290.04</v>
      </c>
      <c r="D2269" s="187" t="s">
        <v>219</v>
      </c>
      <c r="E2269" s="187">
        <v>5475.67</v>
      </c>
    </row>
    <row r="2270" spans="1:5">
      <c r="A2270" s="186">
        <v>36273</v>
      </c>
      <c r="B2270" s="187">
        <v>5529.07</v>
      </c>
      <c r="C2270" s="187">
        <v>5440.44</v>
      </c>
      <c r="D2270" s="187" t="s">
        <v>219</v>
      </c>
      <c r="E2270" s="187">
        <v>5481.78</v>
      </c>
    </row>
    <row r="2271" spans="1:5">
      <c r="A2271" s="186">
        <v>36276</v>
      </c>
      <c r="B2271" s="187">
        <v>5497.15</v>
      </c>
      <c r="C2271" s="187">
        <v>5404.53</v>
      </c>
      <c r="D2271" s="187" t="s">
        <v>219</v>
      </c>
      <c r="E2271" s="187">
        <v>5405.15</v>
      </c>
    </row>
    <row r="2272" spans="1:5">
      <c r="A2272" s="186">
        <v>36277</v>
      </c>
      <c r="B2272" s="187">
        <v>5433.35</v>
      </c>
      <c r="C2272" s="187">
        <v>5346.68</v>
      </c>
      <c r="D2272" s="187" t="s">
        <v>219</v>
      </c>
      <c r="E2272" s="187">
        <v>5382.39</v>
      </c>
    </row>
    <row r="2273" spans="1:5">
      <c r="A2273" s="186">
        <v>36278</v>
      </c>
      <c r="B2273" s="187">
        <v>5502.3</v>
      </c>
      <c r="C2273" s="187">
        <v>5378.12</v>
      </c>
      <c r="D2273" s="187" t="s">
        <v>219</v>
      </c>
      <c r="E2273" s="187">
        <v>5458.16</v>
      </c>
    </row>
    <row r="2274" spans="1:5">
      <c r="A2274" s="186">
        <v>36279</v>
      </c>
      <c r="B2274" s="187">
        <v>5554.63</v>
      </c>
      <c r="C2274" s="187">
        <v>5458.61</v>
      </c>
      <c r="D2274" s="187" t="s">
        <v>219</v>
      </c>
      <c r="E2274" s="187">
        <v>5517.31</v>
      </c>
    </row>
    <row r="2275" spans="1:5">
      <c r="A2275" s="186">
        <v>36280</v>
      </c>
      <c r="B2275" s="187">
        <v>5651.96</v>
      </c>
      <c r="C2275" s="187">
        <v>5413.55</v>
      </c>
      <c r="D2275" s="187" t="s">
        <v>219</v>
      </c>
      <c r="E2275" s="187">
        <v>5414.45</v>
      </c>
    </row>
    <row r="2276" spans="1:5">
      <c r="A2276" s="186">
        <v>36283</v>
      </c>
      <c r="B2276" s="187">
        <v>5584.06</v>
      </c>
      <c r="C2276" s="187">
        <v>5414.7</v>
      </c>
      <c r="D2276" s="187" t="s">
        <v>219</v>
      </c>
      <c r="E2276" s="187">
        <v>5579.14</v>
      </c>
    </row>
    <row r="2277" spans="1:5">
      <c r="A2277" s="186">
        <v>36284</v>
      </c>
      <c r="B2277" s="187">
        <v>5608.58</v>
      </c>
      <c r="C2277" s="187">
        <v>5513.16</v>
      </c>
      <c r="D2277" s="187" t="s">
        <v>219</v>
      </c>
      <c r="E2277" s="187">
        <v>5560.63</v>
      </c>
    </row>
    <row r="2278" spans="1:5">
      <c r="A2278" s="186">
        <v>36286</v>
      </c>
      <c r="B2278" s="187">
        <v>5803.27</v>
      </c>
      <c r="C2278" s="187">
        <v>5565.46</v>
      </c>
      <c r="D2278" s="187" t="s">
        <v>219</v>
      </c>
      <c r="E2278" s="187">
        <v>5802.47</v>
      </c>
    </row>
    <row r="2279" spans="1:5">
      <c r="A2279" s="186">
        <v>36287</v>
      </c>
      <c r="B2279" s="187">
        <v>5969.94</v>
      </c>
      <c r="C2279" s="187">
        <v>5802.47</v>
      </c>
      <c r="D2279" s="187" t="s">
        <v>219</v>
      </c>
      <c r="E2279" s="187">
        <v>5964.37</v>
      </c>
    </row>
    <row r="2280" spans="1:5">
      <c r="A2280" s="186">
        <v>36290</v>
      </c>
      <c r="B2280" s="187">
        <v>6192.86</v>
      </c>
      <c r="C2280" s="187">
        <v>5964.71</v>
      </c>
      <c r="D2280" s="187" t="s">
        <v>219</v>
      </c>
      <c r="E2280" s="187">
        <v>6080.47</v>
      </c>
    </row>
    <row r="2281" spans="1:5">
      <c r="A2281" s="186">
        <v>36291</v>
      </c>
      <c r="B2281" s="187">
        <v>6103.51</v>
      </c>
      <c r="C2281" s="187">
        <v>5953.26</v>
      </c>
      <c r="D2281" s="187" t="s">
        <v>219</v>
      </c>
      <c r="E2281" s="187">
        <v>5981.09</v>
      </c>
    </row>
    <row r="2282" spans="1:5">
      <c r="A2282" s="186">
        <v>36292</v>
      </c>
      <c r="B2282" s="187">
        <v>5981.09</v>
      </c>
      <c r="C2282" s="187">
        <v>5872.66</v>
      </c>
      <c r="D2282" s="187" t="s">
        <v>219</v>
      </c>
      <c r="E2282" s="187">
        <v>5877.28</v>
      </c>
    </row>
    <row r="2283" spans="1:5">
      <c r="A2283" s="186">
        <v>36293</v>
      </c>
      <c r="B2283" s="187">
        <v>6035.37</v>
      </c>
      <c r="C2283" s="187">
        <v>5877.12</v>
      </c>
      <c r="D2283" s="187" t="s">
        <v>219</v>
      </c>
      <c r="E2283" s="187">
        <v>6022.86</v>
      </c>
    </row>
    <row r="2284" spans="1:5">
      <c r="A2284" s="186">
        <v>36294</v>
      </c>
      <c r="B2284" s="187">
        <v>6021.15</v>
      </c>
      <c r="C2284" s="187">
        <v>5890.81</v>
      </c>
      <c r="D2284" s="187" t="s">
        <v>219</v>
      </c>
      <c r="E2284" s="187">
        <v>5913.2</v>
      </c>
    </row>
    <row r="2285" spans="1:5">
      <c r="A2285" s="186">
        <v>36297</v>
      </c>
      <c r="B2285" s="187">
        <v>5912.75</v>
      </c>
      <c r="C2285" s="187">
        <v>5784.85</v>
      </c>
      <c r="D2285" s="187" t="s">
        <v>219</v>
      </c>
      <c r="E2285" s="187">
        <v>5851.5</v>
      </c>
    </row>
    <row r="2286" spans="1:5">
      <c r="A2286" s="186">
        <v>36298</v>
      </c>
      <c r="B2286" s="187">
        <v>5924.37</v>
      </c>
      <c r="C2286" s="187">
        <v>5830.78</v>
      </c>
      <c r="D2286" s="187" t="s">
        <v>219</v>
      </c>
      <c r="E2286" s="187">
        <v>5856.15</v>
      </c>
    </row>
    <row r="2287" spans="1:5">
      <c r="A2287" s="186">
        <v>36299</v>
      </c>
      <c r="B2287" s="187">
        <v>5877.55</v>
      </c>
      <c r="C2287" s="187">
        <v>5711.91</v>
      </c>
      <c r="D2287" s="187" t="s">
        <v>219</v>
      </c>
      <c r="E2287" s="187">
        <v>5731.2</v>
      </c>
    </row>
    <row r="2288" spans="1:5">
      <c r="A2288" s="186">
        <v>36300</v>
      </c>
      <c r="B2288" s="187">
        <v>5802.61</v>
      </c>
      <c r="C2288" s="187">
        <v>5723.95</v>
      </c>
      <c r="D2288" s="187" t="s">
        <v>219</v>
      </c>
      <c r="E2288" s="187">
        <v>5799.49</v>
      </c>
    </row>
    <row r="2289" spans="1:5">
      <c r="A2289" s="186">
        <v>36301</v>
      </c>
      <c r="B2289" s="187">
        <v>5809.68</v>
      </c>
      <c r="C2289" s="187">
        <v>5615.98</v>
      </c>
      <c r="D2289" s="187" t="s">
        <v>219</v>
      </c>
      <c r="E2289" s="187">
        <v>5639.5</v>
      </c>
    </row>
    <row r="2290" spans="1:5">
      <c r="A2290" s="186">
        <v>36304</v>
      </c>
      <c r="B2290" s="187">
        <v>5666.12</v>
      </c>
      <c r="C2290" s="187">
        <v>5493.51</v>
      </c>
      <c r="D2290" s="187" t="s">
        <v>219</v>
      </c>
      <c r="E2290" s="187">
        <v>5498.79</v>
      </c>
    </row>
    <row r="2291" spans="1:5">
      <c r="A2291" s="186">
        <v>36305</v>
      </c>
      <c r="B2291" s="187">
        <v>5537.42</v>
      </c>
      <c r="C2291" s="187">
        <v>5373.53</v>
      </c>
      <c r="D2291" s="187" t="s">
        <v>219</v>
      </c>
      <c r="E2291" s="187">
        <v>5441.06</v>
      </c>
    </row>
    <row r="2292" spans="1:5">
      <c r="A2292" s="186">
        <v>36306</v>
      </c>
      <c r="B2292" s="187">
        <v>5619.7</v>
      </c>
      <c r="C2292" s="187">
        <v>5442.07</v>
      </c>
      <c r="D2292" s="187" t="s">
        <v>219</v>
      </c>
      <c r="E2292" s="187">
        <v>5618.35</v>
      </c>
    </row>
    <row r="2293" spans="1:5">
      <c r="A2293" s="186">
        <v>36307</v>
      </c>
      <c r="B2293" s="187">
        <v>5654.49</v>
      </c>
      <c r="C2293" s="187">
        <v>5495.13</v>
      </c>
      <c r="D2293" s="187" t="s">
        <v>219</v>
      </c>
      <c r="E2293" s="187">
        <v>5498.85</v>
      </c>
    </row>
    <row r="2294" spans="1:5">
      <c r="A2294" s="186">
        <v>36308</v>
      </c>
      <c r="B2294" s="187">
        <v>5549.53</v>
      </c>
      <c r="C2294" s="187">
        <v>5423.57</v>
      </c>
      <c r="D2294" s="187" t="s">
        <v>219</v>
      </c>
      <c r="E2294" s="187">
        <v>5423.57</v>
      </c>
    </row>
    <row r="2295" spans="1:5">
      <c r="A2295" s="186">
        <v>36311</v>
      </c>
      <c r="B2295" s="187">
        <v>5477.65</v>
      </c>
      <c r="C2295" s="187">
        <v>5423.57</v>
      </c>
      <c r="D2295" s="187" t="s">
        <v>219</v>
      </c>
      <c r="E2295" s="187">
        <v>5477.65</v>
      </c>
    </row>
    <row r="2296" spans="1:5">
      <c r="A2296" s="186">
        <v>36312</v>
      </c>
      <c r="B2296" s="187">
        <v>5484.44</v>
      </c>
      <c r="C2296" s="187">
        <v>5342.83</v>
      </c>
      <c r="D2296" s="187" t="s">
        <v>219</v>
      </c>
      <c r="E2296" s="187">
        <v>5436.42</v>
      </c>
    </row>
    <row r="2297" spans="1:5">
      <c r="A2297" s="186">
        <v>36313</v>
      </c>
      <c r="B2297" s="187">
        <v>5455.75</v>
      </c>
      <c r="C2297" s="187">
        <v>5366.46</v>
      </c>
      <c r="D2297" s="187" t="s">
        <v>219</v>
      </c>
      <c r="E2297" s="187">
        <v>5400.2</v>
      </c>
    </row>
    <row r="2298" spans="1:5">
      <c r="A2298" s="186">
        <v>36314</v>
      </c>
      <c r="B2298" s="187">
        <v>5407.28</v>
      </c>
      <c r="C2298" s="187">
        <v>5348.87</v>
      </c>
      <c r="D2298" s="187" t="s">
        <v>219</v>
      </c>
      <c r="E2298" s="187">
        <v>5363.62</v>
      </c>
    </row>
    <row r="2299" spans="1:5">
      <c r="A2299" s="186">
        <v>36315</v>
      </c>
      <c r="B2299" s="187">
        <v>5371.96</v>
      </c>
      <c r="C2299" s="187">
        <v>5331.19</v>
      </c>
      <c r="D2299" s="187" t="s">
        <v>219</v>
      </c>
      <c r="E2299" s="187">
        <v>5371.26</v>
      </c>
    </row>
    <row r="2300" spans="1:5">
      <c r="A2300" s="186">
        <v>36318</v>
      </c>
      <c r="B2300" s="187">
        <v>5430.49</v>
      </c>
      <c r="C2300" s="187">
        <v>5367.58</v>
      </c>
      <c r="D2300" s="187" t="s">
        <v>219</v>
      </c>
      <c r="E2300" s="187">
        <v>5421.94</v>
      </c>
    </row>
    <row r="2301" spans="1:5">
      <c r="A2301" s="186">
        <v>36319</v>
      </c>
      <c r="B2301" s="187">
        <v>5498.34</v>
      </c>
      <c r="C2301" s="187">
        <v>5415.92</v>
      </c>
      <c r="D2301" s="187" t="s">
        <v>219</v>
      </c>
      <c r="E2301" s="187">
        <v>5428.88</v>
      </c>
    </row>
    <row r="2302" spans="1:5">
      <c r="A2302" s="186">
        <v>36320</v>
      </c>
      <c r="B2302" s="187">
        <v>5443.06</v>
      </c>
      <c r="C2302" s="187">
        <v>5397.45</v>
      </c>
      <c r="D2302" s="187" t="s">
        <v>219</v>
      </c>
      <c r="E2302" s="187">
        <v>5398.42</v>
      </c>
    </row>
    <row r="2303" spans="1:5">
      <c r="A2303" s="186">
        <v>36321</v>
      </c>
      <c r="B2303" s="187">
        <v>5397.9</v>
      </c>
      <c r="C2303" s="187">
        <v>5338.53</v>
      </c>
      <c r="D2303" s="187" t="s">
        <v>219</v>
      </c>
      <c r="E2303" s="187">
        <v>5366.59</v>
      </c>
    </row>
    <row r="2304" spans="1:5">
      <c r="A2304" s="186">
        <v>36322</v>
      </c>
      <c r="B2304" s="187">
        <v>5371.7</v>
      </c>
      <c r="C2304" s="187">
        <v>5223.3900000000003</v>
      </c>
      <c r="D2304" s="187" t="s">
        <v>219</v>
      </c>
      <c r="E2304" s="187">
        <v>5234.6499999999996</v>
      </c>
    </row>
    <row r="2305" spans="1:5">
      <c r="A2305" s="186">
        <v>36325</v>
      </c>
      <c r="B2305" s="187">
        <v>5249.52</v>
      </c>
      <c r="C2305" s="187">
        <v>5106.75</v>
      </c>
      <c r="D2305" s="187" t="s">
        <v>219</v>
      </c>
      <c r="E2305" s="187">
        <v>5117.8500000000004</v>
      </c>
    </row>
    <row r="2306" spans="1:5">
      <c r="A2306" s="186">
        <v>36326</v>
      </c>
      <c r="B2306" s="187">
        <v>5335.66</v>
      </c>
      <c r="C2306" s="187">
        <v>5117.53</v>
      </c>
      <c r="D2306" s="187" t="s">
        <v>219</v>
      </c>
      <c r="E2306" s="187">
        <v>5299.93</v>
      </c>
    </row>
    <row r="2307" spans="1:5">
      <c r="A2307" s="186">
        <v>36327</v>
      </c>
      <c r="B2307" s="187">
        <v>5634.82</v>
      </c>
      <c r="C2307" s="187">
        <v>5300.18</v>
      </c>
      <c r="D2307" s="187" t="s">
        <v>219</v>
      </c>
      <c r="E2307" s="187">
        <v>5628.53</v>
      </c>
    </row>
    <row r="2308" spans="1:5">
      <c r="A2308" s="186">
        <v>36328</v>
      </c>
      <c r="B2308" s="187">
        <v>5717.32</v>
      </c>
      <c r="C2308" s="187">
        <v>5588.24</v>
      </c>
      <c r="D2308" s="187" t="s">
        <v>219</v>
      </c>
      <c r="E2308" s="187">
        <v>5660.66</v>
      </c>
    </row>
    <row r="2309" spans="1:5">
      <c r="A2309" s="186">
        <v>36329</v>
      </c>
      <c r="B2309" s="187">
        <v>5721.58</v>
      </c>
      <c r="C2309" s="187">
        <v>5612.92</v>
      </c>
      <c r="D2309" s="187" t="s">
        <v>219</v>
      </c>
      <c r="E2309" s="187">
        <v>5716.65</v>
      </c>
    </row>
    <row r="2310" spans="1:5">
      <c r="A2310" s="186">
        <v>36332</v>
      </c>
      <c r="B2310" s="187">
        <v>5825.71</v>
      </c>
      <c r="C2310" s="187">
        <v>5720.32</v>
      </c>
      <c r="D2310" s="187" t="s">
        <v>219</v>
      </c>
      <c r="E2310" s="187">
        <v>5823.71</v>
      </c>
    </row>
    <row r="2311" spans="1:5">
      <c r="A2311" s="186">
        <v>36333</v>
      </c>
      <c r="B2311" s="187">
        <v>5866.66</v>
      </c>
      <c r="C2311" s="187">
        <v>5771.17</v>
      </c>
      <c r="D2311" s="187" t="s">
        <v>219</v>
      </c>
      <c r="E2311" s="187">
        <v>5773.53</v>
      </c>
    </row>
    <row r="2312" spans="1:5">
      <c r="A2312" s="186">
        <v>36334</v>
      </c>
      <c r="B2312" s="187">
        <v>5772.5</v>
      </c>
      <c r="C2312" s="187">
        <v>5621.64</v>
      </c>
      <c r="D2312" s="187" t="s">
        <v>219</v>
      </c>
      <c r="E2312" s="187">
        <v>5637.35</v>
      </c>
    </row>
    <row r="2313" spans="1:5">
      <c r="A2313" s="186">
        <v>36335</v>
      </c>
      <c r="B2313" s="187">
        <v>5637.35</v>
      </c>
      <c r="C2313" s="187">
        <v>5522.8</v>
      </c>
      <c r="D2313" s="187" t="s">
        <v>219</v>
      </c>
      <c r="E2313" s="187">
        <v>5549.18</v>
      </c>
    </row>
    <row r="2314" spans="1:5">
      <c r="A2314" s="186">
        <v>36336</v>
      </c>
      <c r="B2314" s="187">
        <v>5586.6</v>
      </c>
      <c r="C2314" s="187">
        <v>5515.24</v>
      </c>
      <c r="D2314" s="187" t="s">
        <v>219</v>
      </c>
      <c r="E2314" s="187">
        <v>5515.24</v>
      </c>
    </row>
    <row r="2315" spans="1:5">
      <c r="A2315" s="186">
        <v>36339</v>
      </c>
      <c r="B2315" s="187">
        <v>5618.52</v>
      </c>
      <c r="C2315" s="187">
        <v>5516.24</v>
      </c>
      <c r="D2315" s="187" t="s">
        <v>219</v>
      </c>
      <c r="E2315" s="187">
        <v>5574.54</v>
      </c>
    </row>
    <row r="2316" spans="1:5">
      <c r="A2316" s="186">
        <v>36340</v>
      </c>
      <c r="B2316" s="187">
        <v>5661.15</v>
      </c>
      <c r="C2316" s="187">
        <v>5574.54</v>
      </c>
      <c r="D2316" s="187" t="s">
        <v>219</v>
      </c>
      <c r="E2316" s="187">
        <v>5645.07</v>
      </c>
    </row>
    <row r="2317" spans="1:5">
      <c r="A2317" s="186">
        <v>36341</v>
      </c>
      <c r="B2317" s="187">
        <v>5829.51</v>
      </c>
      <c r="C2317" s="187">
        <v>5630.86</v>
      </c>
      <c r="D2317" s="187" t="s">
        <v>219</v>
      </c>
      <c r="E2317" s="187">
        <v>5829.51</v>
      </c>
    </row>
    <row r="2318" spans="1:5">
      <c r="A2318" s="186">
        <v>36342</v>
      </c>
      <c r="B2318" s="187">
        <v>5935.75</v>
      </c>
      <c r="C2318" s="187">
        <v>5824.94</v>
      </c>
      <c r="D2318" s="187" t="s">
        <v>219</v>
      </c>
      <c r="E2318" s="187">
        <v>5854.6</v>
      </c>
    </row>
    <row r="2319" spans="1:5">
      <c r="A2319" s="186">
        <v>36343</v>
      </c>
      <c r="B2319" s="187">
        <v>5913.6</v>
      </c>
      <c r="C2319" s="187">
        <v>5811.51</v>
      </c>
      <c r="D2319" s="187" t="s">
        <v>219</v>
      </c>
      <c r="E2319" s="187">
        <v>5887.61</v>
      </c>
    </row>
    <row r="2320" spans="1:5">
      <c r="A2320" s="186">
        <v>36346</v>
      </c>
      <c r="B2320" s="187">
        <v>5959.93</v>
      </c>
      <c r="C2320" s="187">
        <v>5886.72</v>
      </c>
      <c r="D2320" s="187" t="s">
        <v>219</v>
      </c>
      <c r="E2320" s="187">
        <v>5955.53</v>
      </c>
    </row>
    <row r="2321" spans="1:5">
      <c r="A2321" s="186">
        <v>36347</v>
      </c>
      <c r="B2321" s="187">
        <v>6003.95</v>
      </c>
      <c r="C2321" s="187">
        <v>5917.91</v>
      </c>
      <c r="D2321" s="187" t="s">
        <v>219</v>
      </c>
      <c r="E2321" s="187">
        <v>5918.72</v>
      </c>
    </row>
    <row r="2322" spans="1:5">
      <c r="A2322" s="186">
        <v>36348</v>
      </c>
      <c r="B2322" s="187">
        <v>5966.22</v>
      </c>
      <c r="C2322" s="187">
        <v>5906.91</v>
      </c>
      <c r="D2322" s="187" t="s">
        <v>219</v>
      </c>
      <c r="E2322" s="187">
        <v>5931.24</v>
      </c>
    </row>
    <row r="2323" spans="1:5">
      <c r="A2323" s="186">
        <v>36349</v>
      </c>
      <c r="B2323" s="187">
        <v>6027.58</v>
      </c>
      <c r="C2323" s="187">
        <v>5886.85</v>
      </c>
      <c r="D2323" s="187" t="s">
        <v>219</v>
      </c>
      <c r="E2323" s="187">
        <v>5890.48</v>
      </c>
    </row>
    <row r="2324" spans="1:5">
      <c r="A2324" s="186">
        <v>36350</v>
      </c>
      <c r="B2324" s="187">
        <v>5907.55</v>
      </c>
      <c r="C2324" s="187">
        <v>5873.45</v>
      </c>
      <c r="D2324" s="187" t="s">
        <v>219</v>
      </c>
      <c r="E2324" s="187">
        <v>5888.87</v>
      </c>
    </row>
    <row r="2325" spans="1:5">
      <c r="A2325" s="186">
        <v>36353</v>
      </c>
      <c r="B2325" s="187">
        <v>5896.93</v>
      </c>
      <c r="C2325" s="187">
        <v>5768.31</v>
      </c>
      <c r="D2325" s="187" t="s">
        <v>219</v>
      </c>
      <c r="E2325" s="187">
        <v>5769.37</v>
      </c>
    </row>
    <row r="2326" spans="1:5">
      <c r="A2326" s="186">
        <v>36354</v>
      </c>
      <c r="B2326" s="187">
        <v>5844.6</v>
      </c>
      <c r="C2326" s="187">
        <v>5685.62</v>
      </c>
      <c r="D2326" s="187" t="s">
        <v>219</v>
      </c>
      <c r="E2326" s="187">
        <v>5844.6</v>
      </c>
    </row>
    <row r="2327" spans="1:5">
      <c r="A2327" s="186">
        <v>36355</v>
      </c>
      <c r="B2327" s="187">
        <v>5890.76</v>
      </c>
      <c r="C2327" s="187">
        <v>5834.2</v>
      </c>
      <c r="D2327" s="187" t="s">
        <v>219</v>
      </c>
      <c r="E2327" s="187">
        <v>5834.89</v>
      </c>
    </row>
    <row r="2328" spans="1:5">
      <c r="A2328" s="186">
        <v>36356</v>
      </c>
      <c r="B2328" s="187">
        <v>5907.02</v>
      </c>
      <c r="C2328" s="187">
        <v>5836.27</v>
      </c>
      <c r="D2328" s="187" t="s">
        <v>219</v>
      </c>
      <c r="E2328" s="187">
        <v>5875.97</v>
      </c>
    </row>
    <row r="2329" spans="1:5">
      <c r="A2329" s="186">
        <v>36357</v>
      </c>
      <c r="B2329" s="187">
        <v>5895.74</v>
      </c>
      <c r="C2329" s="187">
        <v>5835.7</v>
      </c>
      <c r="D2329" s="187" t="s">
        <v>219</v>
      </c>
      <c r="E2329" s="187">
        <v>5886.41</v>
      </c>
    </row>
    <row r="2330" spans="1:5">
      <c r="A2330" s="186">
        <v>36360</v>
      </c>
      <c r="B2330" s="187">
        <v>5918.63</v>
      </c>
      <c r="C2330" s="187">
        <v>5866.88</v>
      </c>
      <c r="D2330" s="187" t="s">
        <v>219</v>
      </c>
      <c r="E2330" s="187">
        <v>5912.29</v>
      </c>
    </row>
    <row r="2331" spans="1:5">
      <c r="A2331" s="186">
        <v>36361</v>
      </c>
      <c r="B2331" s="187">
        <v>5913.55</v>
      </c>
      <c r="C2331" s="187">
        <v>5812.2</v>
      </c>
      <c r="D2331" s="187" t="s">
        <v>219</v>
      </c>
      <c r="E2331" s="187">
        <v>5814.97</v>
      </c>
    </row>
    <row r="2332" spans="1:5">
      <c r="A2332" s="186">
        <v>36362</v>
      </c>
      <c r="B2332" s="187">
        <v>5874.05</v>
      </c>
      <c r="C2332" s="187">
        <v>5816.83</v>
      </c>
      <c r="D2332" s="187" t="s">
        <v>219</v>
      </c>
      <c r="E2332" s="187">
        <v>5857.63</v>
      </c>
    </row>
    <row r="2333" spans="1:5">
      <c r="A2333" s="186">
        <v>36363</v>
      </c>
      <c r="B2333" s="187">
        <v>5881.09</v>
      </c>
      <c r="C2333" s="187">
        <v>5778.71</v>
      </c>
      <c r="D2333" s="187" t="s">
        <v>219</v>
      </c>
      <c r="E2333" s="187">
        <v>5784.69</v>
      </c>
    </row>
    <row r="2334" spans="1:5">
      <c r="A2334" s="186">
        <v>36364</v>
      </c>
      <c r="B2334" s="187">
        <v>5791.57</v>
      </c>
      <c r="C2334" s="187">
        <v>5546.3</v>
      </c>
      <c r="D2334" s="187" t="s">
        <v>219</v>
      </c>
      <c r="E2334" s="187">
        <v>5613.19</v>
      </c>
    </row>
    <row r="2335" spans="1:5">
      <c r="A2335" s="186">
        <v>36367</v>
      </c>
      <c r="B2335" s="187">
        <v>5605.84</v>
      </c>
      <c r="C2335" s="187">
        <v>5423.8</v>
      </c>
      <c r="D2335" s="187" t="s">
        <v>219</v>
      </c>
      <c r="E2335" s="187">
        <v>5427.61</v>
      </c>
    </row>
    <row r="2336" spans="1:5">
      <c r="A2336" s="186">
        <v>36368</v>
      </c>
      <c r="B2336" s="187">
        <v>5482.64</v>
      </c>
      <c r="C2336" s="187">
        <v>5338.47</v>
      </c>
      <c r="D2336" s="187" t="s">
        <v>219</v>
      </c>
      <c r="E2336" s="187">
        <v>5406.65</v>
      </c>
    </row>
    <row r="2337" spans="1:5">
      <c r="A2337" s="186">
        <v>36369</v>
      </c>
      <c r="B2337" s="187">
        <v>5506.49</v>
      </c>
      <c r="C2337" s="187">
        <v>5401.37</v>
      </c>
      <c r="D2337" s="187" t="s">
        <v>219</v>
      </c>
      <c r="E2337" s="187">
        <v>5483.75</v>
      </c>
    </row>
    <row r="2338" spans="1:5">
      <c r="A2338" s="186">
        <v>36370</v>
      </c>
      <c r="B2338" s="187">
        <v>5483.01</v>
      </c>
      <c r="C2338" s="187">
        <v>5260.42</v>
      </c>
      <c r="D2338" s="187" t="s">
        <v>219</v>
      </c>
      <c r="E2338" s="187">
        <v>5267.68</v>
      </c>
    </row>
    <row r="2339" spans="1:5">
      <c r="A2339" s="186">
        <v>36371</v>
      </c>
      <c r="B2339" s="187">
        <v>5311.09</v>
      </c>
      <c r="C2339" s="187">
        <v>5237.32</v>
      </c>
      <c r="D2339" s="187" t="s">
        <v>219</v>
      </c>
      <c r="E2339" s="187">
        <v>5260.35</v>
      </c>
    </row>
    <row r="2340" spans="1:5">
      <c r="A2340" s="186">
        <v>36374</v>
      </c>
      <c r="B2340" s="187">
        <v>5306.11</v>
      </c>
      <c r="C2340" s="187">
        <v>5101.32</v>
      </c>
      <c r="D2340" s="187" t="s">
        <v>219</v>
      </c>
      <c r="E2340" s="187">
        <v>5106.7700000000004</v>
      </c>
    </row>
    <row r="2341" spans="1:5">
      <c r="A2341" s="186">
        <v>36375</v>
      </c>
      <c r="B2341" s="187">
        <v>5178.09</v>
      </c>
      <c r="C2341" s="187">
        <v>5077.38</v>
      </c>
      <c r="D2341" s="187" t="s">
        <v>219</v>
      </c>
      <c r="E2341" s="187">
        <v>5178.09</v>
      </c>
    </row>
    <row r="2342" spans="1:5">
      <c r="A2342" s="186">
        <v>36376</v>
      </c>
      <c r="B2342" s="187">
        <v>5265.6</v>
      </c>
      <c r="C2342" s="187">
        <v>5135.84</v>
      </c>
      <c r="D2342" s="187" t="s">
        <v>219</v>
      </c>
      <c r="E2342" s="187">
        <v>5142.91</v>
      </c>
    </row>
    <row r="2343" spans="1:5">
      <c r="A2343" s="186">
        <v>36377</v>
      </c>
      <c r="B2343" s="187">
        <v>5151.5200000000004</v>
      </c>
      <c r="C2343" s="187">
        <v>5016.57</v>
      </c>
      <c r="D2343" s="187" t="s">
        <v>219</v>
      </c>
      <c r="E2343" s="187">
        <v>5150.79</v>
      </c>
    </row>
    <row r="2344" spans="1:5">
      <c r="A2344" s="186">
        <v>36378</v>
      </c>
      <c r="B2344" s="187">
        <v>5160.3999999999996</v>
      </c>
      <c r="C2344" s="187">
        <v>5021.6000000000004</v>
      </c>
      <c r="D2344" s="187" t="s">
        <v>219</v>
      </c>
      <c r="E2344" s="187">
        <v>5029.66</v>
      </c>
    </row>
    <row r="2345" spans="1:5">
      <c r="A2345" s="186">
        <v>36381</v>
      </c>
      <c r="B2345" s="187">
        <v>5083.8900000000003</v>
      </c>
      <c r="C2345" s="187">
        <v>5028.21</v>
      </c>
      <c r="D2345" s="187" t="s">
        <v>219</v>
      </c>
      <c r="E2345" s="187">
        <v>5071.7</v>
      </c>
    </row>
    <row r="2346" spans="1:5">
      <c r="A2346" s="186">
        <v>36382</v>
      </c>
      <c r="B2346" s="187">
        <v>5072.62</v>
      </c>
      <c r="C2346" s="187">
        <v>4940.2299999999996</v>
      </c>
      <c r="D2346" s="187" t="s">
        <v>219</v>
      </c>
      <c r="E2346" s="187">
        <v>5058.3100000000004</v>
      </c>
    </row>
    <row r="2347" spans="1:5">
      <c r="A2347" s="186">
        <v>36383</v>
      </c>
      <c r="B2347" s="187">
        <v>5199.5</v>
      </c>
      <c r="C2347" s="187">
        <v>5026.63</v>
      </c>
      <c r="D2347" s="187" t="s">
        <v>219</v>
      </c>
      <c r="E2347" s="187">
        <v>5180.88</v>
      </c>
    </row>
    <row r="2348" spans="1:5">
      <c r="A2348" s="186">
        <v>36384</v>
      </c>
      <c r="B2348" s="187">
        <v>5325.69</v>
      </c>
      <c r="C2348" s="187">
        <v>5181.8999999999996</v>
      </c>
      <c r="D2348" s="187" t="s">
        <v>219</v>
      </c>
      <c r="E2348" s="187">
        <v>5217.5200000000004</v>
      </c>
    </row>
    <row r="2349" spans="1:5">
      <c r="A2349" s="186">
        <v>36385</v>
      </c>
      <c r="B2349" s="187">
        <v>5370.23</v>
      </c>
      <c r="C2349" s="187">
        <v>5218.07</v>
      </c>
      <c r="D2349" s="187" t="s">
        <v>219</v>
      </c>
      <c r="E2349" s="187">
        <v>5369.02</v>
      </c>
    </row>
    <row r="2350" spans="1:5">
      <c r="A2350" s="186">
        <v>36388</v>
      </c>
      <c r="B2350" s="187">
        <v>5370.54</v>
      </c>
      <c r="C2350" s="187">
        <v>5273.49</v>
      </c>
      <c r="D2350" s="187" t="s">
        <v>219</v>
      </c>
      <c r="E2350" s="187">
        <v>5300.46</v>
      </c>
    </row>
    <row r="2351" spans="1:5">
      <c r="A2351" s="186">
        <v>36389</v>
      </c>
      <c r="B2351" s="187">
        <v>5320.97</v>
      </c>
      <c r="C2351" s="187">
        <v>5225.46</v>
      </c>
      <c r="D2351" s="187" t="s">
        <v>219</v>
      </c>
      <c r="E2351" s="187">
        <v>5279.89</v>
      </c>
    </row>
    <row r="2352" spans="1:5">
      <c r="A2352" s="186">
        <v>36390</v>
      </c>
      <c r="B2352" s="187">
        <v>5280.09</v>
      </c>
      <c r="C2352" s="187">
        <v>5167.66</v>
      </c>
      <c r="D2352" s="187" t="s">
        <v>219</v>
      </c>
      <c r="E2352" s="187">
        <v>5167.72</v>
      </c>
    </row>
    <row r="2353" spans="1:5">
      <c r="A2353" s="186">
        <v>36391</v>
      </c>
      <c r="B2353" s="187">
        <v>5175.79</v>
      </c>
      <c r="C2353" s="187">
        <v>5096.21</v>
      </c>
      <c r="D2353" s="187" t="s">
        <v>219</v>
      </c>
      <c r="E2353" s="187">
        <v>5148.42</v>
      </c>
    </row>
    <row r="2354" spans="1:5">
      <c r="A2354" s="186">
        <v>36392</v>
      </c>
      <c r="B2354" s="187">
        <v>5195.5</v>
      </c>
      <c r="C2354" s="187">
        <v>5075.8500000000004</v>
      </c>
      <c r="D2354" s="187" t="s">
        <v>219</v>
      </c>
      <c r="E2354" s="187">
        <v>5099.26</v>
      </c>
    </row>
    <row r="2355" spans="1:5">
      <c r="A2355" s="186">
        <v>36395</v>
      </c>
      <c r="B2355" s="187">
        <v>5215.1499999999996</v>
      </c>
      <c r="C2355" s="187">
        <v>5099.49</v>
      </c>
      <c r="D2355" s="187" t="s">
        <v>219</v>
      </c>
      <c r="E2355" s="187">
        <v>5215.1499999999996</v>
      </c>
    </row>
    <row r="2356" spans="1:5">
      <c r="A2356" s="186">
        <v>36396</v>
      </c>
      <c r="B2356" s="187">
        <v>5317.73</v>
      </c>
      <c r="C2356" s="187">
        <v>5204.3599999999997</v>
      </c>
      <c r="D2356" s="187" t="s">
        <v>219</v>
      </c>
      <c r="E2356" s="187">
        <v>5244.11</v>
      </c>
    </row>
    <row r="2357" spans="1:5">
      <c r="A2357" s="186">
        <v>36397</v>
      </c>
      <c r="B2357" s="187">
        <v>5381.28</v>
      </c>
      <c r="C2357" s="187">
        <v>5209.08</v>
      </c>
      <c r="D2357" s="187" t="s">
        <v>219</v>
      </c>
      <c r="E2357" s="187">
        <v>5379.85</v>
      </c>
    </row>
    <row r="2358" spans="1:5">
      <c r="A2358" s="186">
        <v>36398</v>
      </c>
      <c r="B2358" s="187">
        <v>5468.07</v>
      </c>
      <c r="C2358" s="187">
        <v>5349.94</v>
      </c>
      <c r="D2358" s="187" t="s">
        <v>219</v>
      </c>
      <c r="E2358" s="187">
        <v>5349.94</v>
      </c>
    </row>
    <row r="2359" spans="1:5">
      <c r="A2359" s="186">
        <v>36399</v>
      </c>
      <c r="B2359" s="187">
        <v>5352</v>
      </c>
      <c r="C2359" s="187">
        <v>5249.89</v>
      </c>
      <c r="D2359" s="187" t="s">
        <v>219</v>
      </c>
      <c r="E2359" s="187">
        <v>5252.33</v>
      </c>
    </row>
    <row r="2360" spans="1:5">
      <c r="A2360" s="186">
        <v>36402</v>
      </c>
      <c r="B2360" s="187">
        <v>5253.35</v>
      </c>
      <c r="C2360" s="187">
        <v>5169.59</v>
      </c>
      <c r="D2360" s="187" t="s">
        <v>219</v>
      </c>
      <c r="E2360" s="187">
        <v>5174.8</v>
      </c>
    </row>
    <row r="2361" spans="1:5">
      <c r="A2361" s="186">
        <v>36403</v>
      </c>
      <c r="B2361" s="187">
        <v>5180.67</v>
      </c>
      <c r="C2361" s="187">
        <v>5086.38</v>
      </c>
      <c r="D2361" s="187" t="s">
        <v>219</v>
      </c>
      <c r="E2361" s="187">
        <v>5086.87</v>
      </c>
    </row>
    <row r="2362" spans="1:5">
      <c r="A2362" s="186">
        <v>36405</v>
      </c>
      <c r="B2362" s="187">
        <v>5085.5200000000004</v>
      </c>
      <c r="C2362" s="187">
        <v>4990.22</v>
      </c>
      <c r="D2362" s="187" t="s">
        <v>219</v>
      </c>
      <c r="E2362" s="187">
        <v>5019.3500000000004</v>
      </c>
    </row>
    <row r="2363" spans="1:5">
      <c r="A2363" s="186">
        <v>36406</v>
      </c>
      <c r="B2363" s="187">
        <v>5113.7299999999996</v>
      </c>
      <c r="C2363" s="187">
        <v>5016.0600000000004</v>
      </c>
      <c r="D2363" s="187" t="s">
        <v>219</v>
      </c>
      <c r="E2363" s="187">
        <v>5026.57</v>
      </c>
    </row>
    <row r="2364" spans="1:5">
      <c r="A2364" s="186">
        <v>36409</v>
      </c>
      <c r="B2364" s="187">
        <v>5053.0200000000004</v>
      </c>
      <c r="C2364" s="187">
        <v>5026.3999999999996</v>
      </c>
      <c r="D2364" s="187" t="s">
        <v>219</v>
      </c>
      <c r="E2364" s="187">
        <v>5051</v>
      </c>
    </row>
    <row r="2365" spans="1:5">
      <c r="A2365" s="186">
        <v>36410</v>
      </c>
      <c r="B2365" s="187">
        <v>5051</v>
      </c>
      <c r="C2365" s="187">
        <v>4893.66</v>
      </c>
      <c r="D2365" s="187" t="s">
        <v>219</v>
      </c>
      <c r="E2365" s="187">
        <v>4910.0600000000004</v>
      </c>
    </row>
    <row r="2366" spans="1:5">
      <c r="A2366" s="186">
        <v>36411</v>
      </c>
      <c r="B2366" s="187">
        <v>4962.25</v>
      </c>
      <c r="C2366" s="187">
        <v>4838.43</v>
      </c>
      <c r="D2366" s="187" t="s">
        <v>219</v>
      </c>
      <c r="E2366" s="187">
        <v>4854.28</v>
      </c>
    </row>
    <row r="2367" spans="1:5">
      <c r="A2367" s="186">
        <v>36412</v>
      </c>
      <c r="B2367" s="187">
        <v>4881.7</v>
      </c>
      <c r="C2367" s="187">
        <v>4813.7700000000004</v>
      </c>
      <c r="D2367" s="187" t="s">
        <v>219</v>
      </c>
      <c r="E2367" s="187">
        <v>4828.92</v>
      </c>
    </row>
    <row r="2368" spans="1:5">
      <c r="A2368" s="186">
        <v>36413</v>
      </c>
      <c r="B2368" s="187">
        <v>4983.18</v>
      </c>
      <c r="C2368" s="187">
        <v>4829.6000000000004</v>
      </c>
      <c r="D2368" s="187" t="s">
        <v>219</v>
      </c>
      <c r="E2368" s="187">
        <v>4979.93</v>
      </c>
    </row>
    <row r="2369" spans="1:5">
      <c r="A2369" s="186">
        <v>36416</v>
      </c>
      <c r="B2369" s="187">
        <v>5016.1499999999996</v>
      </c>
      <c r="C2369" s="187">
        <v>4930.82</v>
      </c>
      <c r="D2369" s="187" t="s">
        <v>219</v>
      </c>
      <c r="E2369" s="187">
        <v>5016.12</v>
      </c>
    </row>
    <row r="2370" spans="1:5">
      <c r="A2370" s="186">
        <v>36417</v>
      </c>
      <c r="B2370" s="187">
        <v>5017.9799999999996</v>
      </c>
      <c r="C2370" s="187">
        <v>4966.79</v>
      </c>
      <c r="D2370" s="187" t="s">
        <v>219</v>
      </c>
      <c r="E2370" s="187">
        <v>4969.8500000000004</v>
      </c>
    </row>
    <row r="2371" spans="1:5">
      <c r="A2371" s="186">
        <v>36418</v>
      </c>
      <c r="B2371" s="187">
        <v>5040.18</v>
      </c>
      <c r="C2371" s="187">
        <v>4957.33</v>
      </c>
      <c r="D2371" s="187" t="s">
        <v>219</v>
      </c>
      <c r="E2371" s="187">
        <v>4970.24</v>
      </c>
    </row>
    <row r="2372" spans="1:5">
      <c r="A2372" s="186">
        <v>36420</v>
      </c>
      <c r="B2372" s="187">
        <v>4981.82</v>
      </c>
      <c r="C2372" s="187">
        <v>4949.46</v>
      </c>
      <c r="D2372" s="187" t="s">
        <v>219</v>
      </c>
      <c r="E2372" s="187">
        <v>4951.68</v>
      </c>
    </row>
    <row r="2373" spans="1:5">
      <c r="A2373" s="186">
        <v>36423</v>
      </c>
      <c r="B2373" s="187">
        <v>4998.83</v>
      </c>
      <c r="C2373" s="187">
        <v>4946.58</v>
      </c>
      <c r="D2373" s="187" t="s">
        <v>219</v>
      </c>
      <c r="E2373" s="187">
        <v>4998.83</v>
      </c>
    </row>
    <row r="2374" spans="1:5">
      <c r="A2374" s="186">
        <v>36424</v>
      </c>
      <c r="B2374" s="187">
        <v>4998.7</v>
      </c>
      <c r="C2374" s="187">
        <v>4911.57</v>
      </c>
      <c r="D2374" s="187" t="s">
        <v>219</v>
      </c>
      <c r="E2374" s="187">
        <v>4919.79</v>
      </c>
    </row>
    <row r="2375" spans="1:5">
      <c r="A2375" s="186">
        <v>36425</v>
      </c>
      <c r="B2375" s="187">
        <v>4993.16</v>
      </c>
      <c r="C2375" s="187">
        <v>4895.79</v>
      </c>
      <c r="D2375" s="187" t="s">
        <v>219</v>
      </c>
      <c r="E2375" s="187">
        <v>4991.76</v>
      </c>
    </row>
    <row r="2376" spans="1:5">
      <c r="A2376" s="186">
        <v>36426</v>
      </c>
      <c r="B2376" s="187">
        <v>5123.9799999999996</v>
      </c>
      <c r="C2376" s="187">
        <v>4969.45</v>
      </c>
      <c r="D2376" s="187" t="s">
        <v>219</v>
      </c>
      <c r="E2376" s="187">
        <v>4973.93</v>
      </c>
    </row>
    <row r="2377" spans="1:5">
      <c r="A2377" s="186">
        <v>36427</v>
      </c>
      <c r="B2377" s="187">
        <v>5030.3599999999997</v>
      </c>
      <c r="C2377" s="187">
        <v>4943.09</v>
      </c>
      <c r="D2377" s="187" t="s">
        <v>219</v>
      </c>
      <c r="E2377" s="187">
        <v>4980.88</v>
      </c>
    </row>
    <row r="2378" spans="1:5">
      <c r="A2378" s="186">
        <v>36430</v>
      </c>
      <c r="B2378" s="187">
        <v>5064.6000000000004</v>
      </c>
      <c r="C2378" s="187">
        <v>4980.4799999999996</v>
      </c>
      <c r="D2378" s="187" t="s">
        <v>219</v>
      </c>
      <c r="E2378" s="187">
        <v>5055.76</v>
      </c>
    </row>
    <row r="2379" spans="1:5">
      <c r="A2379" s="186">
        <v>36431</v>
      </c>
      <c r="B2379" s="187">
        <v>5131.97</v>
      </c>
      <c r="C2379" s="187">
        <v>5033.8599999999997</v>
      </c>
      <c r="D2379" s="187" t="s">
        <v>219</v>
      </c>
      <c r="E2379" s="187">
        <v>5091.6899999999996</v>
      </c>
    </row>
    <row r="2380" spans="1:5">
      <c r="A2380" s="186">
        <v>36432</v>
      </c>
      <c r="B2380" s="187">
        <v>5119.5</v>
      </c>
      <c r="C2380" s="187">
        <v>5076.5600000000004</v>
      </c>
      <c r="D2380" s="187" t="s">
        <v>219</v>
      </c>
      <c r="E2380" s="187">
        <v>5079.75</v>
      </c>
    </row>
    <row r="2381" spans="1:5">
      <c r="A2381" s="186">
        <v>36433</v>
      </c>
      <c r="B2381" s="187">
        <v>5103.0200000000004</v>
      </c>
      <c r="C2381" s="187">
        <v>5048.53</v>
      </c>
      <c r="D2381" s="187" t="s">
        <v>219</v>
      </c>
      <c r="E2381" s="187">
        <v>5050.46</v>
      </c>
    </row>
    <row r="2382" spans="1:5">
      <c r="A2382" s="186">
        <v>36434</v>
      </c>
      <c r="B2382" s="187">
        <v>5055.57</v>
      </c>
      <c r="C2382" s="187">
        <v>4966.54</v>
      </c>
      <c r="D2382" s="187" t="s">
        <v>219</v>
      </c>
      <c r="E2382" s="187">
        <v>4985.21</v>
      </c>
    </row>
    <row r="2383" spans="1:5">
      <c r="A2383" s="186">
        <v>36437</v>
      </c>
      <c r="B2383" s="187">
        <v>5047.5200000000004</v>
      </c>
      <c r="C2383" s="187">
        <v>4987.5</v>
      </c>
      <c r="D2383" s="187" t="s">
        <v>219</v>
      </c>
      <c r="E2383" s="187">
        <v>5044.6099999999997</v>
      </c>
    </row>
    <row r="2384" spans="1:5">
      <c r="A2384" s="186">
        <v>36438</v>
      </c>
      <c r="B2384" s="187">
        <v>5074.24</v>
      </c>
      <c r="C2384" s="187">
        <v>4961.18</v>
      </c>
      <c r="D2384" s="187" t="s">
        <v>219</v>
      </c>
      <c r="E2384" s="187">
        <v>4989.66</v>
      </c>
    </row>
    <row r="2385" spans="1:5">
      <c r="A2385" s="186">
        <v>36439</v>
      </c>
      <c r="B2385" s="187">
        <v>5119.33</v>
      </c>
      <c r="C2385" s="187">
        <v>4987.6899999999996</v>
      </c>
      <c r="D2385" s="187" t="s">
        <v>219</v>
      </c>
      <c r="E2385" s="187">
        <v>5116.25</v>
      </c>
    </row>
    <row r="2386" spans="1:5">
      <c r="A2386" s="186">
        <v>36440</v>
      </c>
      <c r="B2386" s="187">
        <v>5239.97</v>
      </c>
      <c r="C2386" s="187">
        <v>5116.59</v>
      </c>
      <c r="D2386" s="187" t="s">
        <v>219</v>
      </c>
      <c r="E2386" s="187">
        <v>5183.68</v>
      </c>
    </row>
    <row r="2387" spans="1:5">
      <c r="A2387" s="186">
        <v>36441</v>
      </c>
      <c r="B2387" s="187">
        <v>5306.71</v>
      </c>
      <c r="C2387" s="187">
        <v>5181.3999999999996</v>
      </c>
      <c r="D2387" s="187" t="s">
        <v>219</v>
      </c>
      <c r="E2387" s="187">
        <v>5282.96</v>
      </c>
    </row>
    <row r="2388" spans="1:5">
      <c r="A2388" s="186">
        <v>36444</v>
      </c>
      <c r="B2388" s="187">
        <v>5334.56</v>
      </c>
      <c r="C2388" s="187">
        <v>5281.52</v>
      </c>
      <c r="D2388" s="187" t="s">
        <v>219</v>
      </c>
      <c r="E2388" s="187">
        <v>5331.02</v>
      </c>
    </row>
    <row r="2389" spans="1:5">
      <c r="A2389" s="186">
        <v>36445</v>
      </c>
      <c r="B2389" s="187">
        <v>5331.7</v>
      </c>
      <c r="C2389" s="187">
        <v>5202.82</v>
      </c>
      <c r="D2389" s="187" t="s">
        <v>219</v>
      </c>
      <c r="E2389" s="187">
        <v>5202.82</v>
      </c>
    </row>
    <row r="2390" spans="1:5">
      <c r="A2390" s="186">
        <v>36446</v>
      </c>
      <c r="B2390" s="187">
        <v>5209.82</v>
      </c>
      <c r="C2390" s="187">
        <v>5075.67</v>
      </c>
      <c r="D2390" s="187" t="s">
        <v>219</v>
      </c>
      <c r="E2390" s="187">
        <v>5076.1400000000003</v>
      </c>
    </row>
    <row r="2391" spans="1:5">
      <c r="A2391" s="186">
        <v>36447</v>
      </c>
      <c r="B2391" s="187">
        <v>5107.67</v>
      </c>
      <c r="C2391" s="187">
        <v>5013.7700000000004</v>
      </c>
      <c r="D2391" s="187" t="s">
        <v>219</v>
      </c>
      <c r="E2391" s="187">
        <v>5030.6099999999997</v>
      </c>
    </row>
    <row r="2392" spans="1:5">
      <c r="A2392" s="186">
        <v>36448</v>
      </c>
      <c r="B2392" s="187">
        <v>5029.3500000000004</v>
      </c>
      <c r="C2392" s="187">
        <v>4805.9399999999996</v>
      </c>
      <c r="D2392" s="187" t="s">
        <v>219</v>
      </c>
      <c r="E2392" s="187">
        <v>4825.05</v>
      </c>
    </row>
    <row r="2393" spans="1:5">
      <c r="A2393" s="186">
        <v>36451</v>
      </c>
      <c r="B2393" s="187">
        <v>4907.47</v>
      </c>
      <c r="C2393" s="187">
        <v>4749.6499999999996</v>
      </c>
      <c r="D2393" s="187" t="s">
        <v>219</v>
      </c>
      <c r="E2393" s="187">
        <v>4907.47</v>
      </c>
    </row>
    <row r="2394" spans="1:5">
      <c r="A2394" s="186">
        <v>36452</v>
      </c>
      <c r="B2394" s="187">
        <v>5057.07</v>
      </c>
      <c r="C2394" s="187">
        <v>4908.84</v>
      </c>
      <c r="D2394" s="187" t="s">
        <v>219</v>
      </c>
      <c r="E2394" s="187">
        <v>5050.4799999999996</v>
      </c>
    </row>
    <row r="2395" spans="1:5">
      <c r="A2395" s="186">
        <v>36453</v>
      </c>
      <c r="B2395" s="187">
        <v>5124.26</v>
      </c>
      <c r="C2395" s="187">
        <v>5050.4799999999996</v>
      </c>
      <c r="D2395" s="187" t="s">
        <v>219</v>
      </c>
      <c r="E2395" s="187">
        <v>5122.3900000000003</v>
      </c>
    </row>
    <row r="2396" spans="1:5">
      <c r="A2396" s="186">
        <v>36454</v>
      </c>
      <c r="B2396" s="187">
        <v>5170.7700000000004</v>
      </c>
      <c r="C2396" s="187">
        <v>5061.58</v>
      </c>
      <c r="D2396" s="187" t="s">
        <v>219</v>
      </c>
      <c r="E2396" s="187">
        <v>5105.2700000000004</v>
      </c>
    </row>
    <row r="2397" spans="1:5">
      <c r="A2397" s="186">
        <v>36455</v>
      </c>
      <c r="B2397" s="187">
        <v>5165.28</v>
      </c>
      <c r="C2397" s="187">
        <v>5108.8500000000004</v>
      </c>
      <c r="D2397" s="187" t="s">
        <v>219</v>
      </c>
      <c r="E2397" s="187">
        <v>5156.0600000000004</v>
      </c>
    </row>
    <row r="2398" spans="1:5">
      <c r="A2398" s="186">
        <v>36458</v>
      </c>
      <c r="B2398" s="187">
        <v>5155.38</v>
      </c>
      <c r="C2398" s="187">
        <v>5119.16</v>
      </c>
      <c r="D2398" s="187" t="s">
        <v>219</v>
      </c>
      <c r="E2398" s="187">
        <v>5131.58</v>
      </c>
    </row>
    <row r="2399" spans="1:5">
      <c r="A2399" s="186">
        <v>36459</v>
      </c>
      <c r="B2399" s="187">
        <v>5177.1000000000004</v>
      </c>
      <c r="C2399" s="187">
        <v>5123.41</v>
      </c>
      <c r="D2399" s="187" t="s">
        <v>219</v>
      </c>
      <c r="E2399" s="187">
        <v>5134.96</v>
      </c>
    </row>
    <row r="2400" spans="1:5">
      <c r="A2400" s="186">
        <v>36460</v>
      </c>
      <c r="B2400" s="187">
        <v>5146.41</v>
      </c>
      <c r="C2400" s="187">
        <v>5102.78</v>
      </c>
      <c r="D2400" s="187" t="s">
        <v>219</v>
      </c>
      <c r="E2400" s="187">
        <v>5142.22</v>
      </c>
    </row>
    <row r="2401" spans="1:5">
      <c r="A2401" s="186">
        <v>36461</v>
      </c>
      <c r="B2401" s="187">
        <v>5348.79</v>
      </c>
      <c r="C2401" s="187">
        <v>5142.2700000000004</v>
      </c>
      <c r="D2401" s="187" t="s">
        <v>219</v>
      </c>
      <c r="E2401" s="187">
        <v>5328.52</v>
      </c>
    </row>
    <row r="2402" spans="1:5">
      <c r="A2402" s="186">
        <v>36462</v>
      </c>
      <c r="B2402" s="187">
        <v>5509.16</v>
      </c>
      <c r="C2402" s="187">
        <v>5329.2</v>
      </c>
      <c r="D2402" s="187" t="s">
        <v>219</v>
      </c>
      <c r="E2402" s="187">
        <v>5450.37</v>
      </c>
    </row>
    <row r="2403" spans="1:5">
      <c r="A2403" s="186">
        <v>36465</v>
      </c>
      <c r="B2403" s="187">
        <v>5504.17</v>
      </c>
      <c r="C2403" s="187">
        <v>5449.83</v>
      </c>
      <c r="D2403" s="187" t="s">
        <v>219</v>
      </c>
      <c r="E2403" s="187">
        <v>5479.79</v>
      </c>
    </row>
    <row r="2404" spans="1:5">
      <c r="A2404" s="186">
        <v>36467</v>
      </c>
      <c r="B2404" s="187">
        <v>5813.07</v>
      </c>
      <c r="C2404" s="187">
        <v>5482.49</v>
      </c>
      <c r="D2404" s="187" t="s">
        <v>219</v>
      </c>
      <c r="E2404" s="187">
        <v>5793.85</v>
      </c>
    </row>
    <row r="2405" spans="1:5">
      <c r="A2405" s="186">
        <v>36468</v>
      </c>
      <c r="B2405" s="187">
        <v>5907.59</v>
      </c>
      <c r="C2405" s="187">
        <v>5777.72</v>
      </c>
      <c r="D2405" s="187" t="s">
        <v>219</v>
      </c>
      <c r="E2405" s="187">
        <v>5817.04</v>
      </c>
    </row>
    <row r="2406" spans="1:5">
      <c r="A2406" s="186">
        <v>36469</v>
      </c>
      <c r="B2406" s="187">
        <v>5920.11</v>
      </c>
      <c r="C2406" s="187">
        <v>5818.92</v>
      </c>
      <c r="D2406" s="187" t="s">
        <v>219</v>
      </c>
      <c r="E2406" s="187">
        <v>5919.97</v>
      </c>
    </row>
    <row r="2407" spans="1:5">
      <c r="A2407" s="186">
        <v>36472</v>
      </c>
      <c r="B2407" s="187">
        <v>5990.79</v>
      </c>
      <c r="C2407" s="187">
        <v>5885.17</v>
      </c>
      <c r="D2407" s="187" t="s">
        <v>219</v>
      </c>
      <c r="E2407" s="187">
        <v>5943.96</v>
      </c>
    </row>
    <row r="2408" spans="1:5">
      <c r="A2408" s="186">
        <v>36473</v>
      </c>
      <c r="B2408" s="187">
        <v>5953.11</v>
      </c>
      <c r="C2408" s="187">
        <v>5830.33</v>
      </c>
      <c r="D2408" s="187" t="s">
        <v>219</v>
      </c>
      <c r="E2408" s="187">
        <v>5867.38</v>
      </c>
    </row>
    <row r="2409" spans="1:5">
      <c r="A2409" s="186">
        <v>36474</v>
      </c>
      <c r="B2409" s="187">
        <v>5968.39</v>
      </c>
      <c r="C2409" s="187">
        <v>5840.6</v>
      </c>
      <c r="D2409" s="187" t="s">
        <v>219</v>
      </c>
      <c r="E2409" s="187">
        <v>5963.84</v>
      </c>
    </row>
    <row r="2410" spans="1:5">
      <c r="A2410" s="186">
        <v>36475</v>
      </c>
      <c r="B2410" s="187">
        <v>6095.57</v>
      </c>
      <c r="C2410" s="187">
        <v>5965.31</v>
      </c>
      <c r="D2410" s="187" t="s">
        <v>219</v>
      </c>
      <c r="E2410" s="187">
        <v>6086.3</v>
      </c>
    </row>
    <row r="2411" spans="1:5">
      <c r="A2411" s="186">
        <v>36476</v>
      </c>
      <c r="B2411" s="187">
        <v>6118.16</v>
      </c>
      <c r="C2411" s="187">
        <v>5992.22</v>
      </c>
      <c r="D2411" s="187" t="s">
        <v>219</v>
      </c>
      <c r="E2411" s="187">
        <v>6034.76</v>
      </c>
    </row>
    <row r="2412" spans="1:5">
      <c r="A2412" s="186">
        <v>36479</v>
      </c>
      <c r="B2412" s="187">
        <v>6135.07</v>
      </c>
      <c r="C2412" s="187">
        <v>6027.56</v>
      </c>
      <c r="D2412" s="187" t="s">
        <v>219</v>
      </c>
      <c r="E2412" s="187">
        <v>6115.1</v>
      </c>
    </row>
    <row r="2413" spans="1:5">
      <c r="A2413" s="186">
        <v>36480</v>
      </c>
      <c r="B2413" s="187">
        <v>6139.17</v>
      </c>
      <c r="C2413" s="187">
        <v>6062.66</v>
      </c>
      <c r="D2413" s="187" t="s">
        <v>219</v>
      </c>
      <c r="E2413" s="187">
        <v>6101.86</v>
      </c>
    </row>
    <row r="2414" spans="1:5">
      <c r="A2414" s="186">
        <v>36481</v>
      </c>
      <c r="B2414" s="187">
        <v>6172.2</v>
      </c>
      <c r="C2414" s="187">
        <v>6079.96</v>
      </c>
      <c r="D2414" s="187" t="s">
        <v>219</v>
      </c>
      <c r="E2414" s="187">
        <v>6103.62</v>
      </c>
    </row>
    <row r="2415" spans="1:5">
      <c r="A2415" s="186">
        <v>36482</v>
      </c>
      <c r="B2415" s="187">
        <v>6197.36</v>
      </c>
      <c r="C2415" s="187">
        <v>6103.18</v>
      </c>
      <c r="D2415" s="187" t="s">
        <v>219</v>
      </c>
      <c r="E2415" s="187">
        <v>6195.03</v>
      </c>
    </row>
    <row r="2416" spans="1:5">
      <c r="A2416" s="186">
        <v>36483</v>
      </c>
      <c r="B2416" s="187">
        <v>6318.73</v>
      </c>
      <c r="C2416" s="187">
        <v>6187.52</v>
      </c>
      <c r="D2416" s="187" t="s">
        <v>219</v>
      </c>
      <c r="E2416" s="187">
        <v>6286.68</v>
      </c>
    </row>
    <row r="2417" spans="1:5">
      <c r="A2417" s="186">
        <v>36486</v>
      </c>
      <c r="B2417" s="187">
        <v>6295.97</v>
      </c>
      <c r="C2417" s="187">
        <v>6090.49</v>
      </c>
      <c r="D2417" s="187" t="s">
        <v>219</v>
      </c>
      <c r="E2417" s="187">
        <v>6092.26</v>
      </c>
    </row>
    <row r="2418" spans="1:5">
      <c r="A2418" s="186">
        <v>36487</v>
      </c>
      <c r="B2418" s="187">
        <v>6120.99</v>
      </c>
      <c r="C2418" s="187">
        <v>6018.85</v>
      </c>
      <c r="D2418" s="187" t="s">
        <v>219</v>
      </c>
      <c r="E2418" s="187">
        <v>6110.75</v>
      </c>
    </row>
    <row r="2419" spans="1:5">
      <c r="A2419" s="186">
        <v>36488</v>
      </c>
      <c r="B2419" s="187">
        <v>6186.05</v>
      </c>
      <c r="C2419" s="187">
        <v>6070.67</v>
      </c>
      <c r="D2419" s="187" t="s">
        <v>219</v>
      </c>
      <c r="E2419" s="187">
        <v>6182.04</v>
      </c>
    </row>
    <row r="2420" spans="1:5">
      <c r="A2420" s="186">
        <v>36489</v>
      </c>
      <c r="B2420" s="187">
        <v>6332.31</v>
      </c>
      <c r="C2420" s="187">
        <v>6182.04</v>
      </c>
      <c r="D2420" s="187" t="s">
        <v>219</v>
      </c>
      <c r="E2420" s="187">
        <v>6326.49</v>
      </c>
    </row>
    <row r="2421" spans="1:5">
      <c r="A2421" s="186">
        <v>36490</v>
      </c>
      <c r="B2421" s="187">
        <v>6338.53</v>
      </c>
      <c r="C2421" s="187">
        <v>6262.23</v>
      </c>
      <c r="D2421" s="187" t="s">
        <v>219</v>
      </c>
      <c r="E2421" s="187">
        <v>6337.45</v>
      </c>
    </row>
    <row r="2422" spans="1:5">
      <c r="A2422" s="186">
        <v>36493</v>
      </c>
      <c r="B2422" s="187">
        <v>6335.09</v>
      </c>
      <c r="C2422" s="187">
        <v>6289.34</v>
      </c>
      <c r="D2422" s="187" t="s">
        <v>219</v>
      </c>
      <c r="E2422" s="187">
        <v>6303.1</v>
      </c>
    </row>
    <row r="2423" spans="1:5">
      <c r="A2423" s="186">
        <v>36494</v>
      </c>
      <c r="B2423" s="187">
        <v>6303.44</v>
      </c>
      <c r="C2423" s="187">
        <v>6116.08</v>
      </c>
      <c r="D2423" s="187" t="s">
        <v>219</v>
      </c>
      <c r="E2423" s="187">
        <v>6136.47</v>
      </c>
    </row>
    <row r="2424" spans="1:5">
      <c r="A2424" s="186">
        <v>36495</v>
      </c>
      <c r="B2424" s="187">
        <v>6214.97</v>
      </c>
      <c r="C2424" s="187">
        <v>6129.2</v>
      </c>
      <c r="D2424" s="187" t="s">
        <v>219</v>
      </c>
      <c r="E2424" s="187">
        <v>6201.14</v>
      </c>
    </row>
    <row r="2425" spans="1:5">
      <c r="A2425" s="186">
        <v>36496</v>
      </c>
      <c r="B2425" s="187">
        <v>6411.17</v>
      </c>
      <c r="C2425" s="187">
        <v>6204.29</v>
      </c>
      <c r="D2425" s="187" t="s">
        <v>219</v>
      </c>
      <c r="E2425" s="187">
        <v>6370.5</v>
      </c>
    </row>
    <row r="2426" spans="1:5">
      <c r="A2426" s="186">
        <v>36497</v>
      </c>
      <c r="B2426" s="187">
        <v>6508.06</v>
      </c>
      <c r="C2426" s="187">
        <v>6373.31</v>
      </c>
      <c r="D2426" s="187" t="s">
        <v>219</v>
      </c>
      <c r="E2426" s="187">
        <v>6470.41</v>
      </c>
    </row>
    <row r="2427" spans="1:5">
      <c r="A2427" s="186">
        <v>36500</v>
      </c>
      <c r="B2427" s="187">
        <v>6528.54</v>
      </c>
      <c r="C2427" s="187">
        <v>6425.7</v>
      </c>
      <c r="D2427" s="187" t="s">
        <v>219</v>
      </c>
      <c r="E2427" s="187">
        <v>6425.7</v>
      </c>
    </row>
    <row r="2428" spans="1:5">
      <c r="A2428" s="186">
        <v>36501</v>
      </c>
      <c r="B2428" s="187">
        <v>6487.97</v>
      </c>
      <c r="C2428" s="187">
        <v>6384.73</v>
      </c>
      <c r="D2428" s="187" t="s">
        <v>219</v>
      </c>
      <c r="E2428" s="187">
        <v>6397.84</v>
      </c>
    </row>
    <row r="2429" spans="1:5">
      <c r="A2429" s="186">
        <v>36502</v>
      </c>
      <c r="B2429" s="187">
        <v>6667.71</v>
      </c>
      <c r="C2429" s="187">
        <v>6397.84</v>
      </c>
      <c r="D2429" s="187" t="s">
        <v>219</v>
      </c>
      <c r="E2429" s="187">
        <v>6665.03</v>
      </c>
    </row>
    <row r="2430" spans="1:5">
      <c r="A2430" s="186">
        <v>36503</v>
      </c>
      <c r="B2430" s="187">
        <v>6894.08</v>
      </c>
      <c r="C2430" s="187">
        <v>6666.01</v>
      </c>
      <c r="D2430" s="187" t="s">
        <v>219</v>
      </c>
      <c r="E2430" s="187">
        <v>6718.33</v>
      </c>
    </row>
    <row r="2431" spans="1:5">
      <c r="A2431" s="186">
        <v>36504</v>
      </c>
      <c r="B2431" s="187">
        <v>6797.59</v>
      </c>
      <c r="C2431" s="187">
        <v>6718.33</v>
      </c>
      <c r="D2431" s="187" t="s">
        <v>219</v>
      </c>
      <c r="E2431" s="187">
        <v>6781.39</v>
      </c>
    </row>
    <row r="2432" spans="1:5">
      <c r="A2432" s="186">
        <v>36507</v>
      </c>
      <c r="B2432" s="187">
        <v>6783.73</v>
      </c>
      <c r="C2432" s="187">
        <v>6673.41</v>
      </c>
      <c r="D2432" s="187" t="s">
        <v>219</v>
      </c>
      <c r="E2432" s="187">
        <v>6725.55</v>
      </c>
    </row>
    <row r="2433" spans="1:5">
      <c r="A2433" s="186">
        <v>36508</v>
      </c>
      <c r="B2433" s="187">
        <v>6725.21</v>
      </c>
      <c r="C2433" s="187">
        <v>6643.44</v>
      </c>
      <c r="D2433" s="187" t="s">
        <v>219</v>
      </c>
      <c r="E2433" s="187">
        <v>6654.22</v>
      </c>
    </row>
    <row r="2434" spans="1:5">
      <c r="A2434" s="186">
        <v>36509</v>
      </c>
      <c r="B2434" s="187">
        <v>6816.98</v>
      </c>
      <c r="C2434" s="187">
        <v>6633.01</v>
      </c>
      <c r="D2434" s="187" t="s">
        <v>219</v>
      </c>
      <c r="E2434" s="187">
        <v>6772.15</v>
      </c>
    </row>
    <row r="2435" spans="1:5">
      <c r="A2435" s="186">
        <v>36510</v>
      </c>
      <c r="B2435" s="187">
        <v>6874.59</v>
      </c>
      <c r="C2435" s="187">
        <v>6773.51</v>
      </c>
      <c r="D2435" s="187" t="s">
        <v>219</v>
      </c>
      <c r="E2435" s="187">
        <v>6859.03</v>
      </c>
    </row>
    <row r="2436" spans="1:5">
      <c r="A2436" s="186">
        <v>36511</v>
      </c>
      <c r="B2436" s="187">
        <v>6997.13</v>
      </c>
      <c r="C2436" s="187">
        <v>6859.58</v>
      </c>
      <c r="D2436" s="187" t="s">
        <v>219</v>
      </c>
      <c r="E2436" s="187">
        <v>6959.35</v>
      </c>
    </row>
    <row r="2437" spans="1:5">
      <c r="A2437" s="186">
        <v>36514</v>
      </c>
      <c r="B2437" s="187">
        <v>6981.13</v>
      </c>
      <c r="C2437" s="187">
        <v>6910.22</v>
      </c>
      <c r="D2437" s="187" t="s">
        <v>219</v>
      </c>
      <c r="E2437" s="187">
        <v>6943.1</v>
      </c>
    </row>
    <row r="2438" spans="1:5">
      <c r="A2438" s="186">
        <v>36515</v>
      </c>
      <c r="B2438" s="187">
        <v>6978.71</v>
      </c>
      <c r="C2438" s="187">
        <v>6921.97</v>
      </c>
      <c r="D2438" s="187">
        <v>60135.8</v>
      </c>
      <c r="E2438" s="187">
        <v>6976.75</v>
      </c>
    </row>
    <row r="2439" spans="1:5">
      <c r="A2439" s="186">
        <v>36516</v>
      </c>
      <c r="B2439" s="187">
        <v>7004.29</v>
      </c>
      <c r="C2439" s="187">
        <v>6835.28</v>
      </c>
      <c r="D2439" s="187">
        <v>67501.899999999994</v>
      </c>
      <c r="E2439" s="187">
        <v>6835.28</v>
      </c>
    </row>
    <row r="2440" spans="1:5">
      <c r="A2440" s="186">
        <v>36517</v>
      </c>
      <c r="B2440" s="187">
        <v>6933.78</v>
      </c>
      <c r="C2440" s="187">
        <v>6835.28</v>
      </c>
      <c r="D2440" s="187">
        <v>61989.1</v>
      </c>
      <c r="E2440" s="187">
        <v>6933.78</v>
      </c>
    </row>
    <row r="2441" spans="1:5">
      <c r="A2441" s="186">
        <v>36518</v>
      </c>
      <c r="B2441" s="187">
        <v>6950.21</v>
      </c>
      <c r="C2441" s="187">
        <v>6922.3</v>
      </c>
      <c r="D2441" s="187">
        <v>18026.5</v>
      </c>
      <c r="E2441" s="187">
        <v>6925.76</v>
      </c>
    </row>
    <row r="2442" spans="1:5">
      <c r="A2442" s="186">
        <v>36521</v>
      </c>
      <c r="B2442" s="187">
        <v>6995.25</v>
      </c>
      <c r="C2442" s="187">
        <v>6767.22</v>
      </c>
      <c r="D2442" s="187">
        <v>48601.1</v>
      </c>
      <c r="E2442" s="187">
        <v>6986.38</v>
      </c>
    </row>
    <row r="2443" spans="1:5">
      <c r="A2443" s="186">
        <v>36522</v>
      </c>
      <c r="B2443" s="187">
        <v>7017.51</v>
      </c>
      <c r="C2443" s="187">
        <v>6968.88</v>
      </c>
      <c r="D2443" s="187">
        <v>53267.6</v>
      </c>
      <c r="E2443" s="187">
        <v>7007.75</v>
      </c>
    </row>
    <row r="2444" spans="1:5">
      <c r="A2444" s="186">
        <v>36523</v>
      </c>
      <c r="B2444" s="187">
        <v>7180.33</v>
      </c>
      <c r="C2444" s="187">
        <v>7011.67</v>
      </c>
      <c r="D2444" s="187">
        <v>41923.4</v>
      </c>
      <c r="E2444" s="187">
        <v>7121.79</v>
      </c>
    </row>
    <row r="2445" spans="1:5">
      <c r="A2445" s="186">
        <v>36524</v>
      </c>
      <c r="B2445" s="187">
        <v>7147.37</v>
      </c>
      <c r="C2445" s="187">
        <v>7089.69</v>
      </c>
      <c r="D2445" s="187">
        <v>22346.799999999999</v>
      </c>
      <c r="E2445" s="187">
        <v>7129.88</v>
      </c>
    </row>
    <row r="2446" spans="1:5">
      <c r="A2446" s="186">
        <v>36528</v>
      </c>
      <c r="B2446" s="187">
        <v>7278.77</v>
      </c>
      <c r="C2446" s="187">
        <v>7059.45</v>
      </c>
      <c r="D2446" s="187">
        <v>92121.2</v>
      </c>
      <c r="E2446" s="187">
        <v>7077.71</v>
      </c>
    </row>
    <row r="2447" spans="1:5">
      <c r="A2447" s="186">
        <v>36529</v>
      </c>
      <c r="B2447" s="187">
        <v>7074.71</v>
      </c>
      <c r="C2447" s="187">
        <v>6673.36</v>
      </c>
      <c r="D2447" s="187">
        <v>150989.5</v>
      </c>
      <c r="E2447" s="187">
        <v>6675.27</v>
      </c>
    </row>
    <row r="2448" spans="1:5">
      <c r="A2448" s="186">
        <v>36530</v>
      </c>
      <c r="B2448" s="187">
        <v>6781.03</v>
      </c>
      <c r="C2448" s="187">
        <v>6524.28</v>
      </c>
      <c r="D2448" s="187">
        <v>144957.70000000001</v>
      </c>
      <c r="E2448" s="187">
        <v>6764.31</v>
      </c>
    </row>
    <row r="2449" spans="1:5">
      <c r="A2449" s="186">
        <v>36531</v>
      </c>
      <c r="B2449" s="187">
        <v>6822.46</v>
      </c>
      <c r="C2449" s="187">
        <v>6742.91</v>
      </c>
      <c r="D2449" s="187">
        <v>73481.5</v>
      </c>
      <c r="E2449" s="187">
        <v>6751.65</v>
      </c>
    </row>
    <row r="2450" spans="1:5">
      <c r="A2450" s="186">
        <v>36532</v>
      </c>
      <c r="B2450" s="187">
        <v>7054.29</v>
      </c>
      <c r="C2450" s="187">
        <v>6768.86</v>
      </c>
      <c r="D2450" s="187">
        <v>113294.8</v>
      </c>
      <c r="E2450" s="187">
        <v>7047.09</v>
      </c>
    </row>
    <row r="2451" spans="1:5">
      <c r="A2451" s="186">
        <v>36535</v>
      </c>
      <c r="B2451" s="187">
        <v>7337.43</v>
      </c>
      <c r="C2451" s="187">
        <v>7047.09</v>
      </c>
      <c r="D2451" s="187">
        <v>105817</v>
      </c>
      <c r="E2451" s="187">
        <v>7333.7</v>
      </c>
    </row>
    <row r="2452" spans="1:5">
      <c r="A2452" s="186">
        <v>36536</v>
      </c>
      <c r="B2452" s="187">
        <v>7363.11</v>
      </c>
      <c r="C2452" s="187">
        <v>7077.89</v>
      </c>
      <c r="D2452" s="187">
        <v>99851.1</v>
      </c>
      <c r="E2452" s="187">
        <v>7143.13</v>
      </c>
    </row>
    <row r="2453" spans="1:5">
      <c r="A2453" s="186">
        <v>36537</v>
      </c>
      <c r="B2453" s="187">
        <v>7174.48</v>
      </c>
      <c r="C2453" s="187">
        <v>7091.07</v>
      </c>
      <c r="D2453" s="187">
        <v>67408.399999999994</v>
      </c>
      <c r="E2453" s="187">
        <v>7174.1</v>
      </c>
    </row>
    <row r="2454" spans="1:5">
      <c r="A2454" s="186">
        <v>36538</v>
      </c>
      <c r="B2454" s="187">
        <v>7426.41</v>
      </c>
      <c r="C2454" s="187">
        <v>7174.33</v>
      </c>
      <c r="D2454" s="187">
        <v>120268.1</v>
      </c>
      <c r="E2454" s="187">
        <v>7274.52</v>
      </c>
    </row>
    <row r="2455" spans="1:5">
      <c r="A2455" s="186">
        <v>36539</v>
      </c>
      <c r="B2455" s="187">
        <v>7394.22</v>
      </c>
      <c r="C2455" s="187">
        <v>7278.61</v>
      </c>
      <c r="D2455" s="187">
        <v>102953.2</v>
      </c>
      <c r="E2455" s="187">
        <v>7381.49</v>
      </c>
    </row>
    <row r="2456" spans="1:5">
      <c r="A2456" s="186">
        <v>36542</v>
      </c>
      <c r="B2456" s="187">
        <v>7447.46</v>
      </c>
      <c r="C2456" s="187">
        <v>7370.64</v>
      </c>
      <c r="D2456" s="187">
        <v>25615.9</v>
      </c>
      <c r="E2456" s="187">
        <v>7447.12</v>
      </c>
    </row>
    <row r="2457" spans="1:5">
      <c r="A2457" s="186">
        <v>36543</v>
      </c>
      <c r="B2457" s="187">
        <v>7446.89</v>
      </c>
      <c r="C2457" s="187">
        <v>7302.45</v>
      </c>
      <c r="D2457" s="187">
        <v>83555.899999999994</v>
      </c>
      <c r="E2457" s="187">
        <v>7303.32</v>
      </c>
    </row>
    <row r="2458" spans="1:5">
      <c r="A2458" s="186">
        <v>36544</v>
      </c>
      <c r="B2458" s="187">
        <v>7310.98</v>
      </c>
      <c r="C2458" s="187">
        <v>7170.85</v>
      </c>
      <c r="D2458" s="187">
        <v>82663.5</v>
      </c>
      <c r="E2458" s="187">
        <v>7171.2</v>
      </c>
    </row>
    <row r="2459" spans="1:5">
      <c r="A2459" s="186">
        <v>36545</v>
      </c>
      <c r="B2459" s="187">
        <v>7192.66</v>
      </c>
      <c r="C2459" s="187">
        <v>6991.48</v>
      </c>
      <c r="D2459" s="187">
        <v>79369.100000000006</v>
      </c>
      <c r="E2459" s="187">
        <v>7036.79</v>
      </c>
    </row>
    <row r="2460" spans="1:5">
      <c r="A2460" s="186">
        <v>36546</v>
      </c>
      <c r="B2460" s="187">
        <v>7083.29</v>
      </c>
      <c r="C2460" s="187">
        <v>6862.67</v>
      </c>
      <c r="D2460" s="187">
        <v>83108.5</v>
      </c>
      <c r="E2460" s="187">
        <v>6890.78</v>
      </c>
    </row>
    <row r="2461" spans="1:5">
      <c r="A2461" s="186">
        <v>36549</v>
      </c>
      <c r="B2461" s="187">
        <v>7098.2</v>
      </c>
      <c r="C2461" s="187">
        <v>6855.35</v>
      </c>
      <c r="D2461" s="187">
        <v>84461.6</v>
      </c>
      <c r="E2461" s="187">
        <v>6855.35</v>
      </c>
    </row>
    <row r="2462" spans="1:5">
      <c r="A2462" s="186">
        <v>36550</v>
      </c>
      <c r="B2462" s="187">
        <v>6911.67</v>
      </c>
      <c r="C2462" s="187">
        <v>6784.39</v>
      </c>
      <c r="D2462" s="187">
        <v>89188.5</v>
      </c>
      <c r="E2462" s="187">
        <v>6885.88</v>
      </c>
    </row>
    <row r="2463" spans="1:5">
      <c r="A2463" s="186">
        <v>36551</v>
      </c>
      <c r="B2463" s="187">
        <v>6976.12</v>
      </c>
      <c r="C2463" s="187">
        <v>6862.32</v>
      </c>
      <c r="D2463" s="187">
        <v>86871.7</v>
      </c>
      <c r="E2463" s="187">
        <v>6918.94</v>
      </c>
    </row>
    <row r="2464" spans="1:5">
      <c r="A2464" s="186">
        <v>36552</v>
      </c>
      <c r="B2464" s="187">
        <v>7010.78</v>
      </c>
      <c r="C2464" s="187">
        <v>6839.18</v>
      </c>
      <c r="D2464" s="187">
        <v>78747.199999999997</v>
      </c>
      <c r="E2464" s="187">
        <v>6854.39</v>
      </c>
    </row>
    <row r="2465" spans="1:5">
      <c r="A2465" s="186">
        <v>36553</v>
      </c>
      <c r="B2465" s="187">
        <v>6853.71</v>
      </c>
      <c r="C2465" s="187">
        <v>6627.67</v>
      </c>
      <c r="D2465" s="187">
        <v>100103.1</v>
      </c>
      <c r="E2465" s="187">
        <v>6648.48</v>
      </c>
    </row>
    <row r="2466" spans="1:5">
      <c r="A2466" s="186">
        <v>36556</v>
      </c>
      <c r="B2466" s="187">
        <v>6649.98</v>
      </c>
      <c r="C2466" s="187">
        <v>6510.84</v>
      </c>
      <c r="D2466" s="187">
        <v>80959.7</v>
      </c>
      <c r="E2466" s="187">
        <v>6585.67</v>
      </c>
    </row>
    <row r="2467" spans="1:5">
      <c r="A2467" s="186">
        <v>36557</v>
      </c>
      <c r="B2467" s="187">
        <v>6747.36</v>
      </c>
      <c r="C2467" s="187">
        <v>6566.51</v>
      </c>
      <c r="D2467" s="187">
        <v>99272.2</v>
      </c>
      <c r="E2467" s="187">
        <v>6740.52</v>
      </c>
    </row>
    <row r="2468" spans="1:5">
      <c r="A2468" s="186">
        <v>36558</v>
      </c>
      <c r="B2468" s="187">
        <v>6809.67</v>
      </c>
      <c r="C2468" s="187">
        <v>6688.84</v>
      </c>
      <c r="D2468" s="187">
        <v>96504.3</v>
      </c>
      <c r="E2468" s="187">
        <v>6769.81</v>
      </c>
    </row>
    <row r="2469" spans="1:5">
      <c r="A2469" s="186">
        <v>36559</v>
      </c>
      <c r="B2469" s="187">
        <v>7095.93</v>
      </c>
      <c r="C2469" s="187">
        <v>6771.42</v>
      </c>
      <c r="D2469" s="187">
        <v>188728.4</v>
      </c>
      <c r="E2469" s="187">
        <v>7043.1</v>
      </c>
    </row>
    <row r="2470" spans="1:5">
      <c r="A2470" s="186">
        <v>36560</v>
      </c>
      <c r="B2470" s="187">
        <v>7372.16</v>
      </c>
      <c r="C2470" s="187">
        <v>7043.74</v>
      </c>
      <c r="D2470" s="187">
        <v>153146.6</v>
      </c>
      <c r="E2470" s="187">
        <v>7236.54</v>
      </c>
    </row>
    <row r="2471" spans="1:5">
      <c r="A2471" s="186">
        <v>36563</v>
      </c>
      <c r="B2471" s="187">
        <v>7594.23</v>
      </c>
      <c r="C2471" s="187">
        <v>7236.54</v>
      </c>
      <c r="D2471" s="187">
        <v>144784.4</v>
      </c>
      <c r="E2471" s="187">
        <v>7592.57</v>
      </c>
    </row>
    <row r="2472" spans="1:5">
      <c r="A2472" s="186">
        <v>36564</v>
      </c>
      <c r="B2472" s="187">
        <v>7802.12</v>
      </c>
      <c r="C2472" s="187">
        <v>7433.59</v>
      </c>
      <c r="D2472" s="187">
        <v>172031</v>
      </c>
      <c r="E2472" s="187">
        <v>7583.51</v>
      </c>
    </row>
    <row r="2473" spans="1:5">
      <c r="A2473" s="186">
        <v>36565</v>
      </c>
      <c r="B2473" s="187">
        <v>7643.85</v>
      </c>
      <c r="C2473" s="187">
        <v>7448.49</v>
      </c>
      <c r="D2473" s="187">
        <v>127158.39999999999</v>
      </c>
      <c r="E2473" s="187">
        <v>7469.16</v>
      </c>
    </row>
    <row r="2474" spans="1:5">
      <c r="A2474" s="186">
        <v>36566</v>
      </c>
      <c r="B2474" s="187">
        <v>7738.44</v>
      </c>
      <c r="C2474" s="187">
        <v>7471.14</v>
      </c>
      <c r="D2474" s="187">
        <v>150528.1</v>
      </c>
      <c r="E2474" s="187">
        <v>7723.86</v>
      </c>
    </row>
    <row r="2475" spans="1:5">
      <c r="A2475" s="186">
        <v>36567</v>
      </c>
      <c r="B2475" s="187">
        <v>7818.01</v>
      </c>
      <c r="C2475" s="187">
        <v>7550.44</v>
      </c>
      <c r="D2475" s="187">
        <v>154254.29999999999</v>
      </c>
      <c r="E2475" s="187">
        <v>7623.47</v>
      </c>
    </row>
    <row r="2476" spans="1:5">
      <c r="A2476" s="186">
        <v>36570</v>
      </c>
      <c r="B2476" s="187">
        <v>7644.49</v>
      </c>
      <c r="C2476" s="187">
        <v>7526.07</v>
      </c>
      <c r="D2476" s="187">
        <v>81345.2</v>
      </c>
      <c r="E2476" s="187">
        <v>7558.23</v>
      </c>
    </row>
    <row r="2477" spans="1:5">
      <c r="A2477" s="186">
        <v>36571</v>
      </c>
      <c r="B2477" s="187">
        <v>7614.37</v>
      </c>
      <c r="C2477" s="187">
        <v>7403.95</v>
      </c>
      <c r="D2477" s="187">
        <v>118374.2</v>
      </c>
      <c r="E2477" s="187">
        <v>7574.64</v>
      </c>
    </row>
    <row r="2478" spans="1:5">
      <c r="A2478" s="186">
        <v>36572</v>
      </c>
      <c r="B2478" s="187">
        <v>7642.35</v>
      </c>
      <c r="C2478" s="187">
        <v>7513.91</v>
      </c>
      <c r="D2478" s="187">
        <v>119796.4</v>
      </c>
      <c r="E2478" s="187">
        <v>7600.72</v>
      </c>
    </row>
    <row r="2479" spans="1:5">
      <c r="A2479" s="186">
        <v>36573</v>
      </c>
      <c r="B2479" s="187">
        <v>7681.92</v>
      </c>
      <c r="C2479" s="187">
        <v>7521.9</v>
      </c>
      <c r="D2479" s="187">
        <v>84184.2</v>
      </c>
      <c r="E2479" s="187">
        <v>7538.19</v>
      </c>
    </row>
    <row r="2480" spans="1:5">
      <c r="A2480" s="186">
        <v>36574</v>
      </c>
      <c r="B2480" s="187">
        <v>7548.31</v>
      </c>
      <c r="C2480" s="187">
        <v>7314.9</v>
      </c>
      <c r="D2480" s="187">
        <v>91157.2</v>
      </c>
      <c r="E2480" s="187">
        <v>7345.57</v>
      </c>
    </row>
    <row r="2481" spans="1:5">
      <c r="A2481" s="186">
        <v>36577</v>
      </c>
      <c r="B2481" s="187">
        <v>7351.22</v>
      </c>
      <c r="C2481" s="187">
        <v>7296.32</v>
      </c>
      <c r="D2481" s="187">
        <v>37707.5</v>
      </c>
      <c r="E2481" s="187">
        <v>7314.97</v>
      </c>
    </row>
    <row r="2482" spans="1:5">
      <c r="A2482" s="186">
        <v>36578</v>
      </c>
      <c r="B2482" s="187">
        <v>7353.62</v>
      </c>
      <c r="C2482" s="187">
        <v>7180.02</v>
      </c>
      <c r="D2482" s="187">
        <v>93342</v>
      </c>
      <c r="E2482" s="187">
        <v>7234.76</v>
      </c>
    </row>
    <row r="2483" spans="1:5">
      <c r="A2483" s="186">
        <v>36579</v>
      </c>
      <c r="B2483" s="187">
        <v>7487.12</v>
      </c>
      <c r="C2483" s="187">
        <v>7235.68</v>
      </c>
      <c r="D2483" s="187">
        <v>97008.6</v>
      </c>
      <c r="E2483" s="187">
        <v>7462.12</v>
      </c>
    </row>
    <row r="2484" spans="1:5">
      <c r="A2484" s="186">
        <v>36580</v>
      </c>
      <c r="B2484" s="187">
        <v>7514.99</v>
      </c>
      <c r="C2484" s="187">
        <v>7334.9</v>
      </c>
      <c r="D2484" s="187">
        <v>92589.7</v>
      </c>
      <c r="E2484" s="187">
        <v>7410.82</v>
      </c>
    </row>
    <row r="2485" spans="1:5">
      <c r="A2485" s="186">
        <v>36581</v>
      </c>
      <c r="B2485" s="187">
        <v>7467.95</v>
      </c>
      <c r="C2485" s="187">
        <v>7302.67</v>
      </c>
      <c r="D2485" s="187">
        <v>83914.2</v>
      </c>
      <c r="E2485" s="187">
        <v>7304.35</v>
      </c>
    </row>
    <row r="2486" spans="1:5">
      <c r="A2486" s="186">
        <v>36584</v>
      </c>
      <c r="B2486" s="187">
        <v>7376.06</v>
      </c>
      <c r="C2486" s="187">
        <v>7283.01</v>
      </c>
      <c r="D2486" s="187">
        <v>68748</v>
      </c>
      <c r="E2486" s="187">
        <v>7336.65</v>
      </c>
    </row>
    <row r="2487" spans="1:5">
      <c r="A2487" s="186">
        <v>36585</v>
      </c>
      <c r="B2487" s="187">
        <v>7411.49</v>
      </c>
      <c r="C2487" s="187">
        <v>7329.81</v>
      </c>
      <c r="D2487" s="187">
        <v>70698.8</v>
      </c>
      <c r="E2487" s="187">
        <v>7368.55</v>
      </c>
    </row>
    <row r="2488" spans="1:5">
      <c r="A2488" s="186">
        <v>36586</v>
      </c>
      <c r="B2488" s="187">
        <v>7620.86</v>
      </c>
      <c r="C2488" s="187">
        <v>7368.66</v>
      </c>
      <c r="D2488" s="187">
        <v>148031</v>
      </c>
      <c r="E2488" s="187">
        <v>7614.83</v>
      </c>
    </row>
    <row r="2489" spans="1:5">
      <c r="A2489" s="186">
        <v>36587</v>
      </c>
      <c r="B2489" s="187">
        <v>8008.68</v>
      </c>
      <c r="C2489" s="187">
        <v>7618.05</v>
      </c>
      <c r="D2489" s="187">
        <v>269860.3</v>
      </c>
      <c r="E2489" s="187">
        <v>8007.76</v>
      </c>
    </row>
    <row r="2490" spans="1:5">
      <c r="A2490" s="186">
        <v>36588</v>
      </c>
      <c r="B2490" s="187">
        <v>8207.08</v>
      </c>
      <c r="C2490" s="187">
        <v>8008.39</v>
      </c>
      <c r="D2490" s="187">
        <v>174205.8</v>
      </c>
      <c r="E2490" s="187">
        <v>8131.27</v>
      </c>
    </row>
    <row r="2491" spans="1:5">
      <c r="A2491" s="186">
        <v>36591</v>
      </c>
      <c r="B2491" s="187">
        <v>8131.27</v>
      </c>
      <c r="C2491" s="187">
        <v>7957.37</v>
      </c>
      <c r="D2491" s="187">
        <v>86166.9</v>
      </c>
      <c r="E2491" s="187">
        <v>7964.87</v>
      </c>
    </row>
    <row r="2492" spans="1:5">
      <c r="A2492" s="186">
        <v>36592</v>
      </c>
      <c r="B2492" s="187">
        <v>8307.4599999999991</v>
      </c>
      <c r="C2492" s="187">
        <v>7895.26</v>
      </c>
      <c r="D2492" s="187">
        <v>172392.5</v>
      </c>
      <c r="E2492" s="187">
        <v>8005.95</v>
      </c>
    </row>
    <row r="2493" spans="1:5">
      <c r="A2493" s="186">
        <v>36593</v>
      </c>
      <c r="B2493" s="187">
        <v>8295.39</v>
      </c>
      <c r="C2493" s="187">
        <v>8006.23</v>
      </c>
      <c r="D2493" s="187">
        <v>125626.4</v>
      </c>
      <c r="E2493" s="187">
        <v>8295.2000000000007</v>
      </c>
    </row>
    <row r="2494" spans="1:5">
      <c r="A2494" s="186">
        <v>36594</v>
      </c>
      <c r="B2494" s="187">
        <v>8399.52</v>
      </c>
      <c r="C2494" s="187">
        <v>8269.08</v>
      </c>
      <c r="D2494" s="187">
        <v>162012</v>
      </c>
      <c r="E2494" s="187">
        <v>8319.67</v>
      </c>
    </row>
    <row r="2495" spans="1:5">
      <c r="A2495" s="186">
        <v>36595</v>
      </c>
      <c r="B2495" s="187">
        <v>8417.33</v>
      </c>
      <c r="C2495" s="187">
        <v>8161.79</v>
      </c>
      <c r="D2495" s="187">
        <v>234094.4</v>
      </c>
      <c r="E2495" s="187">
        <v>8177.42</v>
      </c>
    </row>
    <row r="2496" spans="1:5">
      <c r="A2496" s="186">
        <v>36598</v>
      </c>
      <c r="B2496" s="187">
        <v>8173.47</v>
      </c>
      <c r="C2496" s="187">
        <v>7929.17</v>
      </c>
      <c r="D2496" s="187">
        <v>156940.4</v>
      </c>
      <c r="E2496" s="187">
        <v>8003.72</v>
      </c>
    </row>
    <row r="2497" spans="1:5">
      <c r="A2497" s="186">
        <v>36599</v>
      </c>
      <c r="B2497" s="187">
        <v>8126.26</v>
      </c>
      <c r="C2497" s="187">
        <v>7805.58</v>
      </c>
      <c r="D2497" s="187">
        <v>155245.20000000001</v>
      </c>
      <c r="E2497" s="187">
        <v>7835.63</v>
      </c>
    </row>
    <row r="2498" spans="1:5">
      <c r="A2498" s="186">
        <v>36600</v>
      </c>
      <c r="B2498" s="187">
        <v>7990.47</v>
      </c>
      <c r="C2498" s="187">
        <v>7744.83</v>
      </c>
      <c r="D2498" s="187">
        <v>134659.4</v>
      </c>
      <c r="E2498" s="187">
        <v>7987.85</v>
      </c>
    </row>
    <row r="2499" spans="1:5">
      <c r="A2499" s="186">
        <v>36601</v>
      </c>
      <c r="B2499" s="187">
        <v>8120.05</v>
      </c>
      <c r="C2499" s="187">
        <v>7916.94</v>
      </c>
      <c r="D2499" s="187">
        <v>137700</v>
      </c>
      <c r="E2499" s="187">
        <v>7982.42</v>
      </c>
    </row>
    <row r="2500" spans="1:5">
      <c r="A2500" s="186">
        <v>36602</v>
      </c>
      <c r="B2500" s="187">
        <v>8081.82</v>
      </c>
      <c r="C2500" s="187">
        <v>7962.39</v>
      </c>
      <c r="D2500" s="187">
        <v>87834</v>
      </c>
      <c r="E2500" s="187">
        <v>7985.34</v>
      </c>
    </row>
    <row r="2501" spans="1:5">
      <c r="A2501" s="186">
        <v>36605</v>
      </c>
      <c r="B2501" s="187">
        <v>8062.62</v>
      </c>
      <c r="C2501" s="187">
        <v>7906.39</v>
      </c>
      <c r="D2501" s="187">
        <v>64771.199999999997</v>
      </c>
      <c r="E2501" s="187">
        <v>7906.39</v>
      </c>
    </row>
    <row r="2502" spans="1:5">
      <c r="A2502" s="186">
        <v>36607</v>
      </c>
      <c r="B2502" s="187">
        <v>7998.31</v>
      </c>
      <c r="C2502" s="187">
        <v>7733.41</v>
      </c>
      <c r="D2502" s="187">
        <v>100833.7</v>
      </c>
      <c r="E2502" s="187">
        <v>7782.61</v>
      </c>
    </row>
    <row r="2503" spans="1:5">
      <c r="A2503" s="186">
        <v>36608</v>
      </c>
      <c r="B2503" s="187">
        <v>7990.04</v>
      </c>
      <c r="C2503" s="187">
        <v>7754.09</v>
      </c>
      <c r="D2503" s="187">
        <v>141695.70000000001</v>
      </c>
      <c r="E2503" s="187">
        <v>7943.51</v>
      </c>
    </row>
    <row r="2504" spans="1:5">
      <c r="A2504" s="186">
        <v>36609</v>
      </c>
      <c r="B2504" s="187">
        <v>8109.35</v>
      </c>
      <c r="C2504" s="187">
        <v>7943.51</v>
      </c>
      <c r="D2504" s="187">
        <v>100559.4</v>
      </c>
      <c r="E2504" s="187">
        <v>8093.58</v>
      </c>
    </row>
    <row r="2505" spans="1:5">
      <c r="A2505" s="186">
        <v>36612</v>
      </c>
      <c r="B2505" s="187">
        <v>8222.93</v>
      </c>
      <c r="C2505" s="187">
        <v>8077.26</v>
      </c>
      <c r="D2505" s="187">
        <v>55632.3</v>
      </c>
      <c r="E2505" s="187">
        <v>8139.5</v>
      </c>
    </row>
    <row r="2506" spans="1:5">
      <c r="A2506" s="186">
        <v>36613</v>
      </c>
      <c r="B2506" s="187">
        <v>8137.57</v>
      </c>
      <c r="C2506" s="187">
        <v>7950.59</v>
      </c>
      <c r="D2506" s="187">
        <v>94348.3</v>
      </c>
      <c r="E2506" s="187">
        <v>7952.2</v>
      </c>
    </row>
    <row r="2507" spans="1:5">
      <c r="A2507" s="186">
        <v>36614</v>
      </c>
      <c r="B2507" s="187">
        <v>7997.27</v>
      </c>
      <c r="C2507" s="187">
        <v>7798.63</v>
      </c>
      <c r="D2507" s="187">
        <v>96128.1</v>
      </c>
      <c r="E2507" s="187">
        <v>7885.23</v>
      </c>
    </row>
    <row r="2508" spans="1:5">
      <c r="A2508" s="186">
        <v>36615</v>
      </c>
      <c r="B2508" s="187">
        <v>7883.45</v>
      </c>
      <c r="C2508" s="187">
        <v>7529.16</v>
      </c>
      <c r="D2508" s="187">
        <v>108796.9</v>
      </c>
      <c r="E2508" s="187">
        <v>7604.49</v>
      </c>
    </row>
    <row r="2509" spans="1:5">
      <c r="A2509" s="186">
        <v>36616</v>
      </c>
      <c r="B2509" s="187">
        <v>7662.47</v>
      </c>
      <c r="C2509" s="187">
        <v>7473.25</v>
      </c>
      <c r="D2509" s="187">
        <v>88039.5</v>
      </c>
      <c r="E2509" s="187">
        <v>7473.25</v>
      </c>
    </row>
    <row r="2510" spans="1:5">
      <c r="A2510" s="186">
        <v>36619</v>
      </c>
      <c r="B2510" s="187">
        <v>7473.25</v>
      </c>
      <c r="C2510" s="187">
        <v>7272.65</v>
      </c>
      <c r="D2510" s="187">
        <v>85573.6</v>
      </c>
      <c r="E2510" s="187">
        <v>7378.82</v>
      </c>
    </row>
    <row r="2511" spans="1:5">
      <c r="A2511" s="186">
        <v>36620</v>
      </c>
      <c r="B2511" s="187">
        <v>7428.82</v>
      </c>
      <c r="C2511" s="187">
        <v>6932.46</v>
      </c>
      <c r="D2511" s="187">
        <v>126618.4</v>
      </c>
      <c r="E2511" s="187">
        <v>7194.83</v>
      </c>
    </row>
    <row r="2512" spans="1:5">
      <c r="A2512" s="186">
        <v>36621</v>
      </c>
      <c r="B2512" s="187">
        <v>7328.42</v>
      </c>
      <c r="C2512" s="187">
        <v>7092.61</v>
      </c>
      <c r="D2512" s="187">
        <v>178036.8</v>
      </c>
      <c r="E2512" s="187">
        <v>7272.84</v>
      </c>
    </row>
    <row r="2513" spans="1:5">
      <c r="A2513" s="186">
        <v>36622</v>
      </c>
      <c r="B2513" s="187">
        <v>7462.93</v>
      </c>
      <c r="C2513" s="187">
        <v>7273.1</v>
      </c>
      <c r="D2513" s="187">
        <v>74360.399999999994</v>
      </c>
      <c r="E2513" s="187">
        <v>7462.93</v>
      </c>
    </row>
    <row r="2514" spans="1:5">
      <c r="A2514" s="186">
        <v>36623</v>
      </c>
      <c r="B2514" s="187">
        <v>7639.38</v>
      </c>
      <c r="C2514" s="187">
        <v>7467.92</v>
      </c>
      <c r="D2514" s="187">
        <v>93711</v>
      </c>
      <c r="E2514" s="187">
        <v>7540.09</v>
      </c>
    </row>
    <row r="2515" spans="1:5">
      <c r="A2515" s="186">
        <v>36626</v>
      </c>
      <c r="B2515" s="187">
        <v>7566.95</v>
      </c>
      <c r="C2515" s="187">
        <v>7375.22</v>
      </c>
      <c r="D2515" s="187">
        <v>38413.699999999997</v>
      </c>
      <c r="E2515" s="187">
        <v>7375.54</v>
      </c>
    </row>
    <row r="2516" spans="1:5">
      <c r="A2516" s="186">
        <v>36627</v>
      </c>
      <c r="B2516" s="187">
        <v>7371.82</v>
      </c>
      <c r="C2516" s="187">
        <v>7219.59</v>
      </c>
      <c r="D2516" s="187">
        <v>118592.1</v>
      </c>
      <c r="E2516" s="187">
        <v>7234.71</v>
      </c>
    </row>
    <row r="2517" spans="1:5">
      <c r="A2517" s="186">
        <v>36628</v>
      </c>
      <c r="B2517" s="187">
        <v>7263.68</v>
      </c>
      <c r="C2517" s="187">
        <v>7016.69</v>
      </c>
      <c r="D2517" s="187">
        <v>75574.5</v>
      </c>
      <c r="E2517" s="187">
        <v>7016.69</v>
      </c>
    </row>
    <row r="2518" spans="1:5">
      <c r="A2518" s="186">
        <v>36629</v>
      </c>
      <c r="B2518" s="187">
        <v>7024.27</v>
      </c>
      <c r="C2518" s="187">
        <v>6854.86</v>
      </c>
      <c r="D2518" s="187">
        <v>190672.6</v>
      </c>
      <c r="E2518" s="187">
        <v>6860.26</v>
      </c>
    </row>
    <row r="2519" spans="1:5">
      <c r="A2519" s="186">
        <v>36630</v>
      </c>
      <c r="B2519" s="187">
        <v>6859.87</v>
      </c>
      <c r="C2519" s="187">
        <v>6273.23</v>
      </c>
      <c r="D2519" s="187">
        <v>106475.2</v>
      </c>
      <c r="E2519" s="187">
        <v>6315.91</v>
      </c>
    </row>
    <row r="2520" spans="1:5">
      <c r="A2520" s="186">
        <v>36633</v>
      </c>
      <c r="B2520" s="187">
        <v>6412.88</v>
      </c>
      <c r="C2520" s="187">
        <v>6120.97</v>
      </c>
      <c r="D2520" s="187">
        <v>96091.199999999997</v>
      </c>
      <c r="E2520" s="187">
        <v>6308.26</v>
      </c>
    </row>
    <row r="2521" spans="1:5">
      <c r="A2521" s="186">
        <v>36634</v>
      </c>
      <c r="B2521" s="187">
        <v>6684</v>
      </c>
      <c r="C2521" s="187">
        <v>6305.84</v>
      </c>
      <c r="D2521" s="187">
        <v>166973.20000000001</v>
      </c>
      <c r="E2521" s="187">
        <v>6684</v>
      </c>
    </row>
    <row r="2522" spans="1:5">
      <c r="A2522" s="186">
        <v>36635</v>
      </c>
      <c r="B2522" s="187">
        <v>6688.84</v>
      </c>
      <c r="C2522" s="187">
        <v>6396.64</v>
      </c>
      <c r="D2522" s="187">
        <v>353986.6</v>
      </c>
      <c r="E2522" s="187">
        <v>6446.58</v>
      </c>
    </row>
    <row r="2523" spans="1:5">
      <c r="A2523" s="186">
        <v>36640</v>
      </c>
      <c r="B2523" s="187">
        <v>6463.94</v>
      </c>
      <c r="C2523" s="187">
        <v>6367.01</v>
      </c>
      <c r="D2523" s="187">
        <v>44661.7</v>
      </c>
      <c r="E2523" s="187">
        <v>6444.13</v>
      </c>
    </row>
    <row r="2524" spans="1:5">
      <c r="A2524" s="186">
        <v>36641</v>
      </c>
      <c r="B2524" s="187">
        <v>6756.95</v>
      </c>
      <c r="C2524" s="187">
        <v>6448.29</v>
      </c>
      <c r="D2524" s="187">
        <v>72835.7</v>
      </c>
      <c r="E2524" s="187">
        <v>6756.95</v>
      </c>
    </row>
    <row r="2525" spans="1:5">
      <c r="A2525" s="186">
        <v>36642</v>
      </c>
      <c r="B2525" s="187">
        <v>6955.67</v>
      </c>
      <c r="C2525" s="187">
        <v>6717.49</v>
      </c>
      <c r="D2525" s="187">
        <v>106073.3</v>
      </c>
      <c r="E2525" s="187">
        <v>6751.07</v>
      </c>
    </row>
    <row r="2526" spans="1:5">
      <c r="A2526" s="186">
        <v>36643</v>
      </c>
      <c r="B2526" s="187">
        <v>6848.22</v>
      </c>
      <c r="C2526" s="187">
        <v>6570.45</v>
      </c>
      <c r="D2526" s="187">
        <v>76735.8</v>
      </c>
      <c r="E2526" s="187">
        <v>6844.78</v>
      </c>
    </row>
    <row r="2527" spans="1:5">
      <c r="A2527" s="186">
        <v>36644</v>
      </c>
      <c r="B2527" s="187">
        <v>6865.52</v>
      </c>
      <c r="C2527" s="187">
        <v>6640.12</v>
      </c>
      <c r="D2527" s="187">
        <v>57136</v>
      </c>
      <c r="E2527" s="187">
        <v>6640.68</v>
      </c>
    </row>
    <row r="2528" spans="1:5">
      <c r="A2528" s="186">
        <v>36648</v>
      </c>
      <c r="B2528" s="187">
        <v>6789.76</v>
      </c>
      <c r="C2528" s="187">
        <v>6594.1</v>
      </c>
      <c r="D2528" s="187">
        <v>66734.100000000006</v>
      </c>
      <c r="E2528" s="187">
        <v>6612.5</v>
      </c>
    </row>
    <row r="2529" spans="1:5">
      <c r="A2529" s="186">
        <v>36649</v>
      </c>
      <c r="B2529" s="187">
        <v>6611.43</v>
      </c>
      <c r="C2529" s="187">
        <v>6324.93</v>
      </c>
      <c r="D2529" s="187">
        <v>54866.2</v>
      </c>
      <c r="E2529" s="187">
        <v>6415.51</v>
      </c>
    </row>
    <row r="2530" spans="1:5">
      <c r="A2530" s="186">
        <v>36650</v>
      </c>
      <c r="B2530" s="187">
        <v>6523.12</v>
      </c>
      <c r="C2530" s="187">
        <v>6415.73</v>
      </c>
      <c r="D2530" s="187">
        <v>200871.7</v>
      </c>
      <c r="E2530" s="187">
        <v>6504.42</v>
      </c>
    </row>
    <row r="2531" spans="1:5">
      <c r="A2531" s="186">
        <v>36654</v>
      </c>
      <c r="B2531" s="187">
        <v>6504.48</v>
      </c>
      <c r="C2531" s="187">
        <v>6301</v>
      </c>
      <c r="D2531" s="187">
        <v>58342.9</v>
      </c>
      <c r="E2531" s="187">
        <v>6324.42</v>
      </c>
    </row>
    <row r="2532" spans="1:5">
      <c r="A2532" s="186">
        <v>36655</v>
      </c>
      <c r="B2532" s="187">
        <v>6345.67</v>
      </c>
      <c r="C2532" s="187">
        <v>6156.56</v>
      </c>
      <c r="D2532" s="187">
        <v>108699</v>
      </c>
      <c r="E2532" s="187">
        <v>6196.09</v>
      </c>
    </row>
    <row r="2533" spans="1:5">
      <c r="A2533" s="186">
        <v>36656</v>
      </c>
      <c r="B2533" s="187">
        <v>6194.96</v>
      </c>
      <c r="C2533" s="187">
        <v>6046.63</v>
      </c>
      <c r="D2533" s="187">
        <v>105927.4</v>
      </c>
      <c r="E2533" s="187">
        <v>6083.98</v>
      </c>
    </row>
    <row r="2534" spans="1:5">
      <c r="A2534" s="186">
        <v>36657</v>
      </c>
      <c r="B2534" s="187">
        <v>6215.07</v>
      </c>
      <c r="C2534" s="187">
        <v>6085.55</v>
      </c>
      <c r="D2534" s="187">
        <v>87844.3</v>
      </c>
      <c r="E2534" s="187">
        <v>6104.83</v>
      </c>
    </row>
    <row r="2535" spans="1:5">
      <c r="A2535" s="186">
        <v>36658</v>
      </c>
      <c r="B2535" s="187">
        <v>6259.61</v>
      </c>
      <c r="C2535" s="187">
        <v>6104.83</v>
      </c>
      <c r="D2535" s="187">
        <v>85621.1</v>
      </c>
      <c r="E2535" s="187">
        <v>6255.35</v>
      </c>
    </row>
    <row r="2536" spans="1:5">
      <c r="A2536" s="186">
        <v>36661</v>
      </c>
      <c r="B2536" s="187">
        <v>6368.89</v>
      </c>
      <c r="C2536" s="187">
        <v>6238.96</v>
      </c>
      <c r="D2536" s="187">
        <v>63501.2</v>
      </c>
      <c r="E2536" s="187">
        <v>6343.29</v>
      </c>
    </row>
    <row r="2537" spans="1:5">
      <c r="A2537" s="186">
        <v>36662</v>
      </c>
      <c r="B2537" s="187">
        <v>6458.77</v>
      </c>
      <c r="C2537" s="187">
        <v>6305.23</v>
      </c>
      <c r="D2537" s="187">
        <v>142795.20000000001</v>
      </c>
      <c r="E2537" s="187">
        <v>6366.69</v>
      </c>
    </row>
    <row r="2538" spans="1:5">
      <c r="A2538" s="186">
        <v>36663</v>
      </c>
      <c r="B2538" s="187">
        <v>6365.44</v>
      </c>
      <c r="C2538" s="187">
        <v>6162.6</v>
      </c>
      <c r="D2538" s="187">
        <v>52850.9</v>
      </c>
      <c r="E2538" s="187">
        <v>6189.09</v>
      </c>
    </row>
    <row r="2539" spans="1:5">
      <c r="A2539" s="186">
        <v>36664</v>
      </c>
      <c r="B2539" s="187">
        <v>6225.15</v>
      </c>
      <c r="C2539" s="187">
        <v>6086.01</v>
      </c>
      <c r="D2539" s="187">
        <v>42529.8</v>
      </c>
      <c r="E2539" s="187">
        <v>6113.05</v>
      </c>
    </row>
    <row r="2540" spans="1:5">
      <c r="A2540" s="186">
        <v>36665</v>
      </c>
      <c r="B2540" s="187">
        <v>6111.52</v>
      </c>
      <c r="C2540" s="187">
        <v>5810.97</v>
      </c>
      <c r="D2540" s="187">
        <v>86329.8</v>
      </c>
      <c r="E2540" s="187">
        <v>5863.68</v>
      </c>
    </row>
    <row r="2541" spans="1:5">
      <c r="A2541" s="186">
        <v>36668</v>
      </c>
      <c r="B2541" s="187">
        <v>5863.64</v>
      </c>
      <c r="C2541" s="187">
        <v>5628.89</v>
      </c>
      <c r="D2541" s="187">
        <v>53463.1</v>
      </c>
      <c r="E2541" s="187">
        <v>5656.45</v>
      </c>
    </row>
    <row r="2542" spans="1:5">
      <c r="A2542" s="186">
        <v>36669</v>
      </c>
      <c r="B2542" s="187">
        <v>5771.2</v>
      </c>
      <c r="C2542" s="187">
        <v>5591.3</v>
      </c>
      <c r="D2542" s="187">
        <v>75972.600000000006</v>
      </c>
      <c r="E2542" s="187">
        <v>5593.58</v>
      </c>
    </row>
    <row r="2543" spans="1:5">
      <c r="A2543" s="186">
        <v>36670</v>
      </c>
      <c r="B2543" s="187">
        <v>5802.35</v>
      </c>
      <c r="C2543" s="187">
        <v>5516.77</v>
      </c>
      <c r="D2543" s="187">
        <v>92083.7</v>
      </c>
      <c r="E2543" s="187">
        <v>5800.03</v>
      </c>
    </row>
    <row r="2544" spans="1:5">
      <c r="A2544" s="186">
        <v>36671</v>
      </c>
      <c r="B2544" s="187">
        <v>5898.62</v>
      </c>
      <c r="C2544" s="187">
        <v>5663.66</v>
      </c>
      <c r="D2544" s="187">
        <v>102925.6</v>
      </c>
      <c r="E2544" s="187">
        <v>5664.25</v>
      </c>
    </row>
    <row r="2545" spans="1:5">
      <c r="A2545" s="186">
        <v>36672</v>
      </c>
      <c r="B2545" s="187">
        <v>5670.4</v>
      </c>
      <c r="C2545" s="187">
        <v>5546.75</v>
      </c>
      <c r="D2545" s="187">
        <v>62688.2</v>
      </c>
      <c r="E2545" s="187">
        <v>5652.29</v>
      </c>
    </row>
    <row r="2546" spans="1:5">
      <c r="A2546" s="186">
        <v>36675</v>
      </c>
      <c r="B2546" s="187">
        <v>5729.67</v>
      </c>
      <c r="C2546" s="187">
        <v>5652.61</v>
      </c>
      <c r="D2546" s="187">
        <v>12965.29</v>
      </c>
      <c r="E2546" s="187">
        <v>5728</v>
      </c>
    </row>
    <row r="2547" spans="1:5">
      <c r="A2547" s="186">
        <v>36676</v>
      </c>
      <c r="B2547" s="187">
        <v>5998.78</v>
      </c>
      <c r="C2547" s="187">
        <v>5728</v>
      </c>
      <c r="D2547" s="187">
        <v>97229.8</v>
      </c>
      <c r="E2547" s="187">
        <v>5998.48</v>
      </c>
    </row>
    <row r="2548" spans="1:5">
      <c r="A2548" s="186">
        <v>36677</v>
      </c>
      <c r="B2548" s="187">
        <v>6060.95</v>
      </c>
      <c r="C2548" s="187">
        <v>5901.49</v>
      </c>
      <c r="D2548" s="187">
        <v>87035.5</v>
      </c>
      <c r="E2548" s="187">
        <v>5961.14</v>
      </c>
    </row>
    <row r="2549" spans="1:5">
      <c r="A2549" s="186">
        <v>36678</v>
      </c>
      <c r="B2549" s="187">
        <v>6178.99</v>
      </c>
      <c r="C2549" s="187">
        <v>5960.86</v>
      </c>
      <c r="D2549" s="187">
        <v>82960</v>
      </c>
      <c r="E2549" s="187">
        <v>6178.06</v>
      </c>
    </row>
    <row r="2550" spans="1:5">
      <c r="A2550" s="186">
        <v>36679</v>
      </c>
      <c r="B2550" s="187">
        <v>6639.84</v>
      </c>
      <c r="C2550" s="187">
        <v>6178.32</v>
      </c>
      <c r="D2550" s="187">
        <v>158829.6</v>
      </c>
      <c r="E2550" s="187">
        <v>6627.34</v>
      </c>
    </row>
    <row r="2551" spans="1:5">
      <c r="A2551" s="186">
        <v>36682</v>
      </c>
      <c r="B2551" s="187">
        <v>6661.71</v>
      </c>
      <c r="C2551" s="187">
        <v>6554.71</v>
      </c>
      <c r="D2551" s="187">
        <v>91529.600000000006</v>
      </c>
      <c r="E2551" s="187">
        <v>6554.89</v>
      </c>
    </row>
    <row r="2552" spans="1:5">
      <c r="A2552" s="186">
        <v>36683</v>
      </c>
      <c r="B2552" s="187">
        <v>6554.69</v>
      </c>
      <c r="C2552" s="187">
        <v>6247.29</v>
      </c>
      <c r="D2552" s="187">
        <v>87589.6</v>
      </c>
      <c r="E2552" s="187">
        <v>6250.69</v>
      </c>
    </row>
    <row r="2553" spans="1:5">
      <c r="A2553" s="186">
        <v>36684</v>
      </c>
      <c r="B2553" s="187">
        <v>6323.06</v>
      </c>
      <c r="C2553" s="187">
        <v>6102.09</v>
      </c>
      <c r="D2553" s="187">
        <v>124507.6</v>
      </c>
      <c r="E2553" s="187">
        <v>6238.41</v>
      </c>
    </row>
    <row r="2554" spans="1:5">
      <c r="A2554" s="186">
        <v>36685</v>
      </c>
      <c r="B2554" s="187">
        <v>6396.12</v>
      </c>
      <c r="C2554" s="187">
        <v>6235.82</v>
      </c>
      <c r="D2554" s="187">
        <v>100318.2</v>
      </c>
      <c r="E2554" s="187">
        <v>6364.91</v>
      </c>
    </row>
    <row r="2555" spans="1:5">
      <c r="A2555" s="186">
        <v>36686</v>
      </c>
      <c r="B2555" s="187">
        <v>6493.29</v>
      </c>
      <c r="C2555" s="187">
        <v>6365.47</v>
      </c>
      <c r="D2555" s="187">
        <v>103589.9</v>
      </c>
      <c r="E2555" s="187">
        <v>6398.73</v>
      </c>
    </row>
    <row r="2556" spans="1:5">
      <c r="A2556" s="186">
        <v>36689</v>
      </c>
      <c r="B2556" s="187">
        <v>6447.03</v>
      </c>
      <c r="C2556" s="187">
        <v>6344.88</v>
      </c>
      <c r="D2556" s="187">
        <v>101714.6</v>
      </c>
      <c r="E2556" s="187">
        <v>6405</v>
      </c>
    </row>
    <row r="2557" spans="1:5">
      <c r="A2557" s="186">
        <v>36690</v>
      </c>
      <c r="B2557" s="187">
        <v>6547.21</v>
      </c>
      <c r="C2557" s="187">
        <v>6382.78</v>
      </c>
      <c r="D2557" s="187">
        <v>191552.3</v>
      </c>
      <c r="E2557" s="187">
        <v>6539.2</v>
      </c>
    </row>
    <row r="2558" spans="1:5">
      <c r="A2558" s="186">
        <v>36691</v>
      </c>
      <c r="B2558" s="187">
        <v>6729.81</v>
      </c>
      <c r="C2558" s="187">
        <v>6540.34</v>
      </c>
      <c r="D2558" s="187">
        <v>157456</v>
      </c>
      <c r="E2558" s="187">
        <v>6667.2</v>
      </c>
    </row>
    <row r="2559" spans="1:5">
      <c r="A2559" s="186">
        <v>36692</v>
      </c>
      <c r="B2559" s="187">
        <v>6705.57</v>
      </c>
      <c r="C2559" s="187">
        <v>6562.52</v>
      </c>
      <c r="D2559" s="187">
        <v>133946.79999999999</v>
      </c>
      <c r="E2559" s="187">
        <v>6563.61</v>
      </c>
    </row>
    <row r="2560" spans="1:5">
      <c r="A2560" s="186">
        <v>36693</v>
      </c>
      <c r="B2560" s="187">
        <v>6580.87</v>
      </c>
      <c r="C2560" s="187">
        <v>6434.11</v>
      </c>
      <c r="D2560" s="187">
        <v>60186.2</v>
      </c>
      <c r="E2560" s="187">
        <v>6452.9</v>
      </c>
    </row>
    <row r="2561" spans="1:5">
      <c r="A2561" s="186">
        <v>36696</v>
      </c>
      <c r="B2561" s="187">
        <v>6553.09</v>
      </c>
      <c r="C2561" s="187">
        <v>6377.3</v>
      </c>
      <c r="D2561" s="187">
        <v>71380.899999999994</v>
      </c>
      <c r="E2561" s="187">
        <v>6551.25</v>
      </c>
    </row>
    <row r="2562" spans="1:5">
      <c r="A2562" s="186">
        <v>36697</v>
      </c>
      <c r="B2562" s="187">
        <v>6584.24</v>
      </c>
      <c r="C2562" s="187">
        <v>6485.24</v>
      </c>
      <c r="D2562" s="187">
        <v>74803.100000000006</v>
      </c>
      <c r="E2562" s="187">
        <v>6521.22</v>
      </c>
    </row>
    <row r="2563" spans="1:5">
      <c r="A2563" s="186">
        <v>36698</v>
      </c>
      <c r="B2563" s="187">
        <v>6727.07</v>
      </c>
      <c r="C2563" s="187">
        <v>6506.26</v>
      </c>
      <c r="D2563" s="187">
        <v>131539.1</v>
      </c>
      <c r="E2563" s="187">
        <v>6687</v>
      </c>
    </row>
    <row r="2564" spans="1:5">
      <c r="A2564" s="186">
        <v>36699</v>
      </c>
      <c r="B2564" s="187">
        <v>6784.5</v>
      </c>
      <c r="C2564" s="187">
        <v>6552.38</v>
      </c>
      <c r="D2564" s="187">
        <v>74244.899999999994</v>
      </c>
      <c r="E2564" s="187">
        <v>6570.67</v>
      </c>
    </row>
    <row r="2565" spans="1:5">
      <c r="A2565" s="186">
        <v>36700</v>
      </c>
      <c r="B2565" s="187">
        <v>6576.73</v>
      </c>
      <c r="C2565" s="187">
        <v>6396.45</v>
      </c>
      <c r="D2565" s="187">
        <v>63650.8</v>
      </c>
      <c r="E2565" s="187">
        <v>6425.57</v>
      </c>
    </row>
    <row r="2566" spans="1:5">
      <c r="A2566" s="186">
        <v>36703</v>
      </c>
      <c r="B2566" s="187">
        <v>6599.34</v>
      </c>
      <c r="C2566" s="187">
        <v>6443.26</v>
      </c>
      <c r="D2566" s="187">
        <v>63590.9</v>
      </c>
      <c r="E2566" s="187">
        <v>6599.34</v>
      </c>
    </row>
    <row r="2567" spans="1:5">
      <c r="A2567" s="186">
        <v>36704</v>
      </c>
      <c r="B2567" s="187">
        <v>6797.18</v>
      </c>
      <c r="C2567" s="187">
        <v>6598.34</v>
      </c>
      <c r="D2567" s="187">
        <v>88147.3</v>
      </c>
      <c r="E2567" s="187">
        <v>6747.32</v>
      </c>
    </row>
    <row r="2568" spans="1:5">
      <c r="A2568" s="186">
        <v>36705</v>
      </c>
      <c r="B2568" s="187">
        <v>6806.92</v>
      </c>
      <c r="C2568" s="187">
        <v>6674.5</v>
      </c>
      <c r="D2568" s="187">
        <v>173418.1</v>
      </c>
      <c r="E2568" s="187">
        <v>6676.64</v>
      </c>
    </row>
    <row r="2569" spans="1:5">
      <c r="A2569" s="186">
        <v>36706</v>
      </c>
      <c r="B2569" s="187">
        <v>6838.18</v>
      </c>
      <c r="C2569" s="187">
        <v>6577.16</v>
      </c>
      <c r="D2569" s="187">
        <v>94680.5</v>
      </c>
      <c r="E2569" s="187">
        <v>6834.08</v>
      </c>
    </row>
    <row r="2570" spans="1:5">
      <c r="A2570" s="186">
        <v>36707</v>
      </c>
      <c r="B2570" s="187">
        <v>7035.77</v>
      </c>
      <c r="C2570" s="187">
        <v>6834.62</v>
      </c>
      <c r="D2570" s="187">
        <v>90128.2</v>
      </c>
      <c r="E2570" s="187">
        <v>6948.33</v>
      </c>
    </row>
    <row r="2571" spans="1:5">
      <c r="A2571" s="186">
        <v>36710</v>
      </c>
      <c r="B2571" s="187">
        <v>7394.47</v>
      </c>
      <c r="C2571" s="187">
        <v>6953.73</v>
      </c>
      <c r="D2571" s="187">
        <v>103168</v>
      </c>
      <c r="E2571" s="187">
        <v>7373.37</v>
      </c>
    </row>
    <row r="2572" spans="1:5">
      <c r="A2572" s="186">
        <v>36711</v>
      </c>
      <c r="B2572" s="187">
        <v>7548.57</v>
      </c>
      <c r="C2572" s="187">
        <v>7343.32</v>
      </c>
      <c r="D2572" s="187">
        <v>82230.7</v>
      </c>
      <c r="E2572" s="187">
        <v>7520.04</v>
      </c>
    </row>
    <row r="2573" spans="1:5">
      <c r="A2573" s="186">
        <v>36712</v>
      </c>
      <c r="B2573" s="187">
        <v>7518.69</v>
      </c>
      <c r="C2573" s="187">
        <v>7327.1</v>
      </c>
      <c r="D2573" s="187">
        <v>103141.2</v>
      </c>
      <c r="E2573" s="187">
        <v>7372.59</v>
      </c>
    </row>
    <row r="2574" spans="1:5">
      <c r="A2574" s="186">
        <v>36713</v>
      </c>
      <c r="B2574" s="187">
        <v>7376.09</v>
      </c>
      <c r="C2574" s="187">
        <v>7249.08</v>
      </c>
      <c r="D2574" s="187">
        <v>75005</v>
      </c>
      <c r="E2574" s="187">
        <v>7306.14</v>
      </c>
    </row>
    <row r="2575" spans="1:5">
      <c r="A2575" s="186">
        <v>36714</v>
      </c>
      <c r="B2575" s="187">
        <v>7409.05</v>
      </c>
      <c r="C2575" s="187">
        <v>7274.56</v>
      </c>
      <c r="D2575" s="187">
        <v>78588</v>
      </c>
      <c r="E2575" s="187">
        <v>7370.38</v>
      </c>
    </row>
    <row r="2576" spans="1:5">
      <c r="A2576" s="186">
        <v>36717</v>
      </c>
      <c r="B2576" s="187">
        <v>7410.68</v>
      </c>
      <c r="C2576" s="187">
        <v>7307.49</v>
      </c>
      <c r="D2576" s="187">
        <v>40433.699999999997</v>
      </c>
      <c r="E2576" s="187">
        <v>7398.7</v>
      </c>
    </row>
    <row r="2577" spans="1:5">
      <c r="A2577" s="186">
        <v>36718</v>
      </c>
      <c r="B2577" s="187">
        <v>7398.87</v>
      </c>
      <c r="C2577" s="187">
        <v>7266</v>
      </c>
      <c r="D2577" s="187">
        <v>77845.899999999994</v>
      </c>
      <c r="E2577" s="187">
        <v>7266</v>
      </c>
    </row>
    <row r="2578" spans="1:5">
      <c r="A2578" s="186">
        <v>36719</v>
      </c>
      <c r="B2578" s="187">
        <v>7416.34</v>
      </c>
      <c r="C2578" s="187">
        <v>7268.23</v>
      </c>
      <c r="D2578" s="187">
        <v>71823</v>
      </c>
      <c r="E2578" s="187">
        <v>7416.34</v>
      </c>
    </row>
    <row r="2579" spans="1:5">
      <c r="A2579" s="186">
        <v>36720</v>
      </c>
      <c r="B2579" s="187">
        <v>7486.95</v>
      </c>
      <c r="C2579" s="187">
        <v>7408.79</v>
      </c>
      <c r="D2579" s="187">
        <v>106577</v>
      </c>
      <c r="E2579" s="187">
        <v>7428.13</v>
      </c>
    </row>
    <row r="2580" spans="1:5">
      <c r="A2580" s="186">
        <v>36721</v>
      </c>
      <c r="B2580" s="187">
        <v>7490.97</v>
      </c>
      <c r="C2580" s="187">
        <v>7412.97</v>
      </c>
      <c r="D2580" s="187">
        <v>65168.3</v>
      </c>
      <c r="E2580" s="187">
        <v>7435.99</v>
      </c>
    </row>
    <row r="2581" spans="1:5">
      <c r="A2581" s="186">
        <v>36724</v>
      </c>
      <c r="B2581" s="187">
        <v>7436.45</v>
      </c>
      <c r="C2581" s="187">
        <v>7258.38</v>
      </c>
      <c r="D2581" s="187">
        <v>58902.1</v>
      </c>
      <c r="E2581" s="187">
        <v>7291.74</v>
      </c>
    </row>
    <row r="2582" spans="1:5">
      <c r="A2582" s="186">
        <v>36725</v>
      </c>
      <c r="B2582" s="187">
        <v>7291.74</v>
      </c>
      <c r="C2582" s="187">
        <v>7194.65</v>
      </c>
      <c r="D2582" s="187">
        <v>56753.9</v>
      </c>
      <c r="E2582" s="187">
        <v>7216.58</v>
      </c>
    </row>
    <row r="2583" spans="1:5">
      <c r="A2583" s="186">
        <v>36726</v>
      </c>
      <c r="B2583" s="187">
        <v>7195.16</v>
      </c>
      <c r="C2583" s="187">
        <v>6749.22</v>
      </c>
      <c r="D2583" s="187">
        <v>149462.9</v>
      </c>
      <c r="E2583" s="187">
        <v>6863.27</v>
      </c>
    </row>
    <row r="2584" spans="1:5">
      <c r="A2584" s="186">
        <v>36727</v>
      </c>
      <c r="B2584" s="187">
        <v>6964.49</v>
      </c>
      <c r="C2584" s="187">
        <v>6713.97</v>
      </c>
      <c r="D2584" s="187">
        <v>90462.3</v>
      </c>
      <c r="E2584" s="187">
        <v>6765.28</v>
      </c>
    </row>
    <row r="2585" spans="1:5">
      <c r="A2585" s="186">
        <v>36728</v>
      </c>
      <c r="B2585" s="187">
        <v>6790.16</v>
      </c>
      <c r="C2585" s="187">
        <v>6656.76</v>
      </c>
      <c r="D2585" s="187">
        <v>94417.600000000006</v>
      </c>
      <c r="E2585" s="187">
        <v>6718.73</v>
      </c>
    </row>
    <row r="2586" spans="1:5">
      <c r="A2586" s="186">
        <v>36731</v>
      </c>
      <c r="B2586" s="187">
        <v>6721.39</v>
      </c>
      <c r="C2586" s="187">
        <v>6626.62</v>
      </c>
      <c r="D2586" s="187">
        <v>34938.5</v>
      </c>
      <c r="E2586" s="187">
        <v>6658.17</v>
      </c>
    </row>
    <row r="2587" spans="1:5">
      <c r="A2587" s="186">
        <v>36732</v>
      </c>
      <c r="B2587" s="187">
        <v>6766.57</v>
      </c>
      <c r="C2587" s="187">
        <v>6629.28</v>
      </c>
      <c r="D2587" s="187">
        <v>62763.7</v>
      </c>
      <c r="E2587" s="187">
        <v>6715.6</v>
      </c>
    </row>
    <row r="2588" spans="1:5">
      <c r="A2588" s="186">
        <v>36733</v>
      </c>
      <c r="B2588" s="187">
        <v>6748.48</v>
      </c>
      <c r="C2588" s="187">
        <v>6684.7</v>
      </c>
      <c r="D2588" s="187">
        <v>49979.199999999997</v>
      </c>
      <c r="E2588" s="187">
        <v>6748.48</v>
      </c>
    </row>
    <row r="2589" spans="1:5">
      <c r="A2589" s="186">
        <v>36734</v>
      </c>
      <c r="B2589" s="187">
        <v>6750.67</v>
      </c>
      <c r="C2589" s="187">
        <v>6607.07</v>
      </c>
      <c r="D2589" s="187">
        <v>56184.6</v>
      </c>
      <c r="E2589" s="187">
        <v>6607.49</v>
      </c>
    </row>
    <row r="2590" spans="1:5">
      <c r="A2590" s="186">
        <v>36735</v>
      </c>
      <c r="B2590" s="187">
        <v>6613.72</v>
      </c>
      <c r="C2590" s="187">
        <v>6324.69</v>
      </c>
      <c r="D2590" s="187">
        <v>59113.5</v>
      </c>
      <c r="E2590" s="187">
        <v>6344.03</v>
      </c>
    </row>
    <row r="2591" spans="1:5">
      <c r="A2591" s="186">
        <v>36738</v>
      </c>
      <c r="B2591" s="187">
        <v>6520.81</v>
      </c>
      <c r="C2591" s="187">
        <v>6303.52</v>
      </c>
      <c r="D2591" s="187">
        <v>61225.9</v>
      </c>
      <c r="E2591" s="187">
        <v>6514.21</v>
      </c>
    </row>
    <row r="2592" spans="1:5">
      <c r="A2592" s="186">
        <v>36739</v>
      </c>
      <c r="B2592" s="187">
        <v>6602.55</v>
      </c>
      <c r="C2592" s="187">
        <v>6471.48</v>
      </c>
      <c r="D2592" s="187">
        <v>52130.1</v>
      </c>
      <c r="E2592" s="187">
        <v>6507.77</v>
      </c>
    </row>
    <row r="2593" spans="1:5">
      <c r="A2593" s="186">
        <v>36740</v>
      </c>
      <c r="B2593" s="187">
        <v>6593.55</v>
      </c>
      <c r="C2593" s="187">
        <v>6504.21</v>
      </c>
      <c r="D2593" s="187">
        <v>41891.4</v>
      </c>
      <c r="E2593" s="187">
        <v>6543.93</v>
      </c>
    </row>
    <row r="2594" spans="1:5">
      <c r="A2594" s="186">
        <v>36741</v>
      </c>
      <c r="B2594" s="187">
        <v>6532.84</v>
      </c>
      <c r="C2594" s="187">
        <v>6452.61</v>
      </c>
      <c r="D2594" s="187">
        <v>33066.9</v>
      </c>
      <c r="E2594" s="187">
        <v>6509.17</v>
      </c>
    </row>
    <row r="2595" spans="1:5">
      <c r="A2595" s="186">
        <v>36742</v>
      </c>
      <c r="B2595" s="187">
        <v>6594.34</v>
      </c>
      <c r="C2595" s="187">
        <v>6509.17</v>
      </c>
      <c r="D2595" s="187">
        <v>27524</v>
      </c>
      <c r="E2595" s="187">
        <v>6582.67</v>
      </c>
    </row>
    <row r="2596" spans="1:5">
      <c r="A2596" s="186">
        <v>36745</v>
      </c>
      <c r="B2596" s="187">
        <v>6636.33</v>
      </c>
      <c r="C2596" s="187">
        <v>6565.13</v>
      </c>
      <c r="D2596" s="187">
        <v>44194.6</v>
      </c>
      <c r="E2596" s="187">
        <v>6635</v>
      </c>
    </row>
    <row r="2597" spans="1:5">
      <c r="A2597" s="186">
        <v>36746</v>
      </c>
      <c r="B2597" s="187">
        <v>6694.94</v>
      </c>
      <c r="C2597" s="187">
        <v>6636.23</v>
      </c>
      <c r="D2597" s="187">
        <v>44797.3</v>
      </c>
      <c r="E2597" s="187">
        <v>6669.85</v>
      </c>
    </row>
    <row r="2598" spans="1:5">
      <c r="A2598" s="186">
        <v>36747</v>
      </c>
      <c r="B2598" s="187">
        <v>6714.23</v>
      </c>
      <c r="C2598" s="187">
        <v>6507.68</v>
      </c>
      <c r="D2598" s="187">
        <v>50895.6</v>
      </c>
      <c r="E2598" s="187">
        <v>6519</v>
      </c>
    </row>
    <row r="2599" spans="1:5">
      <c r="A2599" s="186">
        <v>36748</v>
      </c>
      <c r="B2599" s="187">
        <v>6542.18</v>
      </c>
      <c r="C2599" s="187">
        <v>6432.28</v>
      </c>
      <c r="D2599" s="187">
        <v>27075.1</v>
      </c>
      <c r="E2599" s="187">
        <v>6474.81</v>
      </c>
    </row>
    <row r="2600" spans="1:5">
      <c r="A2600" s="186">
        <v>36749</v>
      </c>
      <c r="B2600" s="187">
        <v>6608.27</v>
      </c>
      <c r="C2600" s="187">
        <v>6415.46</v>
      </c>
      <c r="D2600" s="187">
        <v>44504.7</v>
      </c>
      <c r="E2600" s="187">
        <v>6501.3</v>
      </c>
    </row>
    <row r="2601" spans="1:5">
      <c r="A2601" s="186">
        <v>36752</v>
      </c>
      <c r="B2601" s="187">
        <v>6530.73</v>
      </c>
      <c r="C2601" s="187">
        <v>6481.65</v>
      </c>
      <c r="D2601" s="187">
        <v>27900.2</v>
      </c>
      <c r="E2601" s="187">
        <v>6506.32</v>
      </c>
    </row>
    <row r="2602" spans="1:5">
      <c r="A2602" s="186">
        <v>36753</v>
      </c>
      <c r="B2602" s="187">
        <v>6523.99</v>
      </c>
      <c r="C2602" s="187">
        <v>6459.44</v>
      </c>
      <c r="D2602" s="187">
        <v>43524.4</v>
      </c>
      <c r="E2602" s="187">
        <v>6501.67</v>
      </c>
    </row>
    <row r="2603" spans="1:5">
      <c r="A2603" s="186">
        <v>36754</v>
      </c>
      <c r="B2603" s="187">
        <v>6583.92</v>
      </c>
      <c r="C2603" s="187">
        <v>6457.62</v>
      </c>
      <c r="D2603" s="187">
        <v>47039.199999999997</v>
      </c>
      <c r="E2603" s="187">
        <v>6477.98</v>
      </c>
    </row>
    <row r="2604" spans="1:5">
      <c r="A2604" s="186">
        <v>36755</v>
      </c>
      <c r="B2604" s="187">
        <v>6552.16</v>
      </c>
      <c r="C2604" s="187">
        <v>6476.85</v>
      </c>
      <c r="D2604" s="187">
        <v>43018</v>
      </c>
      <c r="E2604" s="187">
        <v>6536.87</v>
      </c>
    </row>
    <row r="2605" spans="1:5">
      <c r="A2605" s="186">
        <v>36756</v>
      </c>
      <c r="B2605" s="187">
        <v>6558.88</v>
      </c>
      <c r="C2605" s="187">
        <v>6383.71</v>
      </c>
      <c r="D2605" s="187">
        <v>40230.699999999997</v>
      </c>
      <c r="E2605" s="187">
        <v>6386.66</v>
      </c>
    </row>
    <row r="2606" spans="1:5">
      <c r="A2606" s="186">
        <v>36759</v>
      </c>
      <c r="B2606" s="187">
        <v>6436.92</v>
      </c>
      <c r="C2606" s="187">
        <v>6342.79</v>
      </c>
      <c r="D2606" s="187">
        <v>27986.7</v>
      </c>
      <c r="E2606" s="187">
        <v>6345.13</v>
      </c>
    </row>
    <row r="2607" spans="1:5">
      <c r="A2607" s="186">
        <v>36760</v>
      </c>
      <c r="B2607" s="187">
        <v>6384.23</v>
      </c>
      <c r="C2607" s="187">
        <v>6309.89</v>
      </c>
      <c r="D2607" s="187">
        <v>36453.5</v>
      </c>
      <c r="E2607" s="187">
        <v>6341.3</v>
      </c>
    </row>
    <row r="2608" spans="1:5">
      <c r="A2608" s="186">
        <v>36761</v>
      </c>
      <c r="B2608" s="187">
        <v>6384.52</v>
      </c>
      <c r="C2608" s="187">
        <v>6313.71</v>
      </c>
      <c r="D2608" s="187">
        <v>38064.9</v>
      </c>
      <c r="E2608" s="187">
        <v>6367</v>
      </c>
    </row>
    <row r="2609" spans="1:5">
      <c r="A2609" s="186">
        <v>36762</v>
      </c>
      <c r="B2609" s="187">
        <v>6370.18</v>
      </c>
      <c r="C2609" s="187">
        <v>6291.69</v>
      </c>
      <c r="D2609" s="187">
        <v>27977.599999999999</v>
      </c>
      <c r="E2609" s="187">
        <v>6293.55</v>
      </c>
    </row>
    <row r="2610" spans="1:5">
      <c r="A2610" s="186">
        <v>36763</v>
      </c>
      <c r="B2610" s="187">
        <v>6321.19</v>
      </c>
      <c r="C2610" s="187">
        <v>6178.31</v>
      </c>
      <c r="D2610" s="187">
        <v>40365.4</v>
      </c>
      <c r="E2610" s="187">
        <v>6181.15</v>
      </c>
    </row>
    <row r="2611" spans="1:5">
      <c r="A2611" s="186">
        <v>36766</v>
      </c>
      <c r="B2611" s="187">
        <v>6242.88</v>
      </c>
      <c r="C2611" s="187">
        <v>6171.95</v>
      </c>
      <c r="D2611" s="187">
        <v>29419.4</v>
      </c>
      <c r="E2611" s="187">
        <v>6226.37</v>
      </c>
    </row>
    <row r="2612" spans="1:5">
      <c r="A2612" s="186">
        <v>36767</v>
      </c>
      <c r="B2612" s="187">
        <v>6344.25</v>
      </c>
      <c r="C2612" s="187">
        <v>6212.7</v>
      </c>
      <c r="D2612" s="187">
        <v>56945.1</v>
      </c>
      <c r="E2612" s="187">
        <v>6331.28</v>
      </c>
    </row>
    <row r="2613" spans="1:5">
      <c r="A2613" s="186">
        <v>36768</v>
      </c>
      <c r="B2613" s="187">
        <v>6574.67</v>
      </c>
      <c r="C2613" s="187">
        <v>6331.85</v>
      </c>
      <c r="D2613" s="187">
        <v>100443.7</v>
      </c>
      <c r="E2613" s="187">
        <v>6572.91</v>
      </c>
    </row>
    <row r="2614" spans="1:5">
      <c r="A2614" s="186">
        <v>36769</v>
      </c>
      <c r="B2614" s="187">
        <v>6730.57</v>
      </c>
      <c r="C2614" s="187">
        <v>6572.91</v>
      </c>
      <c r="D2614" s="187">
        <v>126802.9</v>
      </c>
      <c r="E2614" s="187">
        <v>6664.82</v>
      </c>
    </row>
    <row r="2615" spans="1:5">
      <c r="A2615" s="186">
        <v>36770</v>
      </c>
      <c r="B2615" s="187">
        <v>6775.05</v>
      </c>
      <c r="C2615" s="187">
        <v>6633.87</v>
      </c>
      <c r="D2615" s="187">
        <v>73335.7</v>
      </c>
      <c r="E2615" s="187">
        <v>6722.41</v>
      </c>
    </row>
    <row r="2616" spans="1:5">
      <c r="A2616" s="186">
        <v>36773</v>
      </c>
      <c r="B2616" s="187">
        <v>6818.85</v>
      </c>
      <c r="C2616" s="187">
        <v>6724.71</v>
      </c>
      <c r="D2616" s="187">
        <v>19618.5</v>
      </c>
      <c r="E2616" s="187">
        <v>6775.97</v>
      </c>
    </row>
    <row r="2617" spans="1:5">
      <c r="A2617" s="186">
        <v>36774</v>
      </c>
      <c r="B2617" s="187">
        <v>6834.01</v>
      </c>
      <c r="C2617" s="187">
        <v>6687.1</v>
      </c>
      <c r="D2617" s="187">
        <v>63490</v>
      </c>
      <c r="E2617" s="187">
        <v>6824.97</v>
      </c>
    </row>
    <row r="2618" spans="1:5">
      <c r="A2618" s="186">
        <v>36775</v>
      </c>
      <c r="B2618" s="187">
        <v>6975.79</v>
      </c>
      <c r="C2618" s="187">
        <v>6732.64</v>
      </c>
      <c r="D2618" s="187">
        <v>101832.4</v>
      </c>
      <c r="E2618" s="187">
        <v>6789.73</v>
      </c>
    </row>
    <row r="2619" spans="1:5">
      <c r="A2619" s="186">
        <v>36776</v>
      </c>
      <c r="B2619" s="187">
        <v>7025.55</v>
      </c>
      <c r="C2619" s="187">
        <v>6789.73</v>
      </c>
      <c r="D2619" s="187">
        <v>101583</v>
      </c>
      <c r="E2619" s="187">
        <v>6953.31</v>
      </c>
    </row>
    <row r="2620" spans="1:5">
      <c r="A2620" s="186">
        <v>36777</v>
      </c>
      <c r="B2620" s="187">
        <v>6953.31</v>
      </c>
      <c r="C2620" s="187">
        <v>6872.22</v>
      </c>
      <c r="D2620" s="187">
        <v>72256.600000000006</v>
      </c>
      <c r="E2620" s="187">
        <v>6903.48</v>
      </c>
    </row>
    <row r="2621" spans="1:5">
      <c r="A2621" s="186">
        <v>36780</v>
      </c>
      <c r="B2621" s="187">
        <v>6930.74</v>
      </c>
      <c r="C2621" s="187">
        <v>6796.81</v>
      </c>
      <c r="D2621" s="187">
        <v>72026.600000000006</v>
      </c>
      <c r="E2621" s="187">
        <v>6801.4</v>
      </c>
    </row>
    <row r="2622" spans="1:5">
      <c r="A2622" s="186">
        <v>36781</v>
      </c>
      <c r="B2622" s="187">
        <v>6794.39</v>
      </c>
      <c r="C2622" s="187">
        <v>6664.95</v>
      </c>
      <c r="D2622" s="187">
        <v>81707.7</v>
      </c>
      <c r="E2622" s="187">
        <v>6702.26</v>
      </c>
    </row>
    <row r="2623" spans="1:5">
      <c r="A2623" s="186">
        <v>36782</v>
      </c>
      <c r="B2623" s="187">
        <v>6833.04</v>
      </c>
      <c r="C2623" s="187">
        <v>6663.63</v>
      </c>
      <c r="D2623" s="187">
        <v>70120.2</v>
      </c>
      <c r="E2623" s="187">
        <v>6833.04</v>
      </c>
    </row>
    <row r="2624" spans="1:5">
      <c r="A2624" s="186">
        <v>36783</v>
      </c>
      <c r="B2624" s="187">
        <v>6904.24</v>
      </c>
      <c r="C2624" s="187">
        <v>6800.15</v>
      </c>
      <c r="D2624" s="187">
        <v>73705.5</v>
      </c>
      <c r="E2624" s="187">
        <v>6878.89</v>
      </c>
    </row>
    <row r="2625" spans="1:5">
      <c r="A2625" s="186">
        <v>36784</v>
      </c>
      <c r="B2625" s="187">
        <v>6879.32</v>
      </c>
      <c r="C2625" s="187">
        <v>6795.87</v>
      </c>
      <c r="D2625" s="187">
        <v>35082.1</v>
      </c>
      <c r="E2625" s="187">
        <v>6835.43</v>
      </c>
    </row>
    <row r="2626" spans="1:5">
      <c r="A2626" s="186">
        <v>36787</v>
      </c>
      <c r="B2626" s="187">
        <v>6837.33</v>
      </c>
      <c r="C2626" s="187">
        <v>6598.53</v>
      </c>
      <c r="D2626" s="187">
        <v>80026.7</v>
      </c>
      <c r="E2626" s="187">
        <v>6599.01</v>
      </c>
    </row>
    <row r="2627" spans="1:5">
      <c r="A2627" s="186">
        <v>36788</v>
      </c>
      <c r="B2627" s="187">
        <v>6644.93</v>
      </c>
      <c r="C2627" s="187">
        <v>6531.42</v>
      </c>
      <c r="D2627" s="187">
        <v>89531.8</v>
      </c>
      <c r="E2627" s="187">
        <v>6634.53</v>
      </c>
    </row>
    <row r="2628" spans="1:5">
      <c r="A2628" s="186">
        <v>36789</v>
      </c>
      <c r="B2628" s="187">
        <v>6755.16</v>
      </c>
      <c r="C2628" s="187">
        <v>6631.32</v>
      </c>
      <c r="D2628" s="187">
        <v>102603.2</v>
      </c>
      <c r="E2628" s="187">
        <v>6752.47</v>
      </c>
    </row>
    <row r="2629" spans="1:5">
      <c r="A2629" s="186">
        <v>36790</v>
      </c>
      <c r="B2629" s="187">
        <v>6752.41</v>
      </c>
      <c r="C2629" s="187">
        <v>6533.19</v>
      </c>
      <c r="D2629" s="187">
        <v>64080.800000000003</v>
      </c>
      <c r="E2629" s="187">
        <v>6558.9</v>
      </c>
    </row>
    <row r="2630" spans="1:5">
      <c r="A2630" s="186">
        <v>36791</v>
      </c>
      <c r="B2630" s="187">
        <v>6554.06</v>
      </c>
      <c r="C2630" s="187">
        <v>6382.61</v>
      </c>
      <c r="D2630" s="187">
        <v>98601.3</v>
      </c>
      <c r="E2630" s="187">
        <v>6549.62</v>
      </c>
    </row>
    <row r="2631" spans="1:5">
      <c r="A2631" s="186">
        <v>36794</v>
      </c>
      <c r="B2631" s="187">
        <v>6659.68</v>
      </c>
      <c r="C2631" s="187">
        <v>6526.66</v>
      </c>
      <c r="D2631" s="187">
        <v>150080.6</v>
      </c>
      <c r="E2631" s="187">
        <v>6533.58</v>
      </c>
    </row>
    <row r="2632" spans="1:5">
      <c r="A2632" s="186">
        <v>36795</v>
      </c>
      <c r="B2632" s="187">
        <v>6596.73</v>
      </c>
      <c r="C2632" s="187">
        <v>6456.81</v>
      </c>
      <c r="D2632" s="187">
        <v>76179.899999999994</v>
      </c>
      <c r="E2632" s="187">
        <v>6459.15</v>
      </c>
    </row>
    <row r="2633" spans="1:5">
      <c r="A2633" s="186">
        <v>36796</v>
      </c>
      <c r="B2633" s="187">
        <v>6492.96</v>
      </c>
      <c r="C2633" s="187">
        <v>6353.57</v>
      </c>
      <c r="D2633" s="187">
        <v>74183.399999999994</v>
      </c>
      <c r="E2633" s="187">
        <v>6368.54</v>
      </c>
    </row>
    <row r="2634" spans="1:5">
      <c r="A2634" s="186">
        <v>36797</v>
      </c>
      <c r="B2634" s="187">
        <v>6477.37</v>
      </c>
      <c r="C2634" s="187">
        <v>6330.25</v>
      </c>
      <c r="D2634" s="187">
        <v>64685.3</v>
      </c>
      <c r="E2634" s="187">
        <v>6475.46</v>
      </c>
    </row>
    <row r="2635" spans="1:5">
      <c r="A2635" s="186">
        <v>36798</v>
      </c>
      <c r="B2635" s="187">
        <v>6475.91</v>
      </c>
      <c r="C2635" s="187">
        <v>6332.89</v>
      </c>
      <c r="D2635" s="187">
        <v>79247.600000000006</v>
      </c>
      <c r="E2635" s="187">
        <v>6334.56</v>
      </c>
    </row>
    <row r="2636" spans="1:5">
      <c r="A2636" s="186">
        <v>36801</v>
      </c>
      <c r="B2636" s="187">
        <v>6400.75</v>
      </c>
      <c r="C2636" s="187">
        <v>6238.17</v>
      </c>
      <c r="D2636" s="187">
        <v>48261.5</v>
      </c>
      <c r="E2636" s="187">
        <v>6244.65</v>
      </c>
    </row>
    <row r="2637" spans="1:5">
      <c r="A2637" s="186">
        <v>36802</v>
      </c>
      <c r="B2637" s="187">
        <v>6308.94</v>
      </c>
      <c r="C2637" s="187">
        <v>6219.78</v>
      </c>
      <c r="D2637" s="187">
        <v>80065.600000000006</v>
      </c>
      <c r="E2637" s="187">
        <v>6230.89</v>
      </c>
    </row>
    <row r="2638" spans="1:5">
      <c r="A2638" s="186">
        <v>36803</v>
      </c>
      <c r="B2638" s="187">
        <v>6345.85</v>
      </c>
      <c r="C2638" s="187">
        <v>6207.13</v>
      </c>
      <c r="D2638" s="187">
        <v>80345.899999999994</v>
      </c>
      <c r="E2638" s="187">
        <v>6345.53</v>
      </c>
    </row>
    <row r="2639" spans="1:5">
      <c r="A2639" s="186">
        <v>36804</v>
      </c>
      <c r="B2639" s="187">
        <v>6378.47</v>
      </c>
      <c r="C2639" s="187">
        <v>6323.32</v>
      </c>
      <c r="D2639" s="187">
        <v>92083.1</v>
      </c>
      <c r="E2639" s="187">
        <v>6368.67</v>
      </c>
    </row>
    <row r="2640" spans="1:5">
      <c r="A2640" s="186">
        <v>36805</v>
      </c>
      <c r="B2640" s="187">
        <v>6385.69</v>
      </c>
      <c r="C2640" s="187">
        <v>6144.94</v>
      </c>
      <c r="D2640" s="187">
        <v>63768.9</v>
      </c>
      <c r="E2640" s="187">
        <v>6166.88</v>
      </c>
    </row>
    <row r="2641" spans="1:5">
      <c r="A2641" s="186">
        <v>36808</v>
      </c>
      <c r="B2641" s="187">
        <v>6164.01</v>
      </c>
      <c r="C2641" s="187">
        <v>6061.67</v>
      </c>
      <c r="D2641" s="187">
        <v>62890.1</v>
      </c>
      <c r="E2641" s="187">
        <v>6141.53</v>
      </c>
    </row>
    <row r="2642" spans="1:5">
      <c r="A2642" s="186">
        <v>36809</v>
      </c>
      <c r="B2642" s="187">
        <v>6142.74</v>
      </c>
      <c r="C2642" s="187">
        <v>6085.37</v>
      </c>
      <c r="D2642" s="187">
        <v>86091</v>
      </c>
      <c r="E2642" s="187">
        <v>6095.49</v>
      </c>
    </row>
    <row r="2643" spans="1:5">
      <c r="A2643" s="186">
        <v>36810</v>
      </c>
      <c r="B2643" s="187">
        <v>6094.72</v>
      </c>
      <c r="C2643" s="187">
        <v>5908.83</v>
      </c>
      <c r="D2643" s="187">
        <v>101600.7</v>
      </c>
      <c r="E2643" s="187">
        <v>5946.93</v>
      </c>
    </row>
    <row r="2644" spans="1:5">
      <c r="A2644" s="186">
        <v>36811</v>
      </c>
      <c r="B2644" s="187">
        <v>5963.53</v>
      </c>
      <c r="C2644" s="187">
        <v>5704.8</v>
      </c>
      <c r="D2644" s="187">
        <v>119320.5</v>
      </c>
      <c r="E2644" s="187">
        <v>5751.66</v>
      </c>
    </row>
    <row r="2645" spans="1:5">
      <c r="A2645" s="186">
        <v>36812</v>
      </c>
      <c r="B2645" s="187">
        <v>5871.46</v>
      </c>
      <c r="C2645" s="187">
        <v>5738.29</v>
      </c>
      <c r="D2645" s="187">
        <v>89025.4</v>
      </c>
      <c r="E2645" s="187">
        <v>5853.95</v>
      </c>
    </row>
    <row r="2646" spans="1:5">
      <c r="A2646" s="186">
        <v>36815</v>
      </c>
      <c r="B2646" s="187">
        <v>5856.83</v>
      </c>
      <c r="C2646" s="187">
        <v>5789.03</v>
      </c>
      <c r="D2646" s="187">
        <v>47820</v>
      </c>
      <c r="E2646" s="187">
        <v>5789.03</v>
      </c>
    </row>
    <row r="2647" spans="1:5">
      <c r="A2647" s="186">
        <v>36816</v>
      </c>
      <c r="B2647" s="187">
        <v>5775.19</v>
      </c>
      <c r="C2647" s="187">
        <v>5564.04</v>
      </c>
      <c r="D2647" s="187">
        <v>82503</v>
      </c>
      <c r="E2647" s="187">
        <v>5709.67</v>
      </c>
    </row>
    <row r="2648" spans="1:5">
      <c r="A2648" s="186">
        <v>36817</v>
      </c>
      <c r="B2648" s="187">
        <v>5879.13</v>
      </c>
      <c r="C2648" s="187">
        <v>5538.3</v>
      </c>
      <c r="D2648" s="187">
        <v>102023.9</v>
      </c>
      <c r="E2648" s="187">
        <v>5769.02</v>
      </c>
    </row>
    <row r="2649" spans="1:5">
      <c r="A2649" s="186">
        <v>36818</v>
      </c>
      <c r="B2649" s="187">
        <v>6007.37</v>
      </c>
      <c r="C2649" s="187">
        <v>5769.07</v>
      </c>
      <c r="D2649" s="187">
        <v>92371</v>
      </c>
      <c r="E2649" s="187">
        <v>5991.25</v>
      </c>
    </row>
    <row r="2650" spans="1:5">
      <c r="A2650" s="186">
        <v>36819</v>
      </c>
      <c r="B2650" s="187">
        <v>6023.96</v>
      </c>
      <c r="C2650" s="187">
        <v>5910.45</v>
      </c>
      <c r="D2650" s="187">
        <v>88088.9</v>
      </c>
      <c r="E2650" s="187">
        <v>5943.33</v>
      </c>
    </row>
    <row r="2651" spans="1:5">
      <c r="A2651" s="186">
        <v>36822</v>
      </c>
      <c r="B2651" s="187">
        <v>5959.7</v>
      </c>
      <c r="C2651" s="187">
        <v>5865.77</v>
      </c>
      <c r="D2651" s="187">
        <v>60301.7</v>
      </c>
      <c r="E2651" s="187">
        <v>5908.29</v>
      </c>
    </row>
    <row r="2652" spans="1:5">
      <c r="A2652" s="186">
        <v>36823</v>
      </c>
      <c r="B2652" s="187">
        <v>6081.66</v>
      </c>
      <c r="C2652" s="187">
        <v>5911.68</v>
      </c>
      <c r="D2652" s="187">
        <v>90655.7</v>
      </c>
      <c r="E2652" s="187">
        <v>6081.66</v>
      </c>
    </row>
    <row r="2653" spans="1:5">
      <c r="A2653" s="186">
        <v>36824</v>
      </c>
      <c r="B2653" s="187">
        <v>6144.52</v>
      </c>
      <c r="C2653" s="187">
        <v>6001.67</v>
      </c>
      <c r="D2653" s="187">
        <v>111402.5</v>
      </c>
      <c r="E2653" s="187">
        <v>6003.68</v>
      </c>
    </row>
    <row r="2654" spans="1:5">
      <c r="A2654" s="186">
        <v>36825</v>
      </c>
      <c r="B2654" s="187">
        <v>6182.85</v>
      </c>
      <c r="C2654" s="187">
        <v>6003.68</v>
      </c>
      <c r="D2654" s="187">
        <v>81989.399999999994</v>
      </c>
      <c r="E2654" s="187">
        <v>6123.51</v>
      </c>
    </row>
    <row r="2655" spans="1:5">
      <c r="A2655" s="186">
        <v>36826</v>
      </c>
      <c r="B2655" s="187">
        <v>6265.56</v>
      </c>
      <c r="C2655" s="187">
        <v>6123.75</v>
      </c>
      <c r="D2655" s="187">
        <v>118383.6</v>
      </c>
      <c r="E2655" s="187">
        <v>6206.37</v>
      </c>
    </row>
    <row r="2656" spans="1:5">
      <c r="A2656" s="186">
        <v>36829</v>
      </c>
      <c r="B2656" s="187">
        <v>6312.81</v>
      </c>
      <c r="C2656" s="187">
        <v>6200.22</v>
      </c>
      <c r="D2656" s="187">
        <v>84954.6</v>
      </c>
      <c r="E2656" s="187">
        <v>6282.58</v>
      </c>
    </row>
    <row r="2657" spans="1:5">
      <c r="A2657" s="186">
        <v>36830</v>
      </c>
      <c r="B2657" s="187">
        <v>6424.86</v>
      </c>
      <c r="C2657" s="187">
        <v>6282.58</v>
      </c>
      <c r="D2657" s="187">
        <v>132162.1</v>
      </c>
      <c r="E2657" s="187">
        <v>6394.24</v>
      </c>
    </row>
    <row r="2658" spans="1:5">
      <c r="A2658" s="186">
        <v>36831</v>
      </c>
      <c r="B2658" s="187">
        <v>6413.4</v>
      </c>
      <c r="C2658" s="187">
        <v>6261.56</v>
      </c>
      <c r="D2658" s="187">
        <v>84164</v>
      </c>
      <c r="E2658" s="187">
        <v>6409.04</v>
      </c>
    </row>
    <row r="2659" spans="1:5">
      <c r="A2659" s="186">
        <v>36833</v>
      </c>
      <c r="B2659" s="187">
        <v>6415.88</v>
      </c>
      <c r="C2659" s="187">
        <v>6290.3</v>
      </c>
      <c r="D2659" s="187">
        <v>94543.9</v>
      </c>
      <c r="E2659" s="187">
        <v>6319.58</v>
      </c>
    </row>
    <row r="2660" spans="1:5">
      <c r="A2660" s="186">
        <v>36836</v>
      </c>
      <c r="B2660" s="187">
        <v>6385.71</v>
      </c>
      <c r="C2660" s="187">
        <v>6306.5</v>
      </c>
      <c r="D2660" s="187">
        <v>72507.199999999997</v>
      </c>
      <c r="E2660" s="187">
        <v>6359.91</v>
      </c>
    </row>
    <row r="2661" spans="1:5">
      <c r="A2661" s="186">
        <v>36837</v>
      </c>
      <c r="B2661" s="187">
        <v>6478.64</v>
      </c>
      <c r="C2661" s="187">
        <v>6326.13</v>
      </c>
      <c r="D2661" s="187">
        <v>92167.1</v>
      </c>
      <c r="E2661" s="187">
        <v>6478.64</v>
      </c>
    </row>
    <row r="2662" spans="1:5">
      <c r="A2662" s="186">
        <v>36838</v>
      </c>
      <c r="B2662" s="187">
        <v>6502.6</v>
      </c>
      <c r="C2662" s="187">
        <v>6376.15</v>
      </c>
      <c r="D2662" s="187">
        <v>88357</v>
      </c>
      <c r="E2662" s="187">
        <v>6376.75</v>
      </c>
    </row>
    <row r="2663" spans="1:5">
      <c r="A2663" s="186">
        <v>36839</v>
      </c>
      <c r="B2663" s="187">
        <v>6374.93</v>
      </c>
      <c r="C2663" s="187">
        <v>6152.77</v>
      </c>
      <c r="D2663" s="187">
        <v>74211.399999999994</v>
      </c>
      <c r="E2663" s="187">
        <v>6216.46</v>
      </c>
    </row>
    <row r="2664" spans="1:5">
      <c r="A2664" s="186">
        <v>36840</v>
      </c>
      <c r="B2664" s="187">
        <v>6227.16</v>
      </c>
      <c r="C2664" s="187">
        <v>6098.05</v>
      </c>
      <c r="D2664" s="187">
        <v>56112.6</v>
      </c>
      <c r="E2664" s="187">
        <v>6107.75</v>
      </c>
    </row>
    <row r="2665" spans="1:5">
      <c r="A2665" s="186">
        <v>36843</v>
      </c>
      <c r="B2665" s="187">
        <v>6103.44</v>
      </c>
      <c r="C2665" s="187">
        <v>5862.82</v>
      </c>
      <c r="D2665" s="187">
        <v>101337.60000000001</v>
      </c>
      <c r="E2665" s="187">
        <v>5914.84</v>
      </c>
    </row>
    <row r="2666" spans="1:5">
      <c r="A2666" s="186">
        <v>36844</v>
      </c>
      <c r="B2666" s="187">
        <v>6083.43</v>
      </c>
      <c r="C2666" s="187">
        <v>5915.03</v>
      </c>
      <c r="D2666" s="187">
        <v>78352.2</v>
      </c>
      <c r="E2666" s="187">
        <v>6075.2</v>
      </c>
    </row>
    <row r="2667" spans="1:5">
      <c r="A2667" s="186">
        <v>36845</v>
      </c>
      <c r="B2667" s="187">
        <v>6198.06</v>
      </c>
      <c r="C2667" s="187">
        <v>6065.02</v>
      </c>
      <c r="D2667" s="187">
        <v>76492.5</v>
      </c>
      <c r="E2667" s="187">
        <v>6153.33</v>
      </c>
    </row>
    <row r="2668" spans="1:5">
      <c r="A2668" s="186">
        <v>36846</v>
      </c>
      <c r="B2668" s="187">
        <v>6180.54</v>
      </c>
      <c r="C2668" s="187">
        <v>6094.58</v>
      </c>
      <c r="D2668" s="187">
        <v>72013.8</v>
      </c>
      <c r="E2668" s="187">
        <v>6146.1</v>
      </c>
    </row>
    <row r="2669" spans="1:5">
      <c r="A2669" s="186">
        <v>36847</v>
      </c>
      <c r="B2669" s="187">
        <v>6307.01</v>
      </c>
      <c r="C2669" s="187">
        <v>6146.05</v>
      </c>
      <c r="D2669" s="187">
        <v>83328.2</v>
      </c>
      <c r="E2669" s="187">
        <v>6303.47</v>
      </c>
    </row>
    <row r="2670" spans="1:5">
      <c r="A2670" s="186">
        <v>36851</v>
      </c>
      <c r="B2670" s="187">
        <v>6303.29</v>
      </c>
      <c r="C2670" s="187">
        <v>6135.45</v>
      </c>
      <c r="D2670" s="187">
        <v>93111.8</v>
      </c>
      <c r="E2670" s="187">
        <v>6135.45</v>
      </c>
    </row>
    <row r="2671" spans="1:5">
      <c r="A2671" s="186">
        <v>36852</v>
      </c>
      <c r="B2671" s="187">
        <v>6134.34</v>
      </c>
      <c r="C2671" s="187">
        <v>5923.92</v>
      </c>
      <c r="D2671" s="187">
        <v>86890.7</v>
      </c>
      <c r="E2671" s="187">
        <v>5923.92</v>
      </c>
    </row>
    <row r="2672" spans="1:5">
      <c r="A2672" s="186">
        <v>36853</v>
      </c>
      <c r="B2672" s="187">
        <v>5998.14</v>
      </c>
      <c r="C2672" s="187">
        <v>5926.11</v>
      </c>
      <c r="D2672" s="187">
        <v>24688.6</v>
      </c>
      <c r="E2672" s="187">
        <v>5998.14</v>
      </c>
    </row>
    <row r="2673" spans="1:5">
      <c r="A2673" s="186">
        <v>36854</v>
      </c>
      <c r="B2673" s="187">
        <v>6062.74</v>
      </c>
      <c r="C2673" s="187">
        <v>5998.82</v>
      </c>
      <c r="D2673" s="187">
        <v>35517.699999999997</v>
      </c>
      <c r="E2673" s="187">
        <v>6062.74</v>
      </c>
    </row>
    <row r="2674" spans="1:5">
      <c r="A2674" s="186">
        <v>36857</v>
      </c>
      <c r="B2674" s="187">
        <v>6106.44</v>
      </c>
      <c r="C2674" s="187">
        <v>6012.72</v>
      </c>
      <c r="D2674" s="187">
        <v>56876.5</v>
      </c>
      <c r="E2674" s="187">
        <v>6032.27</v>
      </c>
    </row>
    <row r="2675" spans="1:5">
      <c r="A2675" s="186">
        <v>36858</v>
      </c>
      <c r="B2675" s="187">
        <v>6029.39</v>
      </c>
      <c r="C2675" s="187">
        <v>5934.93</v>
      </c>
      <c r="D2675" s="187">
        <v>71066.100000000006</v>
      </c>
      <c r="E2675" s="187">
        <v>5934.93</v>
      </c>
    </row>
    <row r="2676" spans="1:5">
      <c r="A2676" s="186">
        <v>36859</v>
      </c>
      <c r="B2676" s="187">
        <v>6017.58</v>
      </c>
      <c r="C2676" s="187">
        <v>5886.93</v>
      </c>
      <c r="D2676" s="187">
        <v>67841.899999999994</v>
      </c>
      <c r="E2676" s="187">
        <v>5907.24</v>
      </c>
    </row>
    <row r="2677" spans="1:5">
      <c r="A2677" s="186">
        <v>36860</v>
      </c>
      <c r="B2677" s="187">
        <v>5904.36</v>
      </c>
      <c r="C2677" s="187">
        <v>5650.37</v>
      </c>
      <c r="D2677" s="187">
        <v>96178</v>
      </c>
      <c r="E2677" s="187">
        <v>5652.63</v>
      </c>
    </row>
    <row r="2678" spans="1:5">
      <c r="A2678" s="186">
        <v>36864</v>
      </c>
      <c r="B2678" s="187">
        <v>5652.63</v>
      </c>
      <c r="C2678" s="187">
        <v>5527.65</v>
      </c>
      <c r="D2678" s="187">
        <v>89920.4</v>
      </c>
      <c r="E2678" s="187">
        <v>5532.64</v>
      </c>
    </row>
    <row r="2679" spans="1:5">
      <c r="A2679" s="186">
        <v>36865</v>
      </c>
      <c r="B2679" s="187">
        <v>5794.61</v>
      </c>
      <c r="C2679" s="187">
        <v>5533.67</v>
      </c>
      <c r="D2679" s="187">
        <v>94876.1</v>
      </c>
      <c r="E2679" s="187">
        <v>5793.77</v>
      </c>
    </row>
    <row r="2680" spans="1:5">
      <c r="A2680" s="186">
        <v>36866</v>
      </c>
      <c r="B2680" s="187">
        <v>5859.91</v>
      </c>
      <c r="C2680" s="187">
        <v>5759.7</v>
      </c>
      <c r="D2680" s="187">
        <v>71498.7</v>
      </c>
      <c r="E2680" s="187">
        <v>5787.35</v>
      </c>
    </row>
    <row r="2681" spans="1:5">
      <c r="A2681" s="186">
        <v>36867</v>
      </c>
      <c r="B2681" s="187">
        <v>5820.48</v>
      </c>
      <c r="C2681" s="187">
        <v>5741.92</v>
      </c>
      <c r="D2681" s="187">
        <v>55235.6</v>
      </c>
      <c r="E2681" s="187">
        <v>5785.36</v>
      </c>
    </row>
    <row r="2682" spans="1:5">
      <c r="A2682" s="186">
        <v>36868</v>
      </c>
      <c r="B2682" s="187">
        <v>5886.64</v>
      </c>
      <c r="C2682" s="187">
        <v>5774.66</v>
      </c>
      <c r="D2682" s="187">
        <v>75258.899999999994</v>
      </c>
      <c r="E2682" s="187">
        <v>5795.09</v>
      </c>
    </row>
    <row r="2683" spans="1:5">
      <c r="A2683" s="186">
        <v>36871</v>
      </c>
      <c r="B2683" s="187">
        <v>5850.12</v>
      </c>
      <c r="C2683" s="187">
        <v>5798.19</v>
      </c>
      <c r="D2683" s="187">
        <v>68427.899999999994</v>
      </c>
      <c r="E2683" s="187">
        <v>5828.12</v>
      </c>
    </row>
    <row r="2684" spans="1:5">
      <c r="A2684" s="186">
        <v>36873</v>
      </c>
      <c r="B2684" s="187">
        <v>5834.86</v>
      </c>
      <c r="C2684" s="187">
        <v>5699.65</v>
      </c>
      <c r="D2684" s="187">
        <v>97390.5</v>
      </c>
      <c r="E2684" s="187">
        <v>5699.76</v>
      </c>
    </row>
    <row r="2685" spans="1:5">
      <c r="A2685" s="186">
        <v>36874</v>
      </c>
      <c r="B2685" s="187">
        <v>5709.55</v>
      </c>
      <c r="C2685" s="187">
        <v>5628.22</v>
      </c>
      <c r="D2685" s="187">
        <v>70721.8</v>
      </c>
      <c r="E2685" s="187">
        <v>5645.59</v>
      </c>
    </row>
    <row r="2686" spans="1:5">
      <c r="A2686" s="186">
        <v>36875</v>
      </c>
      <c r="B2686" s="187">
        <v>5643.93</v>
      </c>
      <c r="C2686" s="187">
        <v>5469.04</v>
      </c>
      <c r="D2686" s="187">
        <v>273161.40000000002</v>
      </c>
      <c r="E2686" s="187">
        <v>5531.39</v>
      </c>
    </row>
    <row r="2687" spans="1:5">
      <c r="A2687" s="186">
        <v>36878</v>
      </c>
      <c r="B2687" s="187">
        <v>5558.82</v>
      </c>
      <c r="C2687" s="187">
        <v>5498.19</v>
      </c>
      <c r="D2687" s="187">
        <v>66648.7</v>
      </c>
      <c r="E2687" s="187">
        <v>5547.17</v>
      </c>
    </row>
    <row r="2688" spans="1:5">
      <c r="A2688" s="186">
        <v>36879</v>
      </c>
      <c r="B2688" s="187">
        <v>5631.63</v>
      </c>
      <c r="C2688" s="187">
        <v>5499.38</v>
      </c>
      <c r="D2688" s="187">
        <v>80118.5</v>
      </c>
      <c r="E2688" s="187">
        <v>5506.55</v>
      </c>
    </row>
    <row r="2689" spans="1:5">
      <c r="A2689" s="186">
        <v>36880</v>
      </c>
      <c r="B2689" s="187">
        <v>5505.33</v>
      </c>
      <c r="C2689" s="187">
        <v>5148.0200000000004</v>
      </c>
      <c r="D2689" s="187">
        <v>109905.8</v>
      </c>
      <c r="E2689" s="187">
        <v>5231.8500000000004</v>
      </c>
    </row>
    <row r="2690" spans="1:5">
      <c r="A2690" s="186">
        <v>36881</v>
      </c>
      <c r="B2690" s="187">
        <v>5342.31</v>
      </c>
      <c r="C2690" s="187">
        <v>5220.55</v>
      </c>
      <c r="D2690" s="187">
        <v>90925.1</v>
      </c>
      <c r="E2690" s="187">
        <v>5342.31</v>
      </c>
    </row>
    <row r="2691" spans="1:5">
      <c r="A2691" s="186">
        <v>36882</v>
      </c>
      <c r="B2691" s="187">
        <v>5492.31</v>
      </c>
      <c r="C2691" s="187">
        <v>5342.52</v>
      </c>
      <c r="D2691" s="187">
        <v>58527.9</v>
      </c>
      <c r="E2691" s="187">
        <v>5492.31</v>
      </c>
    </row>
    <row r="2692" spans="1:5">
      <c r="A2692" s="186">
        <v>36886</v>
      </c>
      <c r="B2692" s="187">
        <v>5500.79</v>
      </c>
      <c r="C2692" s="187">
        <v>5439.77</v>
      </c>
      <c r="D2692" s="187">
        <v>48565.7</v>
      </c>
      <c r="E2692" s="187">
        <v>5499.4</v>
      </c>
    </row>
    <row r="2693" spans="1:5">
      <c r="A2693" s="186">
        <v>36887</v>
      </c>
      <c r="B2693" s="187">
        <v>5590.03</v>
      </c>
      <c r="C2693" s="187">
        <v>5488.1</v>
      </c>
      <c r="D2693" s="187">
        <v>61059.6</v>
      </c>
      <c r="E2693" s="187">
        <v>5568.27</v>
      </c>
    </row>
    <row r="2694" spans="1:5">
      <c r="A2694" s="186">
        <v>36888</v>
      </c>
      <c r="B2694" s="187">
        <v>5610.56</v>
      </c>
      <c r="C2694" s="187">
        <v>5568.27</v>
      </c>
      <c r="D2694" s="187">
        <v>45452.4</v>
      </c>
      <c r="E2694" s="187">
        <v>5591.99</v>
      </c>
    </row>
    <row r="2695" spans="1:5">
      <c r="A2695" s="186">
        <v>36889</v>
      </c>
      <c r="B2695" s="187">
        <v>5652.19</v>
      </c>
      <c r="C2695" s="187">
        <v>5583.98</v>
      </c>
      <c r="D2695" s="187">
        <v>40688.6</v>
      </c>
      <c r="E2695" s="187">
        <v>5652.19</v>
      </c>
    </row>
    <row r="2696" spans="1:5">
      <c r="A2696" s="186">
        <v>36893</v>
      </c>
      <c r="B2696" s="187">
        <v>5651.35</v>
      </c>
      <c r="C2696" s="187">
        <v>5546.95</v>
      </c>
      <c r="D2696" s="187">
        <v>38505.5</v>
      </c>
      <c r="E2696" s="187">
        <v>5556.71</v>
      </c>
    </row>
    <row r="2697" spans="1:5">
      <c r="A2697" s="186">
        <v>36894</v>
      </c>
      <c r="B2697" s="187">
        <v>5860.19</v>
      </c>
      <c r="C2697" s="187">
        <v>5515.83</v>
      </c>
      <c r="D2697" s="187">
        <v>96796.9</v>
      </c>
      <c r="E2697" s="187">
        <v>5857.45</v>
      </c>
    </row>
    <row r="2698" spans="1:5">
      <c r="A2698" s="186">
        <v>36895</v>
      </c>
      <c r="B2698" s="187">
        <v>6049.77</v>
      </c>
      <c r="C2698" s="187">
        <v>5857.22</v>
      </c>
      <c r="D2698" s="187">
        <v>127018.3</v>
      </c>
      <c r="E2698" s="187">
        <v>6048.34</v>
      </c>
    </row>
    <row r="2699" spans="1:5">
      <c r="A2699" s="186">
        <v>36896</v>
      </c>
      <c r="B2699" s="187">
        <v>6048.34</v>
      </c>
      <c r="C2699" s="187">
        <v>5917.89</v>
      </c>
      <c r="D2699" s="187">
        <v>73996.800000000003</v>
      </c>
      <c r="E2699" s="187">
        <v>5924.33</v>
      </c>
    </row>
    <row r="2700" spans="1:5">
      <c r="A2700" s="186">
        <v>36899</v>
      </c>
      <c r="B2700" s="187">
        <v>5929.06</v>
      </c>
      <c r="C2700" s="187">
        <v>5865.18</v>
      </c>
      <c r="D2700" s="187">
        <v>84213.8</v>
      </c>
      <c r="E2700" s="187">
        <v>5916.06</v>
      </c>
    </row>
    <row r="2701" spans="1:5">
      <c r="A2701" s="186">
        <v>36900</v>
      </c>
      <c r="B2701" s="187">
        <v>6030.45</v>
      </c>
      <c r="C2701" s="187">
        <v>5902.6</v>
      </c>
      <c r="D2701" s="187">
        <v>92451.6</v>
      </c>
      <c r="E2701" s="187">
        <v>5909.53</v>
      </c>
    </row>
    <row r="2702" spans="1:5">
      <c r="A2702" s="186">
        <v>36901</v>
      </c>
      <c r="B2702" s="187">
        <v>5909.53</v>
      </c>
      <c r="C2702" s="187">
        <v>5808.6</v>
      </c>
      <c r="D2702" s="187">
        <v>83700.3</v>
      </c>
      <c r="E2702" s="187">
        <v>5814.98</v>
      </c>
    </row>
    <row r="2703" spans="1:5">
      <c r="A2703" s="186">
        <v>36902</v>
      </c>
      <c r="B2703" s="187">
        <v>5982.51</v>
      </c>
      <c r="C2703" s="187">
        <v>5782.8</v>
      </c>
      <c r="D2703" s="187">
        <v>106062</v>
      </c>
      <c r="E2703" s="187">
        <v>5966.8</v>
      </c>
    </row>
    <row r="2704" spans="1:5">
      <c r="A2704" s="186">
        <v>36903</v>
      </c>
      <c r="B2704" s="187">
        <v>6072.54</v>
      </c>
      <c r="C2704" s="187">
        <v>5963.39</v>
      </c>
      <c r="D2704" s="187">
        <v>109635.7</v>
      </c>
      <c r="E2704" s="187">
        <v>5966.6</v>
      </c>
    </row>
    <row r="2705" spans="1:5">
      <c r="A2705" s="186">
        <v>36906</v>
      </c>
      <c r="B2705" s="187">
        <v>6001.43</v>
      </c>
      <c r="C2705" s="187">
        <v>5964.39</v>
      </c>
      <c r="D2705" s="187">
        <v>19798.7</v>
      </c>
      <c r="E2705" s="187">
        <v>5998.02</v>
      </c>
    </row>
    <row r="2706" spans="1:5">
      <c r="A2706" s="186">
        <v>36907</v>
      </c>
      <c r="B2706" s="187">
        <v>6020.88</v>
      </c>
      <c r="C2706" s="187">
        <v>5954.72</v>
      </c>
      <c r="D2706" s="187">
        <v>83444.399999999994</v>
      </c>
      <c r="E2706" s="187">
        <v>6002.65</v>
      </c>
    </row>
    <row r="2707" spans="1:5">
      <c r="A2707" s="186">
        <v>36908</v>
      </c>
      <c r="B2707" s="187">
        <v>6168.84</v>
      </c>
      <c r="C2707" s="187">
        <v>6003.01</v>
      </c>
      <c r="D2707" s="187">
        <v>111623.8</v>
      </c>
      <c r="E2707" s="187">
        <v>6078.25</v>
      </c>
    </row>
    <row r="2708" spans="1:5">
      <c r="A2708" s="186">
        <v>36909</v>
      </c>
      <c r="B2708" s="187">
        <v>6207.51</v>
      </c>
      <c r="C2708" s="187">
        <v>6080.71</v>
      </c>
      <c r="D2708" s="187">
        <v>103829.9</v>
      </c>
      <c r="E2708" s="187">
        <v>6194.3</v>
      </c>
    </row>
    <row r="2709" spans="1:5">
      <c r="A2709" s="186">
        <v>36910</v>
      </c>
      <c r="B2709" s="187">
        <v>6325.4</v>
      </c>
      <c r="C2709" s="187">
        <v>6197.99</v>
      </c>
      <c r="D2709" s="187">
        <v>110681.9</v>
      </c>
      <c r="E2709" s="187">
        <v>6267.49</v>
      </c>
    </row>
    <row r="2710" spans="1:5">
      <c r="A2710" s="186">
        <v>36913</v>
      </c>
      <c r="B2710" s="187">
        <v>6286.68</v>
      </c>
      <c r="C2710" s="187">
        <v>6236.95</v>
      </c>
      <c r="D2710" s="187">
        <v>65333.9</v>
      </c>
      <c r="E2710" s="187">
        <v>6271.07</v>
      </c>
    </row>
    <row r="2711" spans="1:5">
      <c r="A2711" s="186">
        <v>36914</v>
      </c>
      <c r="B2711" s="187">
        <v>6384.72</v>
      </c>
      <c r="C2711" s="187">
        <v>6252.38</v>
      </c>
      <c r="D2711" s="187">
        <v>89269.3</v>
      </c>
      <c r="E2711" s="187">
        <v>6377.94</v>
      </c>
    </row>
    <row r="2712" spans="1:5">
      <c r="A2712" s="186">
        <v>36915</v>
      </c>
      <c r="B2712" s="187">
        <v>6440.34</v>
      </c>
      <c r="C2712" s="187">
        <v>6301.19</v>
      </c>
      <c r="D2712" s="187">
        <v>116713.7</v>
      </c>
      <c r="E2712" s="187">
        <v>6311.85</v>
      </c>
    </row>
    <row r="2713" spans="1:5">
      <c r="A2713" s="186">
        <v>36916</v>
      </c>
      <c r="B2713" s="187">
        <v>6345.65</v>
      </c>
      <c r="C2713" s="187">
        <v>6263.54</v>
      </c>
      <c r="D2713" s="187">
        <v>123040.3</v>
      </c>
      <c r="E2713" s="187">
        <v>6281</v>
      </c>
    </row>
    <row r="2714" spans="1:5">
      <c r="A2714" s="186">
        <v>36917</v>
      </c>
      <c r="B2714" s="187">
        <v>6424.24</v>
      </c>
      <c r="C2714" s="187">
        <v>6269.86</v>
      </c>
      <c r="D2714" s="187">
        <v>75887.600000000006</v>
      </c>
      <c r="E2714" s="187">
        <v>6418.64</v>
      </c>
    </row>
    <row r="2715" spans="1:5">
      <c r="A2715" s="186">
        <v>36920</v>
      </c>
      <c r="B2715" s="187">
        <v>6513.28</v>
      </c>
      <c r="C2715" s="187">
        <v>6415.3</v>
      </c>
      <c r="D2715" s="187">
        <v>111918.39999999999</v>
      </c>
      <c r="E2715" s="187">
        <v>6419.78</v>
      </c>
    </row>
    <row r="2716" spans="1:5">
      <c r="A2716" s="186">
        <v>36921</v>
      </c>
      <c r="B2716" s="187">
        <v>6576.43</v>
      </c>
      <c r="C2716" s="187">
        <v>6418.54</v>
      </c>
      <c r="D2716" s="187">
        <v>82416.3</v>
      </c>
      <c r="E2716" s="187">
        <v>6518.58</v>
      </c>
    </row>
    <row r="2717" spans="1:5">
      <c r="A2717" s="186">
        <v>36922</v>
      </c>
      <c r="B2717" s="187">
        <v>6615.83</v>
      </c>
      <c r="C2717" s="187">
        <v>6476.65</v>
      </c>
      <c r="D2717" s="187">
        <v>106416</v>
      </c>
      <c r="E2717" s="187">
        <v>6496.89</v>
      </c>
    </row>
    <row r="2718" spans="1:5">
      <c r="A2718" s="186">
        <v>36923</v>
      </c>
      <c r="B2718" s="187">
        <v>6559.75</v>
      </c>
      <c r="C2718" s="187">
        <v>6465.53</v>
      </c>
      <c r="D2718" s="187">
        <v>79584.600000000006</v>
      </c>
      <c r="E2718" s="187">
        <v>6540.88</v>
      </c>
    </row>
    <row r="2719" spans="1:5">
      <c r="A2719" s="186">
        <v>36924</v>
      </c>
      <c r="B2719" s="187">
        <v>6548.66</v>
      </c>
      <c r="C2719" s="187">
        <v>6505.38</v>
      </c>
      <c r="D2719" s="187">
        <v>55075.5</v>
      </c>
      <c r="E2719" s="187">
        <v>6522.23</v>
      </c>
    </row>
    <row r="2720" spans="1:5">
      <c r="A2720" s="186">
        <v>36928</v>
      </c>
      <c r="B2720" s="187">
        <v>6507.6</v>
      </c>
      <c r="C2720" s="187">
        <v>6443.94</v>
      </c>
      <c r="D2720" s="187">
        <v>62913.9</v>
      </c>
      <c r="E2720" s="187">
        <v>6447.1</v>
      </c>
    </row>
    <row r="2721" spans="1:5">
      <c r="A2721" s="186">
        <v>36929</v>
      </c>
      <c r="B2721" s="187">
        <v>6508.06</v>
      </c>
      <c r="C2721" s="187">
        <v>6340.07</v>
      </c>
      <c r="D2721" s="187">
        <v>155648.4</v>
      </c>
      <c r="E2721" s="187">
        <v>6350.35</v>
      </c>
    </row>
    <row r="2722" spans="1:5">
      <c r="A2722" s="186">
        <v>36930</v>
      </c>
      <c r="B2722" s="187">
        <v>6406.19</v>
      </c>
      <c r="C2722" s="187">
        <v>6321.12</v>
      </c>
      <c r="D2722" s="187">
        <v>125164.7</v>
      </c>
      <c r="E2722" s="187">
        <v>6330.97</v>
      </c>
    </row>
    <row r="2723" spans="1:5">
      <c r="A2723" s="186">
        <v>36931</v>
      </c>
      <c r="B2723" s="187">
        <v>6344.16</v>
      </c>
      <c r="C2723" s="187">
        <v>6311.29</v>
      </c>
      <c r="D2723" s="187">
        <v>108013.5</v>
      </c>
      <c r="E2723" s="187">
        <v>6344.16</v>
      </c>
    </row>
    <row r="2724" spans="1:5">
      <c r="A2724" s="186">
        <v>36934</v>
      </c>
      <c r="B2724" s="187">
        <v>6452.64</v>
      </c>
      <c r="C2724" s="187">
        <v>6341.02</v>
      </c>
      <c r="D2724" s="187">
        <v>107633.1</v>
      </c>
      <c r="E2724" s="187">
        <v>6430.73</v>
      </c>
    </row>
    <row r="2725" spans="1:5">
      <c r="A2725" s="186">
        <v>36935</v>
      </c>
      <c r="B2725" s="187">
        <v>6428.9</v>
      </c>
      <c r="C2725" s="187">
        <v>6351</v>
      </c>
      <c r="D2725" s="187">
        <v>108185.60000000001</v>
      </c>
      <c r="E2725" s="187">
        <v>6361.32</v>
      </c>
    </row>
    <row r="2726" spans="1:5">
      <c r="A2726" s="186">
        <v>36936</v>
      </c>
      <c r="B2726" s="187">
        <v>6364.15</v>
      </c>
      <c r="C2726" s="187">
        <v>6238.49</v>
      </c>
      <c r="D2726" s="187">
        <v>137361.5</v>
      </c>
      <c r="E2726" s="187">
        <v>6360.09</v>
      </c>
    </row>
    <row r="2727" spans="1:5">
      <c r="A2727" s="186">
        <v>36937</v>
      </c>
      <c r="B2727" s="187">
        <v>6434.22</v>
      </c>
      <c r="C2727" s="187">
        <v>6360.09</v>
      </c>
      <c r="D2727" s="187">
        <v>94190</v>
      </c>
      <c r="E2727" s="187">
        <v>6395.19</v>
      </c>
    </row>
    <row r="2728" spans="1:5">
      <c r="A2728" s="186">
        <v>36938</v>
      </c>
      <c r="B2728" s="187">
        <v>6394.76</v>
      </c>
      <c r="C2728" s="187">
        <v>6279.83</v>
      </c>
      <c r="D2728" s="187">
        <v>100907.1</v>
      </c>
      <c r="E2728" s="187">
        <v>6368.49</v>
      </c>
    </row>
    <row r="2729" spans="1:5">
      <c r="A2729" s="186">
        <v>36941</v>
      </c>
      <c r="B2729" s="187">
        <v>6374.6</v>
      </c>
      <c r="C2729" s="187">
        <v>6335.41</v>
      </c>
      <c r="D2729" s="187">
        <v>33019.4</v>
      </c>
      <c r="E2729" s="187">
        <v>6369.51</v>
      </c>
    </row>
    <row r="2730" spans="1:5">
      <c r="A2730" s="186">
        <v>36942</v>
      </c>
      <c r="B2730" s="187">
        <v>6369.51</v>
      </c>
      <c r="C2730" s="187">
        <v>6244.02</v>
      </c>
      <c r="D2730" s="187">
        <v>67019.199999999997</v>
      </c>
      <c r="E2730" s="187">
        <v>6246.36</v>
      </c>
    </row>
    <row r="2731" spans="1:5">
      <c r="A2731" s="186">
        <v>36943</v>
      </c>
      <c r="B2731" s="187">
        <v>6241.77</v>
      </c>
      <c r="C2731" s="187">
        <v>5964.19</v>
      </c>
      <c r="D2731" s="187">
        <v>160482.5</v>
      </c>
      <c r="E2731" s="187">
        <v>6007.67</v>
      </c>
    </row>
    <row r="2732" spans="1:5">
      <c r="A2732" s="186">
        <v>36944</v>
      </c>
      <c r="B2732" s="187">
        <v>6040.68</v>
      </c>
      <c r="C2732" s="187">
        <v>5930.94</v>
      </c>
      <c r="D2732" s="187">
        <v>123442.1</v>
      </c>
      <c r="E2732" s="187">
        <v>6030.76</v>
      </c>
    </row>
    <row r="2733" spans="1:5">
      <c r="A2733" s="186">
        <v>36945</v>
      </c>
      <c r="B2733" s="187">
        <v>6040.2</v>
      </c>
      <c r="C2733" s="187">
        <v>5934.16</v>
      </c>
      <c r="D2733" s="187">
        <v>98870.1</v>
      </c>
      <c r="E2733" s="187">
        <v>5998.69</v>
      </c>
    </row>
    <row r="2734" spans="1:5">
      <c r="A2734" s="186">
        <v>36948</v>
      </c>
      <c r="B2734" s="187">
        <v>6079.23</v>
      </c>
      <c r="C2734" s="187">
        <v>6001.32</v>
      </c>
      <c r="D2734" s="187">
        <v>77398.2</v>
      </c>
      <c r="E2734" s="187">
        <v>6058.02</v>
      </c>
    </row>
    <row r="2735" spans="1:5">
      <c r="A2735" s="186">
        <v>36949</v>
      </c>
      <c r="B2735" s="187">
        <v>6126.72</v>
      </c>
      <c r="C2735" s="187">
        <v>6023.94</v>
      </c>
      <c r="D2735" s="187">
        <v>92948.3</v>
      </c>
      <c r="E2735" s="187">
        <v>6065.15</v>
      </c>
    </row>
    <row r="2736" spans="1:5">
      <c r="A2736" s="186">
        <v>36950</v>
      </c>
      <c r="B2736" s="187">
        <v>6100.21</v>
      </c>
      <c r="C2736" s="187">
        <v>6016.05</v>
      </c>
      <c r="D2736" s="187">
        <v>78406.100000000006</v>
      </c>
      <c r="E2736" s="187">
        <v>6032.1</v>
      </c>
    </row>
    <row r="2737" spans="1:5">
      <c r="A2737" s="186">
        <v>36951</v>
      </c>
      <c r="B2737" s="187">
        <v>6080.69</v>
      </c>
      <c r="C2737" s="187">
        <v>5983.11</v>
      </c>
      <c r="D2737" s="187">
        <v>99429.6</v>
      </c>
      <c r="E2737" s="187">
        <v>6080.65</v>
      </c>
    </row>
    <row r="2738" spans="1:5">
      <c r="A2738" s="186">
        <v>36952</v>
      </c>
      <c r="B2738" s="187">
        <v>6142.71</v>
      </c>
      <c r="C2738" s="187">
        <v>6038.38</v>
      </c>
      <c r="D2738" s="187">
        <v>114126.3</v>
      </c>
      <c r="E2738" s="187">
        <v>6133.34</v>
      </c>
    </row>
    <row r="2739" spans="1:5">
      <c r="A2739" s="186">
        <v>36955</v>
      </c>
      <c r="B2739" s="187">
        <v>6183.69</v>
      </c>
      <c r="C2739" s="187">
        <v>6101.7</v>
      </c>
      <c r="D2739" s="187">
        <v>71758.2</v>
      </c>
      <c r="E2739" s="187">
        <v>6110.14</v>
      </c>
    </row>
    <row r="2740" spans="1:5">
      <c r="A2740" s="186">
        <v>36956</v>
      </c>
      <c r="B2740" s="187">
        <v>6273.14</v>
      </c>
      <c r="C2740" s="187">
        <v>6110.57</v>
      </c>
      <c r="D2740" s="187">
        <v>107943</v>
      </c>
      <c r="E2740" s="187">
        <v>6252.95</v>
      </c>
    </row>
    <row r="2741" spans="1:5">
      <c r="A2741" s="186">
        <v>36957</v>
      </c>
      <c r="B2741" s="187">
        <v>6333.3</v>
      </c>
      <c r="C2741" s="187">
        <v>6253.34</v>
      </c>
      <c r="D2741" s="187">
        <v>102122.8</v>
      </c>
      <c r="E2741" s="187">
        <v>6331.32</v>
      </c>
    </row>
    <row r="2742" spans="1:5">
      <c r="A2742" s="186">
        <v>36958</v>
      </c>
      <c r="B2742" s="187">
        <v>6365.74</v>
      </c>
      <c r="C2742" s="187">
        <v>6319</v>
      </c>
      <c r="D2742" s="187">
        <v>88959.9</v>
      </c>
      <c r="E2742" s="187">
        <v>6361.07</v>
      </c>
    </row>
    <row r="2743" spans="1:5">
      <c r="A2743" s="186">
        <v>36959</v>
      </c>
      <c r="B2743" s="187">
        <v>6360.48</v>
      </c>
      <c r="C2743" s="187">
        <v>6252.33</v>
      </c>
      <c r="D2743" s="187">
        <v>85400.2</v>
      </c>
      <c r="E2743" s="187">
        <v>6270.96</v>
      </c>
    </row>
    <row r="2744" spans="1:5">
      <c r="A2744" s="186">
        <v>36962</v>
      </c>
      <c r="B2744" s="187">
        <v>6270.96</v>
      </c>
      <c r="C2744" s="187">
        <v>5958.49</v>
      </c>
      <c r="D2744" s="187">
        <v>70420.899999999994</v>
      </c>
      <c r="E2744" s="187">
        <v>5963.37</v>
      </c>
    </row>
    <row r="2745" spans="1:5">
      <c r="A2745" s="186">
        <v>36963</v>
      </c>
      <c r="B2745" s="187">
        <v>6004.06</v>
      </c>
      <c r="C2745" s="187">
        <v>5906.93</v>
      </c>
      <c r="D2745" s="187">
        <v>79963.899999999994</v>
      </c>
      <c r="E2745" s="187">
        <v>5991.95</v>
      </c>
    </row>
    <row r="2746" spans="1:5">
      <c r="A2746" s="186">
        <v>36964</v>
      </c>
      <c r="B2746" s="187">
        <v>5991.81</v>
      </c>
      <c r="C2746" s="187">
        <v>5809.55</v>
      </c>
      <c r="D2746" s="187">
        <v>90567.6</v>
      </c>
      <c r="E2746" s="187">
        <v>5813.84</v>
      </c>
    </row>
    <row r="2747" spans="1:5">
      <c r="A2747" s="186">
        <v>36965</v>
      </c>
      <c r="B2747" s="187">
        <v>5883.96</v>
      </c>
      <c r="C2747" s="187">
        <v>5788.92</v>
      </c>
      <c r="D2747" s="187">
        <v>67843</v>
      </c>
      <c r="E2747" s="187">
        <v>5792.71</v>
      </c>
    </row>
    <row r="2748" spans="1:5">
      <c r="A2748" s="186">
        <v>36966</v>
      </c>
      <c r="B2748" s="187">
        <v>5893.95</v>
      </c>
      <c r="C2748" s="187">
        <v>5770.06</v>
      </c>
      <c r="D2748" s="187">
        <v>63866.7</v>
      </c>
      <c r="E2748" s="187">
        <v>5878.57</v>
      </c>
    </row>
    <row r="2749" spans="1:5">
      <c r="A2749" s="186">
        <v>36969</v>
      </c>
      <c r="B2749" s="187">
        <v>5955.22</v>
      </c>
      <c r="C2749" s="187">
        <v>5817.91</v>
      </c>
      <c r="D2749" s="187">
        <v>59777.599999999999</v>
      </c>
      <c r="E2749" s="187">
        <v>5935.22</v>
      </c>
    </row>
    <row r="2750" spans="1:5">
      <c r="A2750" s="186">
        <v>36970</v>
      </c>
      <c r="B2750" s="187">
        <v>5983.81</v>
      </c>
      <c r="C2750" s="187">
        <v>5768.42</v>
      </c>
      <c r="D2750" s="187">
        <v>92636.6</v>
      </c>
      <c r="E2750" s="187">
        <v>5769.67</v>
      </c>
    </row>
    <row r="2751" spans="1:5">
      <c r="A2751" s="186">
        <v>36972</v>
      </c>
      <c r="B2751" s="187">
        <v>5769.43</v>
      </c>
      <c r="C2751" s="187">
        <v>5512.77</v>
      </c>
      <c r="D2751" s="187">
        <v>104181.6</v>
      </c>
      <c r="E2751" s="187">
        <v>5636.48</v>
      </c>
    </row>
    <row r="2752" spans="1:5">
      <c r="A2752" s="186">
        <v>36973</v>
      </c>
      <c r="B2752" s="187">
        <v>5669.28</v>
      </c>
      <c r="C2752" s="187">
        <v>5556.24</v>
      </c>
      <c r="D2752" s="187">
        <v>58087.5</v>
      </c>
      <c r="E2752" s="187">
        <v>5618.67</v>
      </c>
    </row>
    <row r="2753" spans="1:5">
      <c r="A2753" s="186">
        <v>36976</v>
      </c>
      <c r="B2753" s="187">
        <v>5684.04</v>
      </c>
      <c r="C2753" s="187">
        <v>5618.24</v>
      </c>
      <c r="D2753" s="187">
        <v>50286.8</v>
      </c>
      <c r="E2753" s="187">
        <v>5647.18</v>
      </c>
    </row>
    <row r="2754" spans="1:5">
      <c r="A2754" s="186">
        <v>36977</v>
      </c>
      <c r="B2754" s="187">
        <v>5788.72</v>
      </c>
      <c r="C2754" s="187">
        <v>5629.79</v>
      </c>
      <c r="D2754" s="187">
        <v>66434.5</v>
      </c>
      <c r="E2754" s="187">
        <v>5787.48</v>
      </c>
    </row>
    <row r="2755" spans="1:5">
      <c r="A2755" s="186">
        <v>36978</v>
      </c>
      <c r="B2755" s="187">
        <v>5787.26</v>
      </c>
      <c r="C2755" s="187">
        <v>5683.74</v>
      </c>
      <c r="D2755" s="187">
        <v>69361.8</v>
      </c>
      <c r="E2755" s="187">
        <v>5700.37</v>
      </c>
    </row>
    <row r="2756" spans="1:5">
      <c r="A2756" s="186">
        <v>36979</v>
      </c>
      <c r="B2756" s="187">
        <v>5715.25</v>
      </c>
      <c r="C2756" s="187">
        <v>5622.57</v>
      </c>
      <c r="D2756" s="187">
        <v>91797.7</v>
      </c>
      <c r="E2756" s="187">
        <v>5648.62</v>
      </c>
    </row>
    <row r="2757" spans="1:5">
      <c r="A2757" s="186">
        <v>36980</v>
      </c>
      <c r="B2757" s="187">
        <v>5758.01</v>
      </c>
      <c r="C2757" s="187">
        <v>5638.55</v>
      </c>
      <c r="D2757" s="187">
        <v>76408.100000000006</v>
      </c>
      <c r="E2757" s="187">
        <v>5727.89</v>
      </c>
    </row>
    <row r="2758" spans="1:5">
      <c r="A2758" s="186">
        <v>36983</v>
      </c>
      <c r="B2758" s="187">
        <v>5799.54</v>
      </c>
      <c r="C2758" s="187">
        <v>5694.07</v>
      </c>
      <c r="D2758" s="187">
        <v>562476.19999999995</v>
      </c>
      <c r="E2758" s="187">
        <v>5694.07</v>
      </c>
    </row>
    <row r="2759" spans="1:5">
      <c r="A2759" s="186">
        <v>36984</v>
      </c>
      <c r="B2759" s="187">
        <v>5698.42</v>
      </c>
      <c r="C2759" s="187">
        <v>5552.81</v>
      </c>
      <c r="D2759" s="187">
        <v>89251.6</v>
      </c>
      <c r="E2759" s="187">
        <v>5575.05</v>
      </c>
    </row>
    <row r="2760" spans="1:5">
      <c r="A2760" s="186">
        <v>36985</v>
      </c>
      <c r="B2760" s="187">
        <v>5618.87</v>
      </c>
      <c r="C2760" s="187">
        <v>5541.68</v>
      </c>
      <c r="D2760" s="187">
        <v>85000.6</v>
      </c>
      <c r="E2760" s="187">
        <v>5573.72</v>
      </c>
    </row>
    <row r="2761" spans="1:5">
      <c r="A2761" s="186">
        <v>36986</v>
      </c>
      <c r="B2761" s="187">
        <v>5737.02</v>
      </c>
      <c r="C2761" s="187">
        <v>5581.18</v>
      </c>
      <c r="D2761" s="187">
        <v>103547.8</v>
      </c>
      <c r="E2761" s="187">
        <v>5699.34</v>
      </c>
    </row>
    <row r="2762" spans="1:5">
      <c r="A2762" s="186">
        <v>36987</v>
      </c>
      <c r="B2762" s="187">
        <v>5729.51</v>
      </c>
      <c r="C2762" s="187">
        <v>5641.21</v>
      </c>
      <c r="D2762" s="187">
        <v>68665.100000000006</v>
      </c>
      <c r="E2762" s="187">
        <v>5695.26</v>
      </c>
    </row>
    <row r="2763" spans="1:5">
      <c r="A2763" s="186">
        <v>36990</v>
      </c>
      <c r="B2763" s="187">
        <v>5758.92</v>
      </c>
      <c r="C2763" s="187">
        <v>5694.69</v>
      </c>
      <c r="D2763" s="187">
        <v>71050.5</v>
      </c>
      <c r="E2763" s="187">
        <v>5756.36</v>
      </c>
    </row>
    <row r="2764" spans="1:5">
      <c r="A2764" s="186">
        <v>36991</v>
      </c>
      <c r="B2764" s="187">
        <v>5971.44</v>
      </c>
      <c r="C2764" s="187">
        <v>5759.3</v>
      </c>
      <c r="D2764" s="187">
        <v>120127.1</v>
      </c>
      <c r="E2764" s="187">
        <v>5968.66</v>
      </c>
    </row>
    <row r="2765" spans="1:5">
      <c r="A2765" s="186">
        <v>36992</v>
      </c>
      <c r="B2765" s="187">
        <v>6044.83</v>
      </c>
      <c r="C2765" s="187">
        <v>5960.02</v>
      </c>
      <c r="D2765" s="187">
        <v>84453.1</v>
      </c>
      <c r="E2765" s="187">
        <v>5999.38</v>
      </c>
    </row>
    <row r="2766" spans="1:5">
      <c r="A2766" s="186">
        <v>36997</v>
      </c>
      <c r="B2766" s="187">
        <v>6020.18</v>
      </c>
      <c r="C2766" s="187">
        <v>5950.61</v>
      </c>
      <c r="D2766" s="187">
        <v>61472</v>
      </c>
      <c r="E2766" s="187">
        <v>5951.7</v>
      </c>
    </row>
    <row r="2767" spans="1:5">
      <c r="A2767" s="186">
        <v>36998</v>
      </c>
      <c r="B2767" s="187">
        <v>6070.08</v>
      </c>
      <c r="C2767" s="187">
        <v>5949.25</v>
      </c>
      <c r="D2767" s="187">
        <v>128075.5</v>
      </c>
      <c r="E2767" s="187">
        <v>6068.9</v>
      </c>
    </row>
    <row r="2768" spans="1:5">
      <c r="A2768" s="186">
        <v>36999</v>
      </c>
      <c r="B2768" s="187">
        <v>6257.87</v>
      </c>
      <c r="C2768" s="187">
        <v>6073.23</v>
      </c>
      <c r="D2768" s="187">
        <v>185976.4</v>
      </c>
      <c r="E2768" s="187">
        <v>6143.86</v>
      </c>
    </row>
    <row r="2769" spans="1:5">
      <c r="A2769" s="186">
        <v>37000</v>
      </c>
      <c r="B2769" s="187">
        <v>6163.53</v>
      </c>
      <c r="C2769" s="187">
        <v>6026.45</v>
      </c>
      <c r="D2769" s="187">
        <v>158811.1</v>
      </c>
      <c r="E2769" s="187">
        <v>6029.06</v>
      </c>
    </row>
    <row r="2770" spans="1:5">
      <c r="A2770" s="186">
        <v>37001</v>
      </c>
      <c r="B2770" s="187">
        <v>6036.35</v>
      </c>
      <c r="C2770" s="187">
        <v>5941.34</v>
      </c>
      <c r="D2770" s="187">
        <v>108977.4</v>
      </c>
      <c r="E2770" s="187">
        <v>5950.79</v>
      </c>
    </row>
    <row r="2771" spans="1:5">
      <c r="A2771" s="186">
        <v>37004</v>
      </c>
      <c r="B2771" s="187">
        <v>5950.93</v>
      </c>
      <c r="C2771" s="187">
        <v>5844.81</v>
      </c>
      <c r="D2771" s="187">
        <v>80130.3</v>
      </c>
      <c r="E2771" s="187">
        <v>5885.6</v>
      </c>
    </row>
    <row r="2772" spans="1:5">
      <c r="A2772" s="186">
        <v>37005</v>
      </c>
      <c r="B2772" s="187">
        <v>5949.86</v>
      </c>
      <c r="C2772" s="187">
        <v>5859.68</v>
      </c>
      <c r="D2772" s="187">
        <v>113484.8</v>
      </c>
      <c r="E2772" s="187">
        <v>5887.04</v>
      </c>
    </row>
    <row r="2773" spans="1:5">
      <c r="A2773" s="186">
        <v>37006</v>
      </c>
      <c r="B2773" s="187">
        <v>5939.85</v>
      </c>
      <c r="C2773" s="187">
        <v>5891.9</v>
      </c>
      <c r="D2773" s="187">
        <v>93384.5</v>
      </c>
      <c r="E2773" s="187">
        <v>5933.71</v>
      </c>
    </row>
    <row r="2774" spans="1:5">
      <c r="A2774" s="186">
        <v>37007</v>
      </c>
      <c r="B2774" s="187">
        <v>6048.45</v>
      </c>
      <c r="C2774" s="187">
        <v>5936.87</v>
      </c>
      <c r="D2774" s="187">
        <v>136046.79999999999</v>
      </c>
      <c r="E2774" s="187">
        <v>6007.1</v>
      </c>
    </row>
    <row r="2775" spans="1:5">
      <c r="A2775" s="186">
        <v>37008</v>
      </c>
      <c r="B2775" s="187">
        <v>6069.16</v>
      </c>
      <c r="C2775" s="187">
        <v>6004.04</v>
      </c>
      <c r="D2775" s="187">
        <v>90216.7</v>
      </c>
      <c r="E2775" s="187">
        <v>6008.03</v>
      </c>
    </row>
    <row r="2776" spans="1:5">
      <c r="A2776" s="186">
        <v>37011</v>
      </c>
      <c r="B2776" s="187">
        <v>6064.2</v>
      </c>
      <c r="C2776" s="187">
        <v>5983.6</v>
      </c>
      <c r="D2776" s="187">
        <v>106307.7</v>
      </c>
      <c r="E2776" s="187">
        <v>5987.25</v>
      </c>
    </row>
    <row r="2777" spans="1:5">
      <c r="A2777" s="186">
        <v>37013</v>
      </c>
      <c r="B2777" s="187">
        <v>6122.17</v>
      </c>
      <c r="C2777" s="187">
        <v>5992.76</v>
      </c>
      <c r="D2777" s="187">
        <v>162251.20000000001</v>
      </c>
      <c r="E2777" s="187">
        <v>6109.2</v>
      </c>
    </row>
    <row r="2778" spans="1:5">
      <c r="A2778" s="186">
        <v>37014</v>
      </c>
      <c r="B2778" s="187">
        <v>6140.14</v>
      </c>
      <c r="C2778" s="187">
        <v>6029.53</v>
      </c>
      <c r="D2778" s="187">
        <v>112490.5</v>
      </c>
      <c r="E2778" s="187">
        <v>6139.62</v>
      </c>
    </row>
    <row r="2779" spans="1:5">
      <c r="A2779" s="186">
        <v>37015</v>
      </c>
      <c r="B2779" s="187">
        <v>6139.49</v>
      </c>
      <c r="C2779" s="187">
        <v>6079</v>
      </c>
      <c r="D2779" s="187">
        <v>106757.8</v>
      </c>
      <c r="E2779" s="187">
        <v>6129.51</v>
      </c>
    </row>
    <row r="2780" spans="1:5">
      <c r="A2780" s="186">
        <v>37018</v>
      </c>
      <c r="B2780" s="187">
        <v>6137.43</v>
      </c>
      <c r="C2780" s="187">
        <v>6065.45</v>
      </c>
      <c r="D2780" s="187">
        <v>54993.2</v>
      </c>
      <c r="E2780" s="187">
        <v>6065.58</v>
      </c>
    </row>
    <row r="2781" spans="1:5">
      <c r="A2781" s="186">
        <v>37019</v>
      </c>
      <c r="B2781" s="187">
        <v>6084.78</v>
      </c>
      <c r="C2781" s="187">
        <v>6008.05</v>
      </c>
      <c r="D2781" s="187">
        <v>84919.6</v>
      </c>
      <c r="E2781" s="187">
        <v>6010.52</v>
      </c>
    </row>
    <row r="2782" spans="1:5">
      <c r="A2782" s="186">
        <v>37020</v>
      </c>
      <c r="B2782" s="187">
        <v>6108.81</v>
      </c>
      <c r="C2782" s="187">
        <v>5957.91</v>
      </c>
      <c r="D2782" s="187">
        <v>128787.1</v>
      </c>
      <c r="E2782" s="187">
        <v>6106.42</v>
      </c>
    </row>
    <row r="2783" spans="1:5">
      <c r="A2783" s="186">
        <v>37021</v>
      </c>
      <c r="B2783" s="187">
        <v>6167.55</v>
      </c>
      <c r="C2783" s="187">
        <v>6084.99</v>
      </c>
      <c r="D2783" s="187">
        <v>119619.5</v>
      </c>
      <c r="E2783" s="187">
        <v>6092.07</v>
      </c>
    </row>
    <row r="2784" spans="1:5">
      <c r="A2784" s="186">
        <v>37022</v>
      </c>
      <c r="B2784" s="187">
        <v>6137.47</v>
      </c>
      <c r="C2784" s="187">
        <v>6081.68</v>
      </c>
      <c r="D2784" s="187">
        <v>68435.3</v>
      </c>
      <c r="E2784" s="187">
        <v>6110.36</v>
      </c>
    </row>
    <row r="2785" spans="1:5">
      <c r="A2785" s="186">
        <v>37025</v>
      </c>
      <c r="B2785" s="187">
        <v>6109.71</v>
      </c>
      <c r="C2785" s="187">
        <v>6028.9</v>
      </c>
      <c r="D2785" s="187">
        <v>64048.1</v>
      </c>
      <c r="E2785" s="187">
        <v>6042.03</v>
      </c>
    </row>
    <row r="2786" spans="1:5">
      <c r="A2786" s="186">
        <v>37026</v>
      </c>
      <c r="B2786" s="187">
        <v>6053.72</v>
      </c>
      <c r="C2786" s="187">
        <v>5985.81</v>
      </c>
      <c r="D2786" s="187">
        <v>145447.70000000001</v>
      </c>
      <c r="E2786" s="187">
        <v>5987</v>
      </c>
    </row>
    <row r="2787" spans="1:5">
      <c r="A2787" s="186">
        <v>37027</v>
      </c>
      <c r="B2787" s="187">
        <v>6043.41</v>
      </c>
      <c r="C2787" s="187">
        <v>5948.93</v>
      </c>
      <c r="D2787" s="187">
        <v>97261.9</v>
      </c>
      <c r="E2787" s="187">
        <v>6033.97</v>
      </c>
    </row>
    <row r="2788" spans="1:5">
      <c r="A2788" s="186">
        <v>37028</v>
      </c>
      <c r="B2788" s="187">
        <v>6417.01</v>
      </c>
      <c r="C2788" s="187">
        <v>6051.02</v>
      </c>
      <c r="D2788" s="187">
        <v>551953</v>
      </c>
      <c r="E2788" s="187">
        <v>6392.77</v>
      </c>
    </row>
    <row r="2789" spans="1:5">
      <c r="A2789" s="186">
        <v>37029</v>
      </c>
      <c r="B2789" s="187">
        <v>6564.2</v>
      </c>
      <c r="C2789" s="187">
        <v>6388.17</v>
      </c>
      <c r="D2789" s="187">
        <v>263939</v>
      </c>
      <c r="E2789" s="187">
        <v>6527.6</v>
      </c>
    </row>
    <row r="2790" spans="1:5">
      <c r="A2790" s="186">
        <v>37032</v>
      </c>
      <c r="B2790" s="187">
        <v>6588.91</v>
      </c>
      <c r="C2790" s="187">
        <v>6507.91</v>
      </c>
      <c r="D2790" s="187">
        <v>164002.79999999999</v>
      </c>
      <c r="E2790" s="187">
        <v>6571.08</v>
      </c>
    </row>
    <row r="2791" spans="1:5">
      <c r="A2791" s="186">
        <v>37033</v>
      </c>
      <c r="B2791" s="187">
        <v>6664.75</v>
      </c>
      <c r="C2791" s="187">
        <v>6573.31</v>
      </c>
      <c r="D2791" s="187">
        <v>192020.3</v>
      </c>
      <c r="E2791" s="187">
        <v>6651.27</v>
      </c>
    </row>
    <row r="2792" spans="1:5">
      <c r="A2792" s="186">
        <v>37034</v>
      </c>
      <c r="B2792" s="187">
        <v>6831.95</v>
      </c>
      <c r="C2792" s="187">
        <v>6614.44</v>
      </c>
      <c r="D2792" s="187">
        <v>213574.7</v>
      </c>
      <c r="E2792" s="187">
        <v>6782.51</v>
      </c>
    </row>
    <row r="2793" spans="1:5">
      <c r="A2793" s="186">
        <v>37035</v>
      </c>
      <c r="B2793" s="187">
        <v>6813.86</v>
      </c>
      <c r="C2793" s="187">
        <v>6679.22</v>
      </c>
      <c r="D2793" s="187">
        <v>153773.6</v>
      </c>
      <c r="E2793" s="187">
        <v>6714.47</v>
      </c>
    </row>
    <row r="2794" spans="1:5">
      <c r="A2794" s="186">
        <v>37036</v>
      </c>
      <c r="B2794" s="187">
        <v>6741.41</v>
      </c>
      <c r="C2794" s="187">
        <v>6672.77</v>
      </c>
      <c r="D2794" s="187">
        <v>70384.100000000006</v>
      </c>
      <c r="E2794" s="187">
        <v>6711.34</v>
      </c>
    </row>
    <row r="2795" spans="1:5">
      <c r="A2795" s="186">
        <v>37039</v>
      </c>
      <c r="B2795" s="187">
        <v>6731.19</v>
      </c>
      <c r="C2795" s="187">
        <v>6687.14</v>
      </c>
      <c r="D2795" s="187">
        <v>17719.599999999999</v>
      </c>
      <c r="E2795" s="187">
        <v>6700.33</v>
      </c>
    </row>
    <row r="2796" spans="1:5">
      <c r="A2796" s="186">
        <v>37040</v>
      </c>
      <c r="B2796" s="187">
        <v>6720.97</v>
      </c>
      <c r="C2796" s="187">
        <v>6635.66</v>
      </c>
      <c r="D2796" s="187">
        <v>131244.1</v>
      </c>
      <c r="E2796" s="187">
        <v>6665.54</v>
      </c>
    </row>
    <row r="2797" spans="1:5">
      <c r="A2797" s="186">
        <v>37041</v>
      </c>
      <c r="B2797" s="187">
        <v>6666.47</v>
      </c>
      <c r="C2797" s="187">
        <v>6578.07</v>
      </c>
      <c r="D2797" s="187">
        <v>82844.800000000003</v>
      </c>
      <c r="E2797" s="187">
        <v>6586.93</v>
      </c>
    </row>
    <row r="2798" spans="1:5">
      <c r="A2798" s="186">
        <v>37042</v>
      </c>
      <c r="B2798" s="187">
        <v>6613.88</v>
      </c>
      <c r="C2798" s="187">
        <v>6576.94</v>
      </c>
      <c r="D2798" s="187">
        <v>126709.5</v>
      </c>
      <c r="E2798" s="187">
        <v>6595.39</v>
      </c>
    </row>
    <row r="2799" spans="1:5">
      <c r="A2799" s="186">
        <v>37043</v>
      </c>
      <c r="B2799" s="187">
        <v>6629.98</v>
      </c>
      <c r="C2799" s="187">
        <v>6573.6</v>
      </c>
      <c r="D2799" s="187">
        <v>137254.9</v>
      </c>
      <c r="E2799" s="187">
        <v>6619.66</v>
      </c>
    </row>
    <row r="2800" spans="1:5">
      <c r="A2800" s="186">
        <v>37046</v>
      </c>
      <c r="B2800" s="187">
        <v>6640.61</v>
      </c>
      <c r="C2800" s="187">
        <v>6570.75</v>
      </c>
      <c r="D2800" s="187">
        <v>79814.399999999994</v>
      </c>
      <c r="E2800" s="187">
        <v>6631.75</v>
      </c>
    </row>
    <row r="2801" spans="1:5">
      <c r="A2801" s="186">
        <v>37047</v>
      </c>
      <c r="B2801" s="187">
        <v>6674.76</v>
      </c>
      <c r="C2801" s="187">
        <v>6621.78</v>
      </c>
      <c r="D2801" s="187">
        <v>131980.4</v>
      </c>
      <c r="E2801" s="187">
        <v>6672.35</v>
      </c>
    </row>
    <row r="2802" spans="1:5">
      <c r="A2802" s="186">
        <v>37048</v>
      </c>
      <c r="B2802" s="187">
        <v>6802.59</v>
      </c>
      <c r="C2802" s="187">
        <v>6658.23</v>
      </c>
      <c r="D2802" s="187">
        <v>140508.9</v>
      </c>
      <c r="E2802" s="187">
        <v>6790.98</v>
      </c>
    </row>
    <row r="2803" spans="1:5">
      <c r="A2803" s="186">
        <v>37049</v>
      </c>
      <c r="B2803" s="187">
        <v>6895.7</v>
      </c>
      <c r="C2803" s="187">
        <v>6765.8</v>
      </c>
      <c r="D2803" s="187">
        <v>140415.9</v>
      </c>
      <c r="E2803" s="187">
        <v>6840.63</v>
      </c>
    </row>
    <row r="2804" spans="1:5">
      <c r="A2804" s="186">
        <v>37050</v>
      </c>
      <c r="B2804" s="187">
        <v>6837.32</v>
      </c>
      <c r="C2804" s="187">
        <v>6754.8</v>
      </c>
      <c r="D2804" s="187">
        <v>89833.9</v>
      </c>
      <c r="E2804" s="187">
        <v>6783.72</v>
      </c>
    </row>
    <row r="2805" spans="1:5">
      <c r="A2805" s="186">
        <v>37053</v>
      </c>
      <c r="B2805" s="187">
        <v>6783.72</v>
      </c>
      <c r="C2805" s="187">
        <v>6715.56</v>
      </c>
      <c r="D2805" s="187">
        <v>61806.1</v>
      </c>
      <c r="E2805" s="187">
        <v>6731.29</v>
      </c>
    </row>
    <row r="2806" spans="1:5">
      <c r="A2806" s="186">
        <v>37054</v>
      </c>
      <c r="B2806" s="187">
        <v>6797.15</v>
      </c>
      <c r="C2806" s="187">
        <v>6660.97</v>
      </c>
      <c r="D2806" s="187">
        <v>85876.1</v>
      </c>
      <c r="E2806" s="187">
        <v>6796.82</v>
      </c>
    </row>
    <row r="2807" spans="1:5">
      <c r="A2807" s="186">
        <v>37055</v>
      </c>
      <c r="B2807" s="187">
        <v>6863.25</v>
      </c>
      <c r="C2807" s="187">
        <v>6770.48</v>
      </c>
      <c r="D2807" s="187">
        <v>115193.7</v>
      </c>
      <c r="E2807" s="187">
        <v>6802.37</v>
      </c>
    </row>
    <row r="2808" spans="1:5">
      <c r="A2808" s="186">
        <v>37056</v>
      </c>
      <c r="B2808" s="187">
        <v>6802.37</v>
      </c>
      <c r="C2808" s="187">
        <v>6741.81</v>
      </c>
      <c r="D2808" s="187">
        <v>89093.5</v>
      </c>
      <c r="E2808" s="187">
        <v>6749.8</v>
      </c>
    </row>
    <row r="2809" spans="1:5">
      <c r="A2809" s="186">
        <v>37057</v>
      </c>
      <c r="B2809" s="187">
        <v>6740.52</v>
      </c>
      <c r="C2809" s="187">
        <v>6646.79</v>
      </c>
      <c r="D2809" s="187">
        <v>136238.70000000001</v>
      </c>
      <c r="E2809" s="187">
        <v>6670.72</v>
      </c>
    </row>
    <row r="2810" spans="1:5">
      <c r="A2810" s="186">
        <v>37060</v>
      </c>
      <c r="B2810" s="187">
        <v>6676.23</v>
      </c>
      <c r="C2810" s="187">
        <v>6489.56</v>
      </c>
      <c r="D2810" s="187">
        <v>123784.3</v>
      </c>
      <c r="E2810" s="187">
        <v>6489.56</v>
      </c>
    </row>
    <row r="2811" spans="1:5">
      <c r="A2811" s="186">
        <v>37061</v>
      </c>
      <c r="B2811" s="187">
        <v>6558.34</v>
      </c>
      <c r="C2811" s="187">
        <v>6354.04</v>
      </c>
      <c r="D2811" s="187">
        <v>162438.9</v>
      </c>
      <c r="E2811" s="187">
        <v>6359.06</v>
      </c>
    </row>
    <row r="2812" spans="1:5">
      <c r="A2812" s="186">
        <v>37062</v>
      </c>
      <c r="B2812" s="187">
        <v>6469.65</v>
      </c>
      <c r="C2812" s="187">
        <v>6364.65</v>
      </c>
      <c r="D2812" s="187">
        <v>132013.6</v>
      </c>
      <c r="E2812" s="187">
        <v>6455.15</v>
      </c>
    </row>
    <row r="2813" spans="1:5">
      <c r="A2813" s="186">
        <v>37063</v>
      </c>
      <c r="B2813" s="187">
        <v>6547.1</v>
      </c>
      <c r="C2813" s="187">
        <v>6443.56</v>
      </c>
      <c r="D2813" s="187">
        <v>159868.4</v>
      </c>
      <c r="E2813" s="187">
        <v>6543.39</v>
      </c>
    </row>
    <row r="2814" spans="1:5">
      <c r="A2814" s="186">
        <v>37064</v>
      </c>
      <c r="B2814" s="187">
        <v>6594.47</v>
      </c>
      <c r="C2814" s="187">
        <v>6526.32</v>
      </c>
      <c r="D2814" s="187">
        <v>128395.4</v>
      </c>
      <c r="E2814" s="187">
        <v>6539.65</v>
      </c>
    </row>
    <row r="2815" spans="1:5">
      <c r="A2815" s="186">
        <v>37067</v>
      </c>
      <c r="B2815" s="187">
        <v>6566.01</v>
      </c>
      <c r="C2815" s="187">
        <v>6536.87</v>
      </c>
      <c r="D2815" s="187">
        <v>80105.600000000006</v>
      </c>
      <c r="E2815" s="187">
        <v>6562.66</v>
      </c>
    </row>
    <row r="2816" spans="1:5">
      <c r="A2816" s="186">
        <v>37068</v>
      </c>
      <c r="B2816" s="187">
        <v>6591.35</v>
      </c>
      <c r="C2816" s="187">
        <v>6540.92</v>
      </c>
      <c r="D2816" s="187">
        <v>96749.3</v>
      </c>
      <c r="E2816" s="187">
        <v>6582.17</v>
      </c>
    </row>
    <row r="2817" spans="1:5">
      <c r="A2817" s="186">
        <v>37069</v>
      </c>
      <c r="B2817" s="187">
        <v>6616.37</v>
      </c>
      <c r="C2817" s="187">
        <v>6557.12</v>
      </c>
      <c r="D2817" s="187">
        <v>108708.9</v>
      </c>
      <c r="E2817" s="187">
        <v>6587.68</v>
      </c>
    </row>
    <row r="2818" spans="1:5">
      <c r="A2818" s="186">
        <v>37070</v>
      </c>
      <c r="B2818" s="187">
        <v>6659.28</v>
      </c>
      <c r="C2818" s="187">
        <v>6587.68</v>
      </c>
      <c r="D2818" s="187">
        <v>130706.3</v>
      </c>
      <c r="E2818" s="187">
        <v>6607.2</v>
      </c>
    </row>
    <row r="2819" spans="1:5">
      <c r="A2819" s="186">
        <v>37071</v>
      </c>
      <c r="B2819" s="187">
        <v>6688.38</v>
      </c>
      <c r="C2819" s="187">
        <v>6600.81</v>
      </c>
      <c r="D2819" s="187">
        <v>130758.3</v>
      </c>
      <c r="E2819" s="187">
        <v>6666.17</v>
      </c>
    </row>
    <row r="2820" spans="1:5">
      <c r="A2820" s="186">
        <v>37074</v>
      </c>
      <c r="B2820" s="187">
        <v>6797.28</v>
      </c>
      <c r="C2820" s="187">
        <v>6658.41</v>
      </c>
      <c r="D2820" s="187">
        <v>110485.2</v>
      </c>
      <c r="E2820" s="187">
        <v>6797.11</v>
      </c>
    </row>
    <row r="2821" spans="1:5">
      <c r="A2821" s="186">
        <v>37075</v>
      </c>
      <c r="B2821" s="187">
        <v>6841.33</v>
      </c>
      <c r="C2821" s="187">
        <v>6788.86</v>
      </c>
      <c r="D2821" s="187">
        <v>66128.3</v>
      </c>
      <c r="E2821" s="187">
        <v>6840.74</v>
      </c>
    </row>
    <row r="2822" spans="1:5">
      <c r="A2822" s="186">
        <v>37076</v>
      </c>
      <c r="B2822" s="187">
        <v>6868.89</v>
      </c>
      <c r="C2822" s="187">
        <v>6831.83</v>
      </c>
      <c r="D2822" s="187">
        <v>32682.799999999999</v>
      </c>
      <c r="E2822" s="187">
        <v>6868.89</v>
      </c>
    </row>
    <row r="2823" spans="1:5">
      <c r="A2823" s="186">
        <v>37077</v>
      </c>
      <c r="B2823" s="187">
        <v>6868.89</v>
      </c>
      <c r="C2823" s="187">
        <v>6814.57</v>
      </c>
      <c r="D2823" s="187">
        <v>143481.79999999999</v>
      </c>
      <c r="E2823" s="187">
        <v>6814.62</v>
      </c>
    </row>
    <row r="2824" spans="1:5">
      <c r="A2824" s="186">
        <v>37078</v>
      </c>
      <c r="B2824" s="187">
        <v>6822.38</v>
      </c>
      <c r="C2824" s="187">
        <v>6710.95</v>
      </c>
      <c r="D2824" s="187">
        <v>105951.7</v>
      </c>
      <c r="E2824" s="187">
        <v>6715.81</v>
      </c>
    </row>
    <row r="2825" spans="1:5">
      <c r="A2825" s="186">
        <v>37081</v>
      </c>
      <c r="B2825" s="187">
        <v>6723.19</v>
      </c>
      <c r="C2825" s="187">
        <v>6661.18</v>
      </c>
      <c r="D2825" s="187">
        <v>54663.1</v>
      </c>
      <c r="E2825" s="187">
        <v>6709.13</v>
      </c>
    </row>
    <row r="2826" spans="1:5">
      <c r="A2826" s="186">
        <v>37082</v>
      </c>
      <c r="B2826" s="187">
        <v>6777.59</v>
      </c>
      <c r="C2826" s="187">
        <v>6708.44</v>
      </c>
      <c r="D2826" s="187">
        <v>86603.1</v>
      </c>
      <c r="E2826" s="187">
        <v>6713.04</v>
      </c>
    </row>
    <row r="2827" spans="1:5">
      <c r="A2827" s="186">
        <v>37083</v>
      </c>
      <c r="B2827" s="187">
        <v>6720.67</v>
      </c>
      <c r="C2827" s="187">
        <v>6535.98</v>
      </c>
      <c r="D2827" s="187">
        <v>152342.9</v>
      </c>
      <c r="E2827" s="187">
        <v>6564.14</v>
      </c>
    </row>
    <row r="2828" spans="1:5">
      <c r="A2828" s="186">
        <v>37084</v>
      </c>
      <c r="B2828" s="187">
        <v>6596.1</v>
      </c>
      <c r="C2828" s="187">
        <v>6385.84</v>
      </c>
      <c r="D2828" s="187">
        <v>157154.70000000001</v>
      </c>
      <c r="E2828" s="187">
        <v>6470.88</v>
      </c>
    </row>
    <row r="2829" spans="1:5">
      <c r="A2829" s="186">
        <v>37085</v>
      </c>
      <c r="B2829" s="187">
        <v>6491.58</v>
      </c>
      <c r="C2829" s="187">
        <v>6416.27</v>
      </c>
      <c r="D2829" s="187">
        <v>93523.3</v>
      </c>
      <c r="E2829" s="187">
        <v>6452.12</v>
      </c>
    </row>
    <row r="2830" spans="1:5">
      <c r="A2830" s="186">
        <v>37088</v>
      </c>
      <c r="B2830" s="187">
        <v>6463.78</v>
      </c>
      <c r="C2830" s="187">
        <v>6374.03</v>
      </c>
      <c r="D2830" s="187">
        <v>77011</v>
      </c>
      <c r="E2830" s="187">
        <v>6377.31</v>
      </c>
    </row>
    <row r="2831" spans="1:5">
      <c r="A2831" s="186">
        <v>37089</v>
      </c>
      <c r="B2831" s="187">
        <v>6421.01</v>
      </c>
      <c r="C2831" s="187">
        <v>6378.6</v>
      </c>
      <c r="D2831" s="187">
        <v>150502.20000000001</v>
      </c>
      <c r="E2831" s="187">
        <v>6395.43</v>
      </c>
    </row>
    <row r="2832" spans="1:5">
      <c r="A2832" s="186">
        <v>37090</v>
      </c>
      <c r="B2832" s="187">
        <v>6395.32</v>
      </c>
      <c r="C2832" s="187">
        <v>6352.13</v>
      </c>
      <c r="D2832" s="187">
        <v>115598.8</v>
      </c>
      <c r="E2832" s="187">
        <v>6388.26</v>
      </c>
    </row>
    <row r="2833" spans="1:5">
      <c r="A2833" s="186">
        <v>37091</v>
      </c>
      <c r="B2833" s="187">
        <v>6432.88</v>
      </c>
      <c r="C2833" s="187">
        <v>6387.75</v>
      </c>
      <c r="D2833" s="187">
        <v>115333.1</v>
      </c>
      <c r="E2833" s="187">
        <v>6418.84</v>
      </c>
    </row>
    <row r="2834" spans="1:5">
      <c r="A2834" s="186">
        <v>37092</v>
      </c>
      <c r="B2834" s="187">
        <v>6418.42</v>
      </c>
      <c r="C2834" s="187">
        <v>6378.68</v>
      </c>
      <c r="D2834" s="187">
        <v>60767.3</v>
      </c>
      <c r="E2834" s="187">
        <v>6389.27</v>
      </c>
    </row>
    <row r="2835" spans="1:5">
      <c r="A2835" s="186">
        <v>37095</v>
      </c>
      <c r="B2835" s="187">
        <v>6424.16</v>
      </c>
      <c r="C2835" s="187">
        <v>6380.9</v>
      </c>
      <c r="D2835" s="187">
        <v>77281.3</v>
      </c>
      <c r="E2835" s="187">
        <v>6422.71</v>
      </c>
    </row>
    <row r="2836" spans="1:5">
      <c r="A2836" s="186">
        <v>37096</v>
      </c>
      <c r="B2836" s="187">
        <v>6422.86</v>
      </c>
      <c r="C2836" s="187">
        <v>6367.34</v>
      </c>
      <c r="D2836" s="187">
        <v>147301.29999999999</v>
      </c>
      <c r="E2836" s="187">
        <v>6377.81</v>
      </c>
    </row>
    <row r="2837" spans="1:5">
      <c r="A2837" s="186">
        <v>37097</v>
      </c>
      <c r="B2837" s="187">
        <v>6421.52</v>
      </c>
      <c r="C2837" s="187">
        <v>6377.81</v>
      </c>
      <c r="D2837" s="187">
        <v>115101.8</v>
      </c>
      <c r="E2837" s="187">
        <v>6411.53</v>
      </c>
    </row>
    <row r="2838" spans="1:5">
      <c r="A2838" s="186">
        <v>37098</v>
      </c>
      <c r="B2838" s="187">
        <v>6502.69</v>
      </c>
      <c r="C2838" s="187">
        <v>6405.51</v>
      </c>
      <c r="D2838" s="187">
        <v>114413.8</v>
      </c>
      <c r="E2838" s="187">
        <v>6502.69</v>
      </c>
    </row>
    <row r="2839" spans="1:5">
      <c r="A2839" s="186">
        <v>37099</v>
      </c>
      <c r="B2839" s="187">
        <v>6535.19</v>
      </c>
      <c r="C2839" s="187">
        <v>6495.37</v>
      </c>
      <c r="D2839" s="187">
        <v>88550.8</v>
      </c>
      <c r="E2839" s="187">
        <v>6522.2</v>
      </c>
    </row>
    <row r="2840" spans="1:5">
      <c r="A2840" s="186">
        <v>37102</v>
      </c>
      <c r="B2840" s="187">
        <v>6575.95</v>
      </c>
      <c r="C2840" s="187">
        <v>6513.82</v>
      </c>
      <c r="D2840" s="187">
        <v>85267.7</v>
      </c>
      <c r="E2840" s="187">
        <v>6538.28</v>
      </c>
    </row>
    <row r="2841" spans="1:5">
      <c r="A2841" s="186">
        <v>37103</v>
      </c>
      <c r="B2841" s="187">
        <v>6539.9</v>
      </c>
      <c r="C2841" s="187">
        <v>6474.24</v>
      </c>
      <c r="D2841" s="187">
        <v>100830.6</v>
      </c>
      <c r="E2841" s="187">
        <v>6474.4</v>
      </c>
    </row>
    <row r="2842" spans="1:5">
      <c r="A2842" s="186">
        <v>37104</v>
      </c>
      <c r="B2842" s="187">
        <v>6593.12</v>
      </c>
      <c r="C2842" s="187">
        <v>6475.63</v>
      </c>
      <c r="D2842" s="187">
        <v>76036.5</v>
      </c>
      <c r="E2842" s="187">
        <v>6573.1</v>
      </c>
    </row>
    <row r="2843" spans="1:5">
      <c r="A2843" s="186">
        <v>37105</v>
      </c>
      <c r="B2843" s="187">
        <v>6733.31</v>
      </c>
      <c r="C2843" s="187">
        <v>6573.35</v>
      </c>
      <c r="D2843" s="187">
        <v>119686.7</v>
      </c>
      <c r="E2843" s="187">
        <v>6707.91</v>
      </c>
    </row>
    <row r="2844" spans="1:5">
      <c r="A2844" s="186">
        <v>37106</v>
      </c>
      <c r="B2844" s="187">
        <v>6708.58</v>
      </c>
      <c r="C2844" s="187">
        <v>6670.68</v>
      </c>
      <c r="D2844" s="187">
        <v>4911994.8</v>
      </c>
      <c r="E2844" s="187">
        <v>6702.93</v>
      </c>
    </row>
    <row r="2845" spans="1:5">
      <c r="A2845" s="186">
        <v>37109</v>
      </c>
      <c r="B2845" s="187">
        <v>6704.52</v>
      </c>
      <c r="C2845" s="187">
        <v>6604.27</v>
      </c>
      <c r="D2845" s="187">
        <v>58972.2</v>
      </c>
      <c r="E2845" s="187">
        <v>6633.94</v>
      </c>
    </row>
    <row r="2846" spans="1:5">
      <c r="A2846" s="186">
        <v>37110</v>
      </c>
      <c r="B2846" s="187">
        <v>6670.49</v>
      </c>
      <c r="C2846" s="187">
        <v>6600.57</v>
      </c>
      <c r="D2846" s="187">
        <v>61825.5</v>
      </c>
      <c r="E2846" s="187">
        <v>6638.84</v>
      </c>
    </row>
    <row r="2847" spans="1:5">
      <c r="A2847" s="186">
        <v>37111</v>
      </c>
      <c r="B2847" s="187">
        <v>6652.38</v>
      </c>
      <c r="C2847" s="187">
        <v>6610.79</v>
      </c>
      <c r="D2847" s="187">
        <v>79221.7</v>
      </c>
      <c r="E2847" s="187">
        <v>6651.44</v>
      </c>
    </row>
    <row r="2848" spans="1:5">
      <c r="A2848" s="186">
        <v>37112</v>
      </c>
      <c r="B2848" s="187">
        <v>6651.44</v>
      </c>
      <c r="C2848" s="187">
        <v>6592.49</v>
      </c>
      <c r="D2848" s="187">
        <v>64047</v>
      </c>
      <c r="E2848" s="187">
        <v>6599.61</v>
      </c>
    </row>
    <row r="2849" spans="1:5">
      <c r="A2849" s="186">
        <v>37113</v>
      </c>
      <c r="B2849" s="187">
        <v>6642.87</v>
      </c>
      <c r="C2849" s="187">
        <v>6586.86</v>
      </c>
      <c r="D2849" s="187">
        <v>59296.3</v>
      </c>
      <c r="E2849" s="187">
        <v>6628.49</v>
      </c>
    </row>
    <row r="2850" spans="1:5">
      <c r="A2850" s="186">
        <v>37116</v>
      </c>
      <c r="B2850" s="187">
        <v>6656.72</v>
      </c>
      <c r="C2850" s="187">
        <v>6612.18</v>
      </c>
      <c r="D2850" s="187">
        <v>39520.1</v>
      </c>
      <c r="E2850" s="187">
        <v>6655.11</v>
      </c>
    </row>
    <row r="2851" spans="1:5">
      <c r="A2851" s="186">
        <v>37117</v>
      </c>
      <c r="B2851" s="187">
        <v>6700.19</v>
      </c>
      <c r="C2851" s="187">
        <v>6655.8</v>
      </c>
      <c r="D2851" s="187">
        <v>85929.7</v>
      </c>
      <c r="E2851" s="187">
        <v>6671.24</v>
      </c>
    </row>
    <row r="2852" spans="1:5">
      <c r="A2852" s="186">
        <v>37118</v>
      </c>
      <c r="B2852" s="187">
        <v>6679.53</v>
      </c>
      <c r="C2852" s="187">
        <v>6533.89</v>
      </c>
      <c r="D2852" s="187">
        <v>99012.7</v>
      </c>
      <c r="E2852" s="187">
        <v>6542.15</v>
      </c>
    </row>
    <row r="2853" spans="1:5">
      <c r="A2853" s="186">
        <v>37119</v>
      </c>
      <c r="B2853" s="187">
        <v>6542</v>
      </c>
      <c r="C2853" s="187">
        <v>6356.17</v>
      </c>
      <c r="D2853" s="187">
        <v>117096.3</v>
      </c>
      <c r="E2853" s="187">
        <v>6445.15</v>
      </c>
    </row>
    <row r="2854" spans="1:5">
      <c r="A2854" s="186">
        <v>37120</v>
      </c>
      <c r="B2854" s="187">
        <v>6443.82</v>
      </c>
      <c r="C2854" s="187">
        <v>6189.61</v>
      </c>
      <c r="D2854" s="187">
        <v>125282.7</v>
      </c>
      <c r="E2854" s="187">
        <v>6218.46</v>
      </c>
    </row>
    <row r="2855" spans="1:5">
      <c r="A2855" s="186">
        <v>37123</v>
      </c>
      <c r="B2855" s="187">
        <v>6273.98</v>
      </c>
      <c r="C2855" s="187">
        <v>6214.81</v>
      </c>
      <c r="D2855" s="187">
        <v>83210.8</v>
      </c>
      <c r="E2855" s="187">
        <v>6245.42</v>
      </c>
    </row>
    <row r="2856" spans="1:5">
      <c r="A2856" s="186">
        <v>37124</v>
      </c>
      <c r="B2856" s="187">
        <v>6367.57</v>
      </c>
      <c r="C2856" s="187">
        <v>6245.42</v>
      </c>
      <c r="D2856" s="187">
        <v>78995.399999999994</v>
      </c>
      <c r="E2856" s="187">
        <v>6276.09</v>
      </c>
    </row>
    <row r="2857" spans="1:5">
      <c r="A2857" s="186">
        <v>37125</v>
      </c>
      <c r="B2857" s="187">
        <v>6346.9</v>
      </c>
      <c r="C2857" s="187">
        <v>6288.36</v>
      </c>
      <c r="D2857" s="187">
        <v>69061.3</v>
      </c>
      <c r="E2857" s="187">
        <v>6333.14</v>
      </c>
    </row>
    <row r="2858" spans="1:5">
      <c r="A2858" s="186">
        <v>37126</v>
      </c>
      <c r="B2858" s="187">
        <v>6352.35</v>
      </c>
      <c r="C2858" s="187">
        <v>6290.87</v>
      </c>
      <c r="D2858" s="187">
        <v>40415.9</v>
      </c>
      <c r="E2858" s="187">
        <v>6294.29</v>
      </c>
    </row>
    <row r="2859" spans="1:5">
      <c r="A2859" s="186">
        <v>37127</v>
      </c>
      <c r="B2859" s="187">
        <v>6417.35</v>
      </c>
      <c r="C2859" s="187">
        <v>6292.6</v>
      </c>
      <c r="D2859" s="187">
        <v>62003.8</v>
      </c>
      <c r="E2859" s="187">
        <v>6416.77</v>
      </c>
    </row>
    <row r="2860" spans="1:5">
      <c r="A2860" s="186">
        <v>37130</v>
      </c>
      <c r="B2860" s="187">
        <v>6435.6</v>
      </c>
      <c r="C2860" s="187">
        <v>6399.93</v>
      </c>
      <c r="D2860" s="187">
        <v>957133.8</v>
      </c>
      <c r="E2860" s="187">
        <v>6399.93</v>
      </c>
    </row>
    <row r="2861" spans="1:5">
      <c r="A2861" s="186">
        <v>37131</v>
      </c>
      <c r="B2861" s="187">
        <v>6400.16</v>
      </c>
      <c r="C2861" s="187">
        <v>6302.23</v>
      </c>
      <c r="D2861" s="187">
        <v>68440.399999999994</v>
      </c>
      <c r="E2861" s="187">
        <v>6302.69</v>
      </c>
    </row>
    <row r="2862" spans="1:5">
      <c r="A2862" s="186">
        <v>37132</v>
      </c>
      <c r="B2862" s="187">
        <v>6352.94</v>
      </c>
      <c r="C2862" s="187">
        <v>6302.42</v>
      </c>
      <c r="D2862" s="187">
        <v>71908.7</v>
      </c>
      <c r="E2862" s="187">
        <v>6324.91</v>
      </c>
    </row>
    <row r="2863" spans="1:5">
      <c r="A2863" s="186">
        <v>37133</v>
      </c>
      <c r="B2863" s="187">
        <v>6352.06</v>
      </c>
      <c r="C2863" s="187">
        <v>6278.79</v>
      </c>
      <c r="D2863" s="187">
        <v>68544.2</v>
      </c>
      <c r="E2863" s="187">
        <v>6310.17</v>
      </c>
    </row>
    <row r="2864" spans="1:5">
      <c r="A2864" s="186">
        <v>37134</v>
      </c>
      <c r="B2864" s="187">
        <v>6347.71</v>
      </c>
      <c r="C2864" s="187">
        <v>6283.4</v>
      </c>
      <c r="D2864" s="187">
        <v>41642.199999999997</v>
      </c>
      <c r="E2864" s="187">
        <v>6310.7</v>
      </c>
    </row>
    <row r="2865" spans="1:5">
      <c r="A2865" s="186">
        <v>37137</v>
      </c>
      <c r="B2865" s="187">
        <v>6312.79</v>
      </c>
      <c r="C2865" s="187">
        <v>6230.02</v>
      </c>
      <c r="D2865" s="187">
        <v>8052.2</v>
      </c>
      <c r="E2865" s="187">
        <v>6233.29</v>
      </c>
    </row>
    <row r="2866" spans="1:5">
      <c r="A2866" s="186">
        <v>37138</v>
      </c>
      <c r="B2866" s="187">
        <v>6293.36</v>
      </c>
      <c r="C2866" s="187">
        <v>6172.25</v>
      </c>
      <c r="D2866" s="187">
        <v>73791</v>
      </c>
      <c r="E2866" s="187">
        <v>6172.25</v>
      </c>
    </row>
    <row r="2867" spans="1:5">
      <c r="A2867" s="186">
        <v>37139</v>
      </c>
      <c r="B2867" s="187">
        <v>6179.24</v>
      </c>
      <c r="C2867" s="187">
        <v>6045.57</v>
      </c>
      <c r="D2867" s="187">
        <v>121803.3</v>
      </c>
      <c r="E2867" s="187">
        <v>6088.45</v>
      </c>
    </row>
    <row r="2868" spans="1:5">
      <c r="A2868" s="186">
        <v>37140</v>
      </c>
      <c r="B2868" s="187">
        <v>6088.94</v>
      </c>
      <c r="C2868" s="187">
        <v>5857.72</v>
      </c>
      <c r="D2868" s="187">
        <v>138258.6</v>
      </c>
      <c r="E2868" s="187">
        <v>5875.86</v>
      </c>
    </row>
    <row r="2869" spans="1:5">
      <c r="A2869" s="186">
        <v>37141</v>
      </c>
      <c r="B2869" s="187">
        <v>5922.52</v>
      </c>
      <c r="C2869" s="187">
        <v>5794.91</v>
      </c>
      <c r="D2869" s="187">
        <v>110257.8</v>
      </c>
      <c r="E2869" s="187">
        <v>5844.6</v>
      </c>
    </row>
    <row r="2870" spans="1:5">
      <c r="A2870" s="186">
        <v>37144</v>
      </c>
      <c r="B2870" s="187">
        <v>5908.56</v>
      </c>
      <c r="C2870" s="187">
        <v>5816.07</v>
      </c>
      <c r="D2870" s="187">
        <v>51411.3</v>
      </c>
      <c r="E2870" s="187">
        <v>5856.19</v>
      </c>
    </row>
    <row r="2871" spans="1:5">
      <c r="A2871" s="186">
        <v>37145</v>
      </c>
      <c r="B2871" s="187">
        <v>5853.19</v>
      </c>
      <c r="C2871" s="187">
        <v>5429.5</v>
      </c>
      <c r="D2871" s="187">
        <v>19500.900000000001</v>
      </c>
      <c r="E2871" s="187">
        <v>5531.02</v>
      </c>
    </row>
    <row r="2872" spans="1:5">
      <c r="A2872" s="186">
        <v>37146</v>
      </c>
      <c r="B2872" s="187" t="s">
        <v>219</v>
      </c>
      <c r="C2872" s="187" t="s">
        <v>219</v>
      </c>
      <c r="D2872" s="187" t="s">
        <v>219</v>
      </c>
      <c r="E2872" s="187" t="s">
        <v>219</v>
      </c>
    </row>
    <row r="2873" spans="1:5">
      <c r="A2873" s="186">
        <v>37147</v>
      </c>
      <c r="B2873" s="187" t="s">
        <v>219</v>
      </c>
      <c r="C2873" s="187" t="s">
        <v>219</v>
      </c>
      <c r="D2873" s="187" t="s">
        <v>219</v>
      </c>
      <c r="E2873" s="187" t="s">
        <v>219</v>
      </c>
    </row>
    <row r="2874" spans="1:5">
      <c r="A2874" s="186">
        <v>37148</v>
      </c>
      <c r="B2874" s="187" t="s">
        <v>219</v>
      </c>
      <c r="C2874" s="187" t="s">
        <v>219</v>
      </c>
      <c r="D2874" s="187" t="s">
        <v>219</v>
      </c>
      <c r="E2874" s="187" t="s">
        <v>219</v>
      </c>
    </row>
    <row r="2875" spans="1:5">
      <c r="A2875" s="186">
        <v>37151</v>
      </c>
      <c r="B2875" s="187">
        <v>5501.91</v>
      </c>
      <c r="C2875" s="187">
        <v>5290.05</v>
      </c>
      <c r="D2875" s="187">
        <v>129777.60000000001</v>
      </c>
      <c r="E2875" s="187">
        <v>5316.77</v>
      </c>
    </row>
    <row r="2876" spans="1:5">
      <c r="A2876" s="186">
        <v>37152</v>
      </c>
      <c r="B2876" s="187">
        <v>5377.8</v>
      </c>
      <c r="C2876" s="187">
        <v>5256.32</v>
      </c>
      <c r="D2876" s="187">
        <v>99720.8</v>
      </c>
      <c r="E2876" s="187">
        <v>5297.86</v>
      </c>
    </row>
    <row r="2877" spans="1:5">
      <c r="A2877" s="186">
        <v>37153</v>
      </c>
      <c r="B2877" s="187">
        <v>5350.46</v>
      </c>
      <c r="C2877" s="187">
        <v>5198.8</v>
      </c>
      <c r="D2877" s="187">
        <v>119976.2</v>
      </c>
      <c r="E2877" s="187">
        <v>5256</v>
      </c>
    </row>
    <row r="2878" spans="1:5">
      <c r="A2878" s="186">
        <v>37154</v>
      </c>
      <c r="B2878" s="187">
        <v>5255.89</v>
      </c>
      <c r="C2878" s="187">
        <v>5076.7700000000004</v>
      </c>
      <c r="D2878" s="187">
        <v>82616.100000000006</v>
      </c>
      <c r="E2878" s="187">
        <v>5081.92</v>
      </c>
    </row>
    <row r="2879" spans="1:5">
      <c r="A2879" s="186">
        <v>37155</v>
      </c>
      <c r="B2879" s="187">
        <v>5109.3999999999996</v>
      </c>
      <c r="C2879" s="187">
        <v>4950.71</v>
      </c>
      <c r="D2879" s="187">
        <v>111465.5</v>
      </c>
      <c r="E2879" s="187">
        <v>5087.9399999999996</v>
      </c>
    </row>
    <row r="2880" spans="1:5">
      <c r="A2880" s="186">
        <v>37158</v>
      </c>
      <c r="B2880" s="187">
        <v>5350.96</v>
      </c>
      <c r="C2880" s="187">
        <v>5101.54</v>
      </c>
      <c r="D2880" s="187">
        <v>85400.8</v>
      </c>
      <c r="E2880" s="187">
        <v>5325.11</v>
      </c>
    </row>
    <row r="2881" spans="1:5">
      <c r="A2881" s="186">
        <v>37159</v>
      </c>
      <c r="B2881" s="187">
        <v>5338.56</v>
      </c>
      <c r="C2881" s="187">
        <v>5249.89</v>
      </c>
      <c r="D2881" s="187">
        <v>74610.399999999994</v>
      </c>
      <c r="E2881" s="187">
        <v>5304.38</v>
      </c>
    </row>
    <row r="2882" spans="1:5">
      <c r="A2882" s="186">
        <v>37160</v>
      </c>
      <c r="B2882" s="187">
        <v>5350.13</v>
      </c>
      <c r="C2882" s="187">
        <v>5292</v>
      </c>
      <c r="D2882" s="187">
        <v>78591.100000000006</v>
      </c>
      <c r="E2882" s="187">
        <v>5324.84</v>
      </c>
    </row>
    <row r="2883" spans="1:5">
      <c r="A2883" s="186">
        <v>37161</v>
      </c>
      <c r="B2883" s="187">
        <v>5340.85</v>
      </c>
      <c r="C2883" s="187">
        <v>5251.17</v>
      </c>
      <c r="D2883" s="187">
        <v>103799.7</v>
      </c>
      <c r="E2883" s="187">
        <v>5306.08</v>
      </c>
    </row>
    <row r="2884" spans="1:5">
      <c r="A2884" s="186">
        <v>37162</v>
      </c>
      <c r="B2884" s="187">
        <v>5403.98</v>
      </c>
      <c r="C2884" s="187">
        <v>5308.13</v>
      </c>
      <c r="D2884" s="187">
        <v>129386.5</v>
      </c>
      <c r="E2884" s="187">
        <v>5403.53</v>
      </c>
    </row>
    <row r="2885" spans="1:5">
      <c r="A2885" s="186">
        <v>37165</v>
      </c>
      <c r="B2885" s="187">
        <v>5436.98</v>
      </c>
      <c r="C2885" s="187">
        <v>5360.24</v>
      </c>
      <c r="D2885" s="187">
        <v>69534.31</v>
      </c>
      <c r="E2885" s="187">
        <v>5385.5</v>
      </c>
    </row>
    <row r="2886" spans="1:5">
      <c r="A2886" s="186">
        <v>37166</v>
      </c>
      <c r="B2886" s="187">
        <v>5425.42</v>
      </c>
      <c r="C2886" s="187">
        <v>5352.94</v>
      </c>
      <c r="D2886" s="187">
        <v>71659.399999999994</v>
      </c>
      <c r="E2886" s="187">
        <v>5361.8</v>
      </c>
    </row>
    <row r="2887" spans="1:5">
      <c r="A2887" s="186">
        <v>37167</v>
      </c>
      <c r="B2887" s="187">
        <v>5428.61</v>
      </c>
      <c r="C2887" s="187">
        <v>5316.25</v>
      </c>
      <c r="D2887" s="187">
        <v>109816.5</v>
      </c>
      <c r="E2887" s="187">
        <v>5407.54</v>
      </c>
    </row>
    <row r="2888" spans="1:5">
      <c r="A2888" s="186">
        <v>37168</v>
      </c>
      <c r="B2888" s="187">
        <v>5540.95</v>
      </c>
      <c r="C2888" s="187">
        <v>5410.46</v>
      </c>
      <c r="D2888" s="187">
        <v>111977.2</v>
      </c>
      <c r="E2888" s="187">
        <v>5499.31</v>
      </c>
    </row>
    <row r="2889" spans="1:5">
      <c r="A2889" s="186">
        <v>37169</v>
      </c>
      <c r="B2889" s="187">
        <v>5550.72</v>
      </c>
      <c r="C2889" s="187">
        <v>5460.1</v>
      </c>
      <c r="D2889" s="187">
        <v>66009.5</v>
      </c>
      <c r="E2889" s="187">
        <v>5528.55</v>
      </c>
    </row>
    <row r="2890" spans="1:5">
      <c r="A2890" s="186">
        <v>37172</v>
      </c>
      <c r="B2890" s="187">
        <v>5554.77</v>
      </c>
      <c r="C2890" s="187">
        <v>5490.99</v>
      </c>
      <c r="D2890" s="187">
        <v>48631.7</v>
      </c>
      <c r="E2890" s="187">
        <v>5527.11</v>
      </c>
    </row>
    <row r="2891" spans="1:5">
      <c r="A2891" s="186">
        <v>37173</v>
      </c>
      <c r="B2891" s="187">
        <v>5614.58</v>
      </c>
      <c r="C2891" s="187">
        <v>5522.36</v>
      </c>
      <c r="D2891" s="187">
        <v>74803.5</v>
      </c>
      <c r="E2891" s="187">
        <v>5558.86</v>
      </c>
    </row>
    <row r="2892" spans="1:5">
      <c r="A2892" s="186">
        <v>37174</v>
      </c>
      <c r="B2892" s="187">
        <v>5687.1</v>
      </c>
      <c r="C2892" s="187">
        <v>5523.58</v>
      </c>
      <c r="D2892" s="187">
        <v>120161.2</v>
      </c>
      <c r="E2892" s="187">
        <v>5684.9</v>
      </c>
    </row>
    <row r="2893" spans="1:5">
      <c r="A2893" s="186">
        <v>37175</v>
      </c>
      <c r="B2893" s="187">
        <v>5853.37</v>
      </c>
      <c r="C2893" s="187">
        <v>5688.09</v>
      </c>
      <c r="D2893" s="187">
        <v>126261</v>
      </c>
      <c r="E2893" s="187">
        <v>5808.22</v>
      </c>
    </row>
    <row r="2894" spans="1:5">
      <c r="A2894" s="186">
        <v>37176</v>
      </c>
      <c r="B2894" s="187">
        <v>5808.22</v>
      </c>
      <c r="C2894" s="187">
        <v>5643.83</v>
      </c>
      <c r="D2894" s="187">
        <v>73654</v>
      </c>
      <c r="E2894" s="187">
        <v>5671.1</v>
      </c>
    </row>
    <row r="2895" spans="1:5">
      <c r="A2895" s="186">
        <v>37179</v>
      </c>
      <c r="B2895" s="187">
        <v>5671.1</v>
      </c>
      <c r="C2895" s="187">
        <v>5499.3</v>
      </c>
      <c r="D2895" s="187">
        <v>63394.1</v>
      </c>
      <c r="E2895" s="187">
        <v>5500.1</v>
      </c>
    </row>
    <row r="2896" spans="1:5">
      <c r="A2896" s="186">
        <v>37180</v>
      </c>
      <c r="B2896" s="187">
        <v>5556.57</v>
      </c>
      <c r="C2896" s="187">
        <v>5485.65</v>
      </c>
      <c r="D2896" s="187">
        <v>60905.3</v>
      </c>
      <c r="E2896" s="187">
        <v>5542.61</v>
      </c>
    </row>
    <row r="2897" spans="1:5">
      <c r="A2897" s="186">
        <v>37181</v>
      </c>
      <c r="B2897" s="187">
        <v>5617.79</v>
      </c>
      <c r="C2897" s="187">
        <v>5535.24</v>
      </c>
      <c r="D2897" s="187">
        <v>65874.100000000006</v>
      </c>
      <c r="E2897" s="187">
        <v>5541.88</v>
      </c>
    </row>
    <row r="2898" spans="1:5">
      <c r="A2898" s="186">
        <v>37182</v>
      </c>
      <c r="B2898" s="187">
        <v>5561.65</v>
      </c>
      <c r="C2898" s="187">
        <v>5520.73</v>
      </c>
      <c r="D2898" s="187">
        <v>55003.7</v>
      </c>
      <c r="E2898" s="187">
        <v>5529.75</v>
      </c>
    </row>
    <row r="2899" spans="1:5">
      <c r="A2899" s="186">
        <v>37183</v>
      </c>
      <c r="B2899" s="187">
        <v>5590.56</v>
      </c>
      <c r="C2899" s="187">
        <v>5487.16</v>
      </c>
      <c r="D2899" s="187">
        <v>65800.399999999994</v>
      </c>
      <c r="E2899" s="187">
        <v>5588.23</v>
      </c>
    </row>
    <row r="2900" spans="1:5">
      <c r="A2900" s="186">
        <v>37186</v>
      </c>
      <c r="B2900" s="187">
        <v>5596.11</v>
      </c>
      <c r="C2900" s="187">
        <v>5520.74</v>
      </c>
      <c r="D2900" s="187">
        <v>38995.1</v>
      </c>
      <c r="E2900" s="187">
        <v>5539.28</v>
      </c>
    </row>
    <row r="2901" spans="1:5">
      <c r="A2901" s="186">
        <v>37187</v>
      </c>
      <c r="B2901" s="187">
        <v>5584.79</v>
      </c>
      <c r="C2901" s="187">
        <v>5525.58</v>
      </c>
      <c r="D2901" s="187">
        <v>62730.9</v>
      </c>
      <c r="E2901" s="187">
        <v>5571.27</v>
      </c>
    </row>
    <row r="2902" spans="1:5">
      <c r="A2902" s="186">
        <v>37188</v>
      </c>
      <c r="B2902" s="187">
        <v>5708.28</v>
      </c>
      <c r="C2902" s="187">
        <v>5573.61</v>
      </c>
      <c r="D2902" s="187">
        <v>118168.1</v>
      </c>
      <c r="E2902" s="187">
        <v>5708.28</v>
      </c>
    </row>
    <row r="2903" spans="1:5">
      <c r="A2903" s="186">
        <v>37189</v>
      </c>
      <c r="B2903" s="187">
        <v>5740.27</v>
      </c>
      <c r="C2903" s="187">
        <v>5650.74</v>
      </c>
      <c r="D2903" s="187">
        <v>57357</v>
      </c>
      <c r="E2903" s="187">
        <v>5729.13</v>
      </c>
    </row>
    <row r="2904" spans="1:5">
      <c r="A2904" s="186">
        <v>37190</v>
      </c>
      <c r="B2904" s="187">
        <v>5754.8</v>
      </c>
      <c r="C2904" s="187">
        <v>5693.12</v>
      </c>
      <c r="D2904" s="187">
        <v>61641.599999999999</v>
      </c>
      <c r="E2904" s="187">
        <v>5693.12</v>
      </c>
    </row>
    <row r="2905" spans="1:5">
      <c r="A2905" s="186">
        <v>37193</v>
      </c>
      <c r="B2905" s="187">
        <v>5693.61</v>
      </c>
      <c r="C2905" s="187">
        <v>5596.5</v>
      </c>
      <c r="D2905" s="187">
        <v>50752.6</v>
      </c>
      <c r="E2905" s="187">
        <v>5599.13</v>
      </c>
    </row>
    <row r="2906" spans="1:5">
      <c r="A2906" s="186">
        <v>37194</v>
      </c>
      <c r="B2906" s="187">
        <v>5596.4</v>
      </c>
      <c r="C2906" s="187">
        <v>5511.94</v>
      </c>
      <c r="D2906" s="187">
        <v>80416.100000000006</v>
      </c>
      <c r="E2906" s="187">
        <v>5529.18</v>
      </c>
    </row>
    <row r="2907" spans="1:5">
      <c r="A2907" s="186">
        <v>37195</v>
      </c>
      <c r="B2907" s="187">
        <v>5597.08</v>
      </c>
      <c r="C2907" s="187">
        <v>5525.89</v>
      </c>
      <c r="D2907" s="187">
        <v>81793.899999999994</v>
      </c>
      <c r="E2907" s="187">
        <v>5537.04</v>
      </c>
    </row>
    <row r="2908" spans="1:5">
      <c r="A2908" s="186">
        <v>37196</v>
      </c>
      <c r="B2908" s="187">
        <v>5612.92</v>
      </c>
      <c r="C2908" s="187">
        <v>5538.84</v>
      </c>
      <c r="D2908" s="187">
        <v>89521</v>
      </c>
      <c r="E2908" s="187">
        <v>5610.77</v>
      </c>
    </row>
    <row r="2909" spans="1:5">
      <c r="A2909" s="186">
        <v>37197</v>
      </c>
      <c r="B2909" s="187">
        <v>5636.78</v>
      </c>
      <c r="C2909" s="187">
        <v>5600.52</v>
      </c>
      <c r="D2909" s="187">
        <v>53653.3</v>
      </c>
      <c r="E2909" s="187">
        <v>5632.76</v>
      </c>
    </row>
    <row r="2910" spans="1:5">
      <c r="A2910" s="186">
        <v>37200</v>
      </c>
      <c r="B2910" s="187">
        <v>5691.09</v>
      </c>
      <c r="C2910" s="187">
        <v>5634.13</v>
      </c>
      <c r="D2910" s="187">
        <v>77458.600000000006</v>
      </c>
      <c r="E2910" s="187">
        <v>5681.07</v>
      </c>
    </row>
    <row r="2911" spans="1:5">
      <c r="A2911" s="186">
        <v>37201</v>
      </c>
      <c r="B2911" s="187">
        <v>5688.06</v>
      </c>
      <c r="C2911" s="187">
        <v>5647.95</v>
      </c>
      <c r="D2911" s="187">
        <v>76164</v>
      </c>
      <c r="E2911" s="187">
        <v>5677.79</v>
      </c>
    </row>
    <row r="2912" spans="1:5">
      <c r="A2912" s="186">
        <v>37202</v>
      </c>
      <c r="B2912" s="187">
        <v>5679.05</v>
      </c>
      <c r="C2912" s="187">
        <v>5637.9</v>
      </c>
      <c r="D2912" s="187">
        <v>84969.4</v>
      </c>
      <c r="E2912" s="187">
        <v>5638.04</v>
      </c>
    </row>
    <row r="2913" spans="1:5">
      <c r="A2913" s="186">
        <v>37203</v>
      </c>
      <c r="B2913" s="187">
        <v>5670.93</v>
      </c>
      <c r="C2913" s="187">
        <v>5636.51</v>
      </c>
      <c r="D2913" s="187">
        <v>71472.7</v>
      </c>
      <c r="E2913" s="187">
        <v>5649.87</v>
      </c>
    </row>
    <row r="2914" spans="1:5">
      <c r="A2914" s="186">
        <v>37204</v>
      </c>
      <c r="B2914" s="187">
        <v>5649.92</v>
      </c>
      <c r="C2914" s="187">
        <v>5565.05</v>
      </c>
      <c r="D2914" s="187">
        <v>92212.1</v>
      </c>
      <c r="E2914" s="187">
        <v>5596.38</v>
      </c>
    </row>
    <row r="2915" spans="1:5">
      <c r="A2915" s="186">
        <v>37207</v>
      </c>
      <c r="B2915" s="187">
        <v>5588.36</v>
      </c>
      <c r="C2915" s="187">
        <v>5514.41</v>
      </c>
      <c r="D2915" s="187">
        <v>85141.6</v>
      </c>
      <c r="E2915" s="187">
        <v>5524.57</v>
      </c>
    </row>
    <row r="2916" spans="1:5">
      <c r="A2916" s="186">
        <v>37208</v>
      </c>
      <c r="B2916" s="187">
        <v>5663.91</v>
      </c>
      <c r="C2916" s="187">
        <v>5530.7</v>
      </c>
      <c r="D2916" s="187">
        <v>121781.4</v>
      </c>
      <c r="E2916" s="187">
        <v>5663.35</v>
      </c>
    </row>
    <row r="2917" spans="1:5">
      <c r="A2917" s="186">
        <v>37209</v>
      </c>
      <c r="B2917" s="187">
        <v>5767.48</v>
      </c>
      <c r="C2917" s="187">
        <v>5663.84</v>
      </c>
      <c r="D2917" s="187">
        <v>109087.1</v>
      </c>
      <c r="E2917" s="187">
        <v>5751.72</v>
      </c>
    </row>
    <row r="2918" spans="1:5">
      <c r="A2918" s="186">
        <v>37210</v>
      </c>
      <c r="B2918" s="187">
        <v>5786.83</v>
      </c>
      <c r="C2918" s="187">
        <v>5735.3</v>
      </c>
      <c r="D2918" s="187">
        <v>79134.8</v>
      </c>
      <c r="E2918" s="187">
        <v>5778.65</v>
      </c>
    </row>
    <row r="2919" spans="1:5">
      <c r="A2919" s="186">
        <v>37211</v>
      </c>
      <c r="B2919" s="187">
        <v>5781.45</v>
      </c>
      <c r="C2919" s="187">
        <v>5712.46</v>
      </c>
      <c r="D2919" s="187">
        <v>59163</v>
      </c>
      <c r="E2919" s="187">
        <v>5712.46</v>
      </c>
    </row>
    <row r="2920" spans="1:5">
      <c r="A2920" s="186">
        <v>37214</v>
      </c>
      <c r="B2920" s="187">
        <v>5741.28</v>
      </c>
      <c r="C2920" s="187">
        <v>5698.11</v>
      </c>
      <c r="D2920" s="187">
        <v>46343</v>
      </c>
      <c r="E2920" s="187">
        <v>5699.19</v>
      </c>
    </row>
    <row r="2921" spans="1:5">
      <c r="A2921" s="186">
        <v>37216</v>
      </c>
      <c r="B2921" s="187">
        <v>5699.19</v>
      </c>
      <c r="C2921" s="187">
        <v>5635.27</v>
      </c>
      <c r="D2921" s="187">
        <v>75662.899999999994</v>
      </c>
      <c r="E2921" s="187">
        <v>5674.41</v>
      </c>
    </row>
    <row r="2922" spans="1:5">
      <c r="A2922" s="186">
        <v>37217</v>
      </c>
      <c r="B2922" s="187">
        <v>5685.39</v>
      </c>
      <c r="C2922" s="187">
        <v>5666.86</v>
      </c>
      <c r="D2922" s="187">
        <v>19547.599999999999</v>
      </c>
      <c r="E2922" s="187">
        <v>5685.39</v>
      </c>
    </row>
    <row r="2923" spans="1:5">
      <c r="A2923" s="186">
        <v>37218</v>
      </c>
      <c r="B2923" s="187">
        <v>5735.18</v>
      </c>
      <c r="C2923" s="187">
        <v>5674.49</v>
      </c>
      <c r="D2923" s="187">
        <v>55239.5</v>
      </c>
      <c r="E2923" s="187">
        <v>5734.9</v>
      </c>
    </row>
    <row r="2924" spans="1:5">
      <c r="A2924" s="186">
        <v>37221</v>
      </c>
      <c r="B2924" s="187">
        <v>5761.86</v>
      </c>
      <c r="C2924" s="187">
        <v>5721.29</v>
      </c>
      <c r="D2924" s="187">
        <v>79492.899999999994</v>
      </c>
      <c r="E2924" s="187">
        <v>5759.49</v>
      </c>
    </row>
    <row r="2925" spans="1:5">
      <c r="A2925" s="186">
        <v>37222</v>
      </c>
      <c r="B2925" s="187">
        <v>5865.87</v>
      </c>
      <c r="C2925" s="187">
        <v>5749.25</v>
      </c>
      <c r="D2925" s="187">
        <v>122137.60000000001</v>
      </c>
      <c r="E2925" s="187">
        <v>5860.44</v>
      </c>
    </row>
    <row r="2926" spans="1:5">
      <c r="A2926" s="186">
        <v>37223</v>
      </c>
      <c r="B2926" s="187">
        <v>5907.35</v>
      </c>
      <c r="C2926" s="187">
        <v>5840.93</v>
      </c>
      <c r="D2926" s="187">
        <v>112804.8</v>
      </c>
      <c r="E2926" s="187">
        <v>5848.21</v>
      </c>
    </row>
    <row r="2927" spans="1:5">
      <c r="A2927" s="186">
        <v>37224</v>
      </c>
      <c r="B2927" s="187">
        <v>5856.6</v>
      </c>
      <c r="C2927" s="187">
        <v>5812.07</v>
      </c>
      <c r="D2927" s="187">
        <v>74748</v>
      </c>
      <c r="E2927" s="187">
        <v>5841.34</v>
      </c>
    </row>
    <row r="2928" spans="1:5">
      <c r="A2928" s="186">
        <v>37225</v>
      </c>
      <c r="B2928" s="187">
        <v>5850.04</v>
      </c>
      <c r="C2928" s="187">
        <v>5817.16</v>
      </c>
      <c r="D2928" s="187">
        <v>58886.2</v>
      </c>
      <c r="E2928" s="187">
        <v>5832.83</v>
      </c>
    </row>
    <row r="2929" spans="1:5">
      <c r="A2929" s="186">
        <v>37228</v>
      </c>
      <c r="B2929" s="187">
        <v>5871.79</v>
      </c>
      <c r="C2929" s="187">
        <v>5800.06</v>
      </c>
      <c r="D2929" s="187">
        <v>51312.3</v>
      </c>
      <c r="E2929" s="187">
        <v>5870.93</v>
      </c>
    </row>
    <row r="2930" spans="1:5">
      <c r="A2930" s="186">
        <v>37229</v>
      </c>
      <c r="B2930" s="187">
        <v>5931.43</v>
      </c>
      <c r="C2930" s="187">
        <v>5872.31</v>
      </c>
      <c r="D2930" s="187">
        <v>87333</v>
      </c>
      <c r="E2930" s="187">
        <v>5931.43</v>
      </c>
    </row>
    <row r="2931" spans="1:5">
      <c r="A2931" s="186">
        <v>37230</v>
      </c>
      <c r="B2931" s="187">
        <v>6111.36</v>
      </c>
      <c r="C2931" s="187">
        <v>5931.66</v>
      </c>
      <c r="D2931" s="187">
        <v>174596.4</v>
      </c>
      <c r="E2931" s="187">
        <v>6099.28</v>
      </c>
    </row>
    <row r="2932" spans="1:5">
      <c r="A2932" s="186">
        <v>37231</v>
      </c>
      <c r="B2932" s="187">
        <v>6176.62</v>
      </c>
      <c r="C2932" s="187">
        <v>6084.96</v>
      </c>
      <c r="D2932" s="187">
        <v>130972.2</v>
      </c>
      <c r="E2932" s="187">
        <v>6101.72</v>
      </c>
    </row>
    <row r="2933" spans="1:5">
      <c r="A2933" s="186">
        <v>37232</v>
      </c>
      <c r="B2933" s="187">
        <v>6157.77</v>
      </c>
      <c r="C2933" s="187">
        <v>6081.03</v>
      </c>
      <c r="D2933" s="187">
        <v>72923.8</v>
      </c>
      <c r="E2933" s="187">
        <v>6141.19</v>
      </c>
    </row>
    <row r="2934" spans="1:5">
      <c r="A2934" s="186">
        <v>37235</v>
      </c>
      <c r="B2934" s="187">
        <v>6162.24</v>
      </c>
      <c r="C2934" s="187">
        <v>6117.12</v>
      </c>
      <c r="D2934" s="187">
        <v>56108</v>
      </c>
      <c r="E2934" s="187">
        <v>6126.38</v>
      </c>
    </row>
    <row r="2935" spans="1:5">
      <c r="A2935" s="186">
        <v>37236</v>
      </c>
      <c r="B2935" s="187">
        <v>6200.55</v>
      </c>
      <c r="C2935" s="187">
        <v>6134.8</v>
      </c>
      <c r="D2935" s="187">
        <v>98632.7</v>
      </c>
      <c r="E2935" s="187">
        <v>6150.26</v>
      </c>
    </row>
    <row r="2936" spans="1:5">
      <c r="A2936" s="186">
        <v>37238</v>
      </c>
      <c r="B2936" s="187">
        <v>6150.46</v>
      </c>
      <c r="C2936" s="187">
        <v>6057.17</v>
      </c>
      <c r="D2936" s="187">
        <v>113017.8</v>
      </c>
      <c r="E2936" s="187">
        <v>6075.06</v>
      </c>
    </row>
    <row r="2937" spans="1:5">
      <c r="A2937" s="186">
        <v>37239</v>
      </c>
      <c r="B2937" s="187">
        <v>6139.34</v>
      </c>
      <c r="C2937" s="187">
        <v>6069.25</v>
      </c>
      <c r="D2937" s="187">
        <v>99912.7</v>
      </c>
      <c r="E2937" s="187">
        <v>6139.07</v>
      </c>
    </row>
    <row r="2938" spans="1:5">
      <c r="A2938" s="186">
        <v>37242</v>
      </c>
      <c r="B2938" s="187">
        <v>6271.96</v>
      </c>
      <c r="C2938" s="187">
        <v>6133.55</v>
      </c>
      <c r="D2938" s="187">
        <v>83937.4</v>
      </c>
      <c r="E2938" s="187">
        <v>6271.49</v>
      </c>
    </row>
    <row r="2939" spans="1:5">
      <c r="A2939" s="186">
        <v>37243</v>
      </c>
      <c r="B2939" s="187">
        <v>6326.36</v>
      </c>
      <c r="C2939" s="187">
        <v>6247.09</v>
      </c>
      <c r="D2939" s="187">
        <v>187013.2</v>
      </c>
      <c r="E2939" s="187">
        <v>6268.97</v>
      </c>
    </row>
    <row r="2940" spans="1:5">
      <c r="A2940" s="186">
        <v>37244</v>
      </c>
      <c r="B2940" s="187">
        <v>6271.56</v>
      </c>
      <c r="C2940" s="187">
        <v>6208.01</v>
      </c>
      <c r="D2940" s="187">
        <v>162501.1</v>
      </c>
      <c r="E2940" s="187">
        <v>6250.74</v>
      </c>
    </row>
    <row r="2941" spans="1:5">
      <c r="A2941" s="186">
        <v>37245</v>
      </c>
      <c r="B2941" s="187">
        <v>6268.88</v>
      </c>
      <c r="C2941" s="187">
        <v>6225.44</v>
      </c>
      <c r="D2941" s="187">
        <v>82280.800000000003</v>
      </c>
      <c r="E2941" s="187">
        <v>6263.29</v>
      </c>
    </row>
    <row r="2942" spans="1:5">
      <c r="A2942" s="186">
        <v>37246</v>
      </c>
      <c r="B2942" s="187">
        <v>6381.51</v>
      </c>
      <c r="C2942" s="187">
        <v>6252.54</v>
      </c>
      <c r="D2942" s="187">
        <v>83569.100000000006</v>
      </c>
      <c r="E2942" s="187">
        <v>6380.6</v>
      </c>
    </row>
    <row r="2943" spans="1:5">
      <c r="A2943" s="186">
        <v>37249</v>
      </c>
      <c r="B2943" s="187">
        <v>6384.31</v>
      </c>
      <c r="C2943" s="187">
        <v>6368.95</v>
      </c>
      <c r="D2943" s="187">
        <v>92067.5</v>
      </c>
      <c r="E2943" s="187">
        <v>6374.49</v>
      </c>
    </row>
    <row r="2944" spans="1:5">
      <c r="A2944" s="186">
        <v>37251</v>
      </c>
      <c r="B2944" s="187">
        <v>6397.43</v>
      </c>
      <c r="C2944" s="187">
        <v>6368.3</v>
      </c>
      <c r="D2944" s="187">
        <v>35830.6</v>
      </c>
      <c r="E2944" s="187">
        <v>6371.84</v>
      </c>
    </row>
    <row r="2945" spans="1:5">
      <c r="A2945" s="186">
        <v>37252</v>
      </c>
      <c r="B2945" s="187">
        <v>6422.17</v>
      </c>
      <c r="C2945" s="187">
        <v>6369.42</v>
      </c>
      <c r="D2945" s="187">
        <v>48168.5</v>
      </c>
      <c r="E2945" s="187">
        <v>6419.19</v>
      </c>
    </row>
    <row r="2946" spans="1:5">
      <c r="A2946" s="186">
        <v>37253</v>
      </c>
      <c r="B2946" s="187">
        <v>6490.1</v>
      </c>
      <c r="C2946" s="187">
        <v>6419.26</v>
      </c>
      <c r="D2946" s="187">
        <v>49263.7</v>
      </c>
      <c r="E2946" s="187">
        <v>6467.09</v>
      </c>
    </row>
    <row r="2947" spans="1:5">
      <c r="A2947" s="186">
        <v>37256</v>
      </c>
      <c r="B2947" s="187">
        <v>6466.06</v>
      </c>
      <c r="C2947" s="187">
        <v>6372.25</v>
      </c>
      <c r="D2947" s="187">
        <v>29439.9</v>
      </c>
      <c r="E2947" s="187">
        <v>6372.28</v>
      </c>
    </row>
    <row r="2948" spans="1:5">
      <c r="A2948" s="186">
        <v>37258</v>
      </c>
      <c r="B2948" s="187">
        <v>6415.85</v>
      </c>
      <c r="C2948" s="187">
        <v>6372.28</v>
      </c>
      <c r="D2948" s="187">
        <v>52274</v>
      </c>
      <c r="E2948" s="187">
        <v>6410.05</v>
      </c>
    </row>
    <row r="2949" spans="1:5">
      <c r="A2949" s="186">
        <v>37259</v>
      </c>
      <c r="B2949" s="187">
        <v>6603.75</v>
      </c>
      <c r="C2949" s="187">
        <v>6410.05</v>
      </c>
      <c r="D2949" s="187">
        <v>103556.9</v>
      </c>
      <c r="E2949" s="187">
        <v>6603.75</v>
      </c>
    </row>
    <row r="2950" spans="1:5">
      <c r="A2950" s="186">
        <v>37260</v>
      </c>
      <c r="B2950" s="187">
        <v>6655.69</v>
      </c>
      <c r="C2950" s="187">
        <v>6604.07</v>
      </c>
      <c r="D2950" s="187">
        <v>82896.100000000006</v>
      </c>
      <c r="E2950" s="187">
        <v>6612.08</v>
      </c>
    </row>
    <row r="2951" spans="1:5">
      <c r="A2951" s="186">
        <v>37263</v>
      </c>
      <c r="B2951" s="187">
        <v>6635.95</v>
      </c>
      <c r="C2951" s="187">
        <v>6556.31</v>
      </c>
      <c r="D2951" s="187">
        <v>69988.3</v>
      </c>
      <c r="E2951" s="187">
        <v>6565.44</v>
      </c>
    </row>
    <row r="2952" spans="1:5">
      <c r="A2952" s="186">
        <v>37264</v>
      </c>
      <c r="B2952" s="187">
        <v>6642.31</v>
      </c>
      <c r="C2952" s="187">
        <v>6561.85</v>
      </c>
      <c r="D2952" s="187">
        <v>109966</v>
      </c>
      <c r="E2952" s="187">
        <v>6641.14</v>
      </c>
    </row>
    <row r="2953" spans="1:5">
      <c r="A2953" s="186">
        <v>37265</v>
      </c>
      <c r="B2953" s="187">
        <v>6674.04</v>
      </c>
      <c r="C2953" s="187">
        <v>6557.93</v>
      </c>
      <c r="D2953" s="187">
        <v>141043.29999999999</v>
      </c>
      <c r="E2953" s="187">
        <v>6560.58</v>
      </c>
    </row>
    <row r="2954" spans="1:5">
      <c r="A2954" s="186">
        <v>37266</v>
      </c>
      <c r="B2954" s="187">
        <v>6560.58</v>
      </c>
      <c r="C2954" s="187">
        <v>6452.86</v>
      </c>
      <c r="D2954" s="187">
        <v>103443</v>
      </c>
      <c r="E2954" s="187">
        <v>6453.01</v>
      </c>
    </row>
    <row r="2955" spans="1:5">
      <c r="A2955" s="186">
        <v>37267</v>
      </c>
      <c r="B2955" s="187">
        <v>6518.93</v>
      </c>
      <c r="C2955" s="187">
        <v>6420.08</v>
      </c>
      <c r="D2955" s="187">
        <v>89181.9</v>
      </c>
      <c r="E2955" s="187">
        <v>6420.15</v>
      </c>
    </row>
    <row r="2956" spans="1:5">
      <c r="A2956" s="186">
        <v>37270</v>
      </c>
      <c r="B2956" s="187">
        <v>6420.56</v>
      </c>
      <c r="C2956" s="187">
        <v>6365.72</v>
      </c>
      <c r="D2956" s="187">
        <v>57291.5</v>
      </c>
      <c r="E2956" s="187">
        <v>6388.27</v>
      </c>
    </row>
    <row r="2957" spans="1:5">
      <c r="A2957" s="186">
        <v>37271</v>
      </c>
      <c r="B2957" s="187">
        <v>6600.01</v>
      </c>
      <c r="C2957" s="187">
        <v>6390.32</v>
      </c>
      <c r="D2957" s="187">
        <v>179527.6</v>
      </c>
      <c r="E2957" s="187">
        <v>6573.19</v>
      </c>
    </row>
    <row r="2958" spans="1:5">
      <c r="A2958" s="186">
        <v>37272</v>
      </c>
      <c r="B2958" s="187">
        <v>6620.6</v>
      </c>
      <c r="C2958" s="187">
        <v>6538.34</v>
      </c>
      <c r="D2958" s="187">
        <v>115463.5</v>
      </c>
      <c r="E2958" s="187">
        <v>6579.35</v>
      </c>
    </row>
    <row r="2959" spans="1:5">
      <c r="A2959" s="186">
        <v>37273</v>
      </c>
      <c r="B2959" s="187">
        <v>6620.08</v>
      </c>
      <c r="C2959" s="187">
        <v>6579.28</v>
      </c>
      <c r="D2959" s="187">
        <v>97350.1</v>
      </c>
      <c r="E2959" s="187">
        <v>6604.66</v>
      </c>
    </row>
    <row r="2960" spans="1:5">
      <c r="A2960" s="186">
        <v>37274</v>
      </c>
      <c r="B2960" s="187">
        <v>6614.86</v>
      </c>
      <c r="C2960" s="187">
        <v>6570.21</v>
      </c>
      <c r="D2960" s="187">
        <v>74486.399999999994</v>
      </c>
      <c r="E2960" s="187">
        <v>6600.73</v>
      </c>
    </row>
    <row r="2961" spans="1:5">
      <c r="A2961" s="186">
        <v>37277</v>
      </c>
      <c r="B2961" s="187">
        <v>6615.47</v>
      </c>
      <c r="C2961" s="187">
        <v>6586.74</v>
      </c>
      <c r="D2961" s="187">
        <v>17302.2</v>
      </c>
      <c r="E2961" s="187">
        <v>6607.8</v>
      </c>
    </row>
    <row r="2962" spans="1:5">
      <c r="A2962" s="186">
        <v>37278</v>
      </c>
      <c r="B2962" s="187">
        <v>6646.55</v>
      </c>
      <c r="C2962" s="187">
        <v>6579.16</v>
      </c>
      <c r="D2962" s="187">
        <v>82302.899999999994</v>
      </c>
      <c r="E2962" s="187">
        <v>6590.04</v>
      </c>
    </row>
    <row r="2963" spans="1:5">
      <c r="A2963" s="186">
        <v>37279</v>
      </c>
      <c r="B2963" s="187">
        <v>6784.29</v>
      </c>
      <c r="C2963" s="187">
        <v>6586.69</v>
      </c>
      <c r="D2963" s="187">
        <v>139654.20000000001</v>
      </c>
      <c r="E2963" s="187">
        <v>6782.78</v>
      </c>
    </row>
    <row r="2964" spans="1:5">
      <c r="A2964" s="186">
        <v>37280</v>
      </c>
      <c r="B2964" s="187">
        <v>6889.39</v>
      </c>
      <c r="C2964" s="187">
        <v>6766.76</v>
      </c>
      <c r="D2964" s="187">
        <v>147693.5</v>
      </c>
      <c r="E2964" s="187">
        <v>6768.3</v>
      </c>
    </row>
    <row r="2965" spans="1:5">
      <c r="A2965" s="186">
        <v>37281</v>
      </c>
      <c r="B2965" s="187">
        <v>6833.09</v>
      </c>
      <c r="C2965" s="187">
        <v>6708.61</v>
      </c>
      <c r="D2965" s="187">
        <v>132763.29999999999</v>
      </c>
      <c r="E2965" s="187">
        <v>6831.43</v>
      </c>
    </row>
    <row r="2966" spans="1:5">
      <c r="A2966" s="186">
        <v>37284</v>
      </c>
      <c r="B2966" s="187">
        <v>6894.28</v>
      </c>
      <c r="C2966" s="187">
        <v>6831.19</v>
      </c>
      <c r="D2966" s="187">
        <v>128286.6</v>
      </c>
      <c r="E2966" s="187">
        <v>6872.44</v>
      </c>
    </row>
    <row r="2967" spans="1:5">
      <c r="A2967" s="186">
        <v>37285</v>
      </c>
      <c r="B2967" s="187">
        <v>6910.92</v>
      </c>
      <c r="C2967" s="187">
        <v>6772.48</v>
      </c>
      <c r="D2967" s="187">
        <v>103412.9</v>
      </c>
      <c r="E2967" s="187">
        <v>6793.38</v>
      </c>
    </row>
    <row r="2968" spans="1:5">
      <c r="A2968" s="186">
        <v>37286</v>
      </c>
      <c r="B2968" s="187">
        <v>6793.92</v>
      </c>
      <c r="C2968" s="187">
        <v>6730.5</v>
      </c>
      <c r="D2968" s="187">
        <v>118157</v>
      </c>
      <c r="E2968" s="187">
        <v>6750.8</v>
      </c>
    </row>
    <row r="2969" spans="1:5">
      <c r="A2969" s="186">
        <v>37287</v>
      </c>
      <c r="B2969" s="187">
        <v>6927.87</v>
      </c>
      <c r="C2969" s="187">
        <v>6750.8</v>
      </c>
      <c r="D2969" s="187">
        <v>120208</v>
      </c>
      <c r="E2969" s="187">
        <v>6927.87</v>
      </c>
    </row>
    <row r="2970" spans="1:5">
      <c r="A2970" s="186">
        <v>37288</v>
      </c>
      <c r="B2970" s="187">
        <v>7011.03</v>
      </c>
      <c r="C2970" s="187">
        <v>6871.48</v>
      </c>
      <c r="D2970" s="187">
        <v>147802.4</v>
      </c>
      <c r="E2970" s="187">
        <v>6901.81</v>
      </c>
    </row>
    <row r="2971" spans="1:5">
      <c r="A2971" s="186">
        <v>37291</v>
      </c>
      <c r="B2971" s="187">
        <v>6914.95</v>
      </c>
      <c r="C2971" s="187">
        <v>6838.57</v>
      </c>
      <c r="D2971" s="187">
        <v>73615.5</v>
      </c>
      <c r="E2971" s="187">
        <v>6865.13</v>
      </c>
    </row>
    <row r="2972" spans="1:5">
      <c r="A2972" s="186">
        <v>37293</v>
      </c>
      <c r="B2972" s="187">
        <v>6857.1</v>
      </c>
      <c r="C2972" s="187">
        <v>6703.14</v>
      </c>
      <c r="D2972" s="187">
        <v>168365.5</v>
      </c>
      <c r="E2972" s="187">
        <v>6786.74</v>
      </c>
    </row>
    <row r="2973" spans="1:5">
      <c r="A2973" s="186">
        <v>37294</v>
      </c>
      <c r="B2973" s="187">
        <v>6929.12</v>
      </c>
      <c r="C2973" s="187">
        <v>6755.45</v>
      </c>
      <c r="D2973" s="187">
        <v>138580.6</v>
      </c>
      <c r="E2973" s="187">
        <v>6780.94</v>
      </c>
    </row>
    <row r="2974" spans="1:5">
      <c r="A2974" s="186">
        <v>37295</v>
      </c>
      <c r="B2974" s="187">
        <v>6800.45</v>
      </c>
      <c r="C2974" s="187">
        <v>6650.2</v>
      </c>
      <c r="D2974" s="187">
        <v>105344.6</v>
      </c>
      <c r="E2974" s="187">
        <v>6681.45</v>
      </c>
    </row>
    <row r="2975" spans="1:5">
      <c r="A2975" s="186">
        <v>37298</v>
      </c>
      <c r="B2975" s="187">
        <v>6686.07</v>
      </c>
      <c r="C2975" s="187">
        <v>6575.32</v>
      </c>
      <c r="D2975" s="187">
        <v>78179.7</v>
      </c>
      <c r="E2975" s="187">
        <v>6589.84</v>
      </c>
    </row>
    <row r="2976" spans="1:5">
      <c r="A2976" s="186">
        <v>37299</v>
      </c>
      <c r="B2976" s="187">
        <v>6673.99</v>
      </c>
      <c r="C2976" s="187">
        <v>6559.04</v>
      </c>
      <c r="D2976" s="187">
        <v>90870.9</v>
      </c>
      <c r="E2976" s="187">
        <v>6673.36</v>
      </c>
    </row>
    <row r="2977" spans="1:5">
      <c r="A2977" s="186">
        <v>37300</v>
      </c>
      <c r="B2977" s="187">
        <v>6728.66</v>
      </c>
      <c r="C2977" s="187">
        <v>6676.61</v>
      </c>
      <c r="D2977" s="187">
        <v>84701.9</v>
      </c>
      <c r="E2977" s="187">
        <v>6715.55</v>
      </c>
    </row>
    <row r="2978" spans="1:5">
      <c r="A2978" s="186">
        <v>37301</v>
      </c>
      <c r="B2978" s="187">
        <v>6785.11</v>
      </c>
      <c r="C2978" s="187">
        <v>6716.04</v>
      </c>
      <c r="D2978" s="187">
        <v>87891.5</v>
      </c>
      <c r="E2978" s="187">
        <v>6717.61</v>
      </c>
    </row>
    <row r="2979" spans="1:5">
      <c r="A2979" s="186">
        <v>37302</v>
      </c>
      <c r="B2979" s="187">
        <v>6736.13</v>
      </c>
      <c r="C2979" s="187">
        <v>6696.74</v>
      </c>
      <c r="D2979" s="187">
        <v>54583.5</v>
      </c>
      <c r="E2979" s="187">
        <v>6697.67</v>
      </c>
    </row>
    <row r="2980" spans="1:5">
      <c r="A2980" s="186">
        <v>37305</v>
      </c>
      <c r="B2980" s="187">
        <v>6701.28</v>
      </c>
      <c r="C2980" s="187">
        <v>6668.39</v>
      </c>
      <c r="D2980" s="187">
        <v>7221</v>
      </c>
      <c r="E2980" s="187">
        <v>6679.71</v>
      </c>
    </row>
    <row r="2981" spans="1:5">
      <c r="A2981" s="186">
        <v>37306</v>
      </c>
      <c r="B2981" s="187">
        <v>6679.35</v>
      </c>
      <c r="C2981" s="187">
        <v>6609.3</v>
      </c>
      <c r="D2981" s="187">
        <v>75735.600000000006</v>
      </c>
      <c r="E2981" s="187">
        <v>6609.3</v>
      </c>
    </row>
    <row r="2982" spans="1:5">
      <c r="A2982" s="186">
        <v>37307</v>
      </c>
      <c r="B2982" s="187">
        <v>6609.97</v>
      </c>
      <c r="C2982" s="187">
        <v>6512.42</v>
      </c>
      <c r="D2982" s="187">
        <v>109999.6</v>
      </c>
      <c r="E2982" s="187">
        <v>6583.99</v>
      </c>
    </row>
    <row r="2983" spans="1:5">
      <c r="A2983" s="186">
        <v>37308</v>
      </c>
      <c r="B2983" s="187">
        <v>6582.08</v>
      </c>
      <c r="C2983" s="187">
        <v>6513.28</v>
      </c>
      <c r="D2983" s="187">
        <v>106781.4</v>
      </c>
      <c r="E2983" s="187">
        <v>6533.64</v>
      </c>
    </row>
    <row r="2984" spans="1:5">
      <c r="A2984" s="186">
        <v>37309</v>
      </c>
      <c r="B2984" s="187">
        <v>6542.02</v>
      </c>
      <c r="C2984" s="187">
        <v>6450.21</v>
      </c>
      <c r="D2984" s="187">
        <v>74753.7</v>
      </c>
      <c r="E2984" s="187">
        <v>6473.12</v>
      </c>
    </row>
    <row r="2985" spans="1:5">
      <c r="A2985" s="186">
        <v>37312</v>
      </c>
      <c r="B2985" s="187">
        <v>6567.35</v>
      </c>
      <c r="C2985" s="187">
        <v>6470.77</v>
      </c>
      <c r="D2985" s="187">
        <v>67170</v>
      </c>
      <c r="E2985" s="187">
        <v>6562.94</v>
      </c>
    </row>
    <row r="2986" spans="1:5">
      <c r="A2986" s="186">
        <v>37313</v>
      </c>
      <c r="B2986" s="187">
        <v>6651.24</v>
      </c>
      <c r="C2986" s="187">
        <v>6562.64</v>
      </c>
      <c r="D2986" s="187">
        <v>103904.3</v>
      </c>
      <c r="E2986" s="187">
        <v>6637.96</v>
      </c>
    </row>
    <row r="2987" spans="1:5">
      <c r="A2987" s="186">
        <v>37314</v>
      </c>
      <c r="B2987" s="187">
        <v>6795.9</v>
      </c>
      <c r="C2987" s="187">
        <v>6641.72</v>
      </c>
      <c r="D2987" s="187">
        <v>132580.20000000001</v>
      </c>
      <c r="E2987" s="187">
        <v>6795.9</v>
      </c>
    </row>
    <row r="2988" spans="1:5">
      <c r="A2988" s="186">
        <v>37315</v>
      </c>
      <c r="B2988" s="187">
        <v>6869.99</v>
      </c>
      <c r="C2988" s="187">
        <v>6734.44</v>
      </c>
      <c r="D2988" s="187">
        <v>121995.1</v>
      </c>
      <c r="E2988" s="187">
        <v>6734.44</v>
      </c>
    </row>
    <row r="2989" spans="1:5">
      <c r="A2989" s="186">
        <v>37316</v>
      </c>
      <c r="B2989" s="187">
        <v>6898</v>
      </c>
      <c r="C2989" s="187">
        <v>6726.8</v>
      </c>
      <c r="D2989" s="187">
        <v>97086.399999999994</v>
      </c>
      <c r="E2989" s="187">
        <v>6898</v>
      </c>
    </row>
    <row r="2990" spans="1:5">
      <c r="A2990" s="186">
        <v>37319</v>
      </c>
      <c r="B2990" s="187">
        <v>7042.05</v>
      </c>
      <c r="C2990" s="187">
        <v>6898</v>
      </c>
      <c r="D2990" s="187">
        <v>118878.39999999999</v>
      </c>
      <c r="E2990" s="187">
        <v>7029.6</v>
      </c>
    </row>
    <row r="2991" spans="1:5">
      <c r="A2991" s="186">
        <v>37320</v>
      </c>
      <c r="B2991" s="187">
        <v>7113.9</v>
      </c>
      <c r="C2991" s="187">
        <v>7021.73</v>
      </c>
      <c r="D2991" s="187">
        <v>147714.79999999999</v>
      </c>
      <c r="E2991" s="187">
        <v>7053.54</v>
      </c>
    </row>
    <row r="2992" spans="1:5">
      <c r="A2992" s="186">
        <v>37321</v>
      </c>
      <c r="B2992" s="187">
        <v>7200.32</v>
      </c>
      <c r="C2992" s="187">
        <v>7052.59</v>
      </c>
      <c r="D2992" s="187">
        <v>175726.6</v>
      </c>
      <c r="E2992" s="187">
        <v>7154.14</v>
      </c>
    </row>
    <row r="2993" spans="1:5">
      <c r="A2993" s="186">
        <v>37322</v>
      </c>
      <c r="B2993" s="187">
        <v>7210.62</v>
      </c>
      <c r="C2993" s="187">
        <v>7060.66</v>
      </c>
      <c r="D2993" s="187">
        <v>130007.8</v>
      </c>
      <c r="E2993" s="187">
        <v>7061</v>
      </c>
    </row>
    <row r="2994" spans="1:5">
      <c r="A2994" s="186">
        <v>37323</v>
      </c>
      <c r="B2994" s="187">
        <v>7210.95</v>
      </c>
      <c r="C2994" s="187">
        <v>7061.06</v>
      </c>
      <c r="D2994" s="187">
        <v>113606.9</v>
      </c>
      <c r="E2994" s="187">
        <v>7192.22</v>
      </c>
    </row>
    <row r="2995" spans="1:5">
      <c r="A2995" s="186">
        <v>37326</v>
      </c>
      <c r="B2995" s="187">
        <v>7213.06</v>
      </c>
      <c r="C2995" s="187">
        <v>7159.58</v>
      </c>
      <c r="D2995" s="187">
        <v>89075.5</v>
      </c>
      <c r="E2995" s="187">
        <v>7161.4</v>
      </c>
    </row>
    <row r="2996" spans="1:5">
      <c r="A2996" s="186">
        <v>37327</v>
      </c>
      <c r="B2996" s="187">
        <v>7278.06</v>
      </c>
      <c r="C2996" s="187">
        <v>7113.55</v>
      </c>
      <c r="D2996" s="187">
        <v>87876.5</v>
      </c>
      <c r="E2996" s="187">
        <v>7278.06</v>
      </c>
    </row>
    <row r="2997" spans="1:5">
      <c r="A2997" s="186">
        <v>37328</v>
      </c>
      <c r="B2997" s="187">
        <v>7328.53</v>
      </c>
      <c r="C2997" s="187">
        <v>7218.35</v>
      </c>
      <c r="D2997" s="187">
        <v>114678.39999999999</v>
      </c>
      <c r="E2997" s="187">
        <v>7218.51</v>
      </c>
    </row>
    <row r="2998" spans="1:5">
      <c r="A2998" s="186">
        <v>37329</v>
      </c>
      <c r="B2998" s="187">
        <v>7252.9</v>
      </c>
      <c r="C2998" s="187">
        <v>7165.63</v>
      </c>
      <c r="D2998" s="187">
        <v>72559.3</v>
      </c>
      <c r="E2998" s="187">
        <v>7188.77</v>
      </c>
    </row>
    <row r="2999" spans="1:5">
      <c r="A2999" s="186">
        <v>37330</v>
      </c>
      <c r="B2999" s="187">
        <v>7273.3</v>
      </c>
      <c r="C2999" s="187">
        <v>7172.47</v>
      </c>
      <c r="D2999" s="187">
        <v>64737</v>
      </c>
      <c r="E2999" s="187">
        <v>7273.08</v>
      </c>
    </row>
    <row r="3000" spans="1:5">
      <c r="A3000" s="186">
        <v>37333</v>
      </c>
      <c r="B3000" s="187">
        <v>7352.56</v>
      </c>
      <c r="C3000" s="187">
        <v>7274.41</v>
      </c>
      <c r="D3000" s="187">
        <v>97208.8</v>
      </c>
      <c r="E3000" s="187">
        <v>7344.57</v>
      </c>
    </row>
    <row r="3001" spans="1:5">
      <c r="A3001" s="186">
        <v>37334</v>
      </c>
      <c r="B3001" s="187">
        <v>7438.54</v>
      </c>
      <c r="C3001" s="187">
        <v>7345.9</v>
      </c>
      <c r="D3001" s="187">
        <v>138595.9</v>
      </c>
      <c r="E3001" s="187">
        <v>7427.92</v>
      </c>
    </row>
    <row r="3002" spans="1:5">
      <c r="A3002" s="186">
        <v>37335</v>
      </c>
      <c r="B3002" s="187">
        <v>7450.44</v>
      </c>
      <c r="C3002" s="187">
        <v>7369.14</v>
      </c>
      <c r="D3002" s="187">
        <v>82858.399999999994</v>
      </c>
      <c r="E3002" s="187">
        <v>7384.13</v>
      </c>
    </row>
    <row r="3003" spans="1:5">
      <c r="A3003" s="186">
        <v>37337</v>
      </c>
      <c r="B3003" s="187">
        <v>7445.55</v>
      </c>
      <c r="C3003" s="187">
        <v>7339.44</v>
      </c>
      <c r="D3003" s="187">
        <v>82802.899999999994</v>
      </c>
      <c r="E3003" s="187">
        <v>7439.5</v>
      </c>
    </row>
    <row r="3004" spans="1:5">
      <c r="A3004" s="186">
        <v>37340</v>
      </c>
      <c r="B3004" s="187">
        <v>7440.15</v>
      </c>
      <c r="C3004" s="187">
        <v>7368.39</v>
      </c>
      <c r="D3004" s="187">
        <v>76196.7</v>
      </c>
      <c r="E3004" s="187">
        <v>7381.57</v>
      </c>
    </row>
    <row r="3005" spans="1:5">
      <c r="A3005" s="186">
        <v>37341</v>
      </c>
      <c r="B3005" s="187">
        <v>7427.3</v>
      </c>
      <c r="C3005" s="187">
        <v>7329.9</v>
      </c>
      <c r="D3005" s="187">
        <v>97869.8</v>
      </c>
      <c r="E3005" s="187">
        <v>7351.19</v>
      </c>
    </row>
    <row r="3006" spans="1:5">
      <c r="A3006" s="186">
        <v>37342</v>
      </c>
      <c r="B3006" s="187">
        <v>7366.21</v>
      </c>
      <c r="C3006" s="187">
        <v>7316.66</v>
      </c>
      <c r="D3006" s="187">
        <v>72257.899999999994</v>
      </c>
      <c r="E3006" s="187">
        <v>7361.86</v>
      </c>
    </row>
    <row r="3007" spans="1:5">
      <c r="A3007" s="186">
        <v>37347</v>
      </c>
      <c r="B3007" s="187">
        <v>7427.16</v>
      </c>
      <c r="C3007" s="187">
        <v>7341.35</v>
      </c>
      <c r="D3007" s="187">
        <v>68269.7</v>
      </c>
      <c r="E3007" s="187">
        <v>7371.89</v>
      </c>
    </row>
    <row r="3008" spans="1:5">
      <c r="A3008" s="186">
        <v>37348</v>
      </c>
      <c r="B3008" s="187">
        <v>7387.31</v>
      </c>
      <c r="C3008" s="187">
        <v>7316.69</v>
      </c>
      <c r="D3008" s="187">
        <v>93901.9</v>
      </c>
      <c r="E3008" s="187">
        <v>7316.69</v>
      </c>
    </row>
    <row r="3009" spans="1:5">
      <c r="A3009" s="186">
        <v>37349</v>
      </c>
      <c r="B3009" s="187">
        <v>7319.6</v>
      </c>
      <c r="C3009" s="187">
        <v>7191.75</v>
      </c>
      <c r="D3009" s="187">
        <v>128298</v>
      </c>
      <c r="E3009" s="187">
        <v>7191.94</v>
      </c>
    </row>
    <row r="3010" spans="1:5">
      <c r="A3010" s="186">
        <v>37350</v>
      </c>
      <c r="B3010" s="187">
        <v>7260.88</v>
      </c>
      <c r="C3010" s="187">
        <v>7169.61</v>
      </c>
      <c r="D3010" s="187">
        <v>101921.60000000001</v>
      </c>
      <c r="E3010" s="187">
        <v>7253.5</v>
      </c>
    </row>
    <row r="3011" spans="1:5">
      <c r="A3011" s="186">
        <v>37351</v>
      </c>
      <c r="B3011" s="187">
        <v>7357.01</v>
      </c>
      <c r="C3011" s="187">
        <v>7254.18</v>
      </c>
      <c r="D3011" s="187">
        <v>107829.9</v>
      </c>
      <c r="E3011" s="187">
        <v>7335.76</v>
      </c>
    </row>
    <row r="3012" spans="1:5">
      <c r="A3012" s="186">
        <v>37354</v>
      </c>
      <c r="B3012" s="187">
        <v>7325.07</v>
      </c>
      <c r="C3012" s="187">
        <v>7270.58</v>
      </c>
      <c r="D3012" s="187">
        <v>60342.1</v>
      </c>
      <c r="E3012" s="187">
        <v>7271.77</v>
      </c>
    </row>
    <row r="3013" spans="1:5">
      <c r="A3013" s="186">
        <v>37355</v>
      </c>
      <c r="B3013" s="187">
        <v>7294.73</v>
      </c>
      <c r="C3013" s="187">
        <v>7235.67</v>
      </c>
      <c r="D3013" s="187">
        <v>102729.3</v>
      </c>
      <c r="E3013" s="187">
        <v>7271.22</v>
      </c>
    </row>
    <row r="3014" spans="1:5">
      <c r="A3014" s="186">
        <v>37356</v>
      </c>
      <c r="B3014" s="187">
        <v>7518.07</v>
      </c>
      <c r="C3014" s="187">
        <v>7277.89</v>
      </c>
      <c r="D3014" s="187">
        <v>139129.5</v>
      </c>
      <c r="E3014" s="187">
        <v>7517.68</v>
      </c>
    </row>
    <row r="3015" spans="1:5">
      <c r="A3015" s="186">
        <v>37357</v>
      </c>
      <c r="B3015" s="187">
        <v>7611.12</v>
      </c>
      <c r="C3015" s="187">
        <v>7441.52</v>
      </c>
      <c r="D3015" s="187">
        <v>166924.6</v>
      </c>
      <c r="E3015" s="187">
        <v>7441.52</v>
      </c>
    </row>
    <row r="3016" spans="1:5">
      <c r="A3016" s="186">
        <v>37358</v>
      </c>
      <c r="B3016" s="187">
        <v>7505.1</v>
      </c>
      <c r="C3016" s="187">
        <v>7389.83</v>
      </c>
      <c r="D3016" s="187">
        <v>127746</v>
      </c>
      <c r="E3016" s="187">
        <v>7391.25</v>
      </c>
    </row>
    <row r="3017" spans="1:5">
      <c r="A3017" s="186">
        <v>37361</v>
      </c>
      <c r="B3017" s="187">
        <v>7426.98</v>
      </c>
      <c r="C3017" s="187">
        <v>7383.88</v>
      </c>
      <c r="D3017" s="187">
        <v>62054.3</v>
      </c>
      <c r="E3017" s="187">
        <v>7396.72</v>
      </c>
    </row>
    <row r="3018" spans="1:5">
      <c r="A3018" s="186">
        <v>37362</v>
      </c>
      <c r="B3018" s="187">
        <v>7536.01</v>
      </c>
      <c r="C3018" s="187">
        <v>7400.14</v>
      </c>
      <c r="D3018" s="187">
        <v>136408.1</v>
      </c>
      <c r="E3018" s="187">
        <v>7535.07</v>
      </c>
    </row>
    <row r="3019" spans="1:5">
      <c r="A3019" s="186">
        <v>37363</v>
      </c>
      <c r="B3019" s="187">
        <v>7583.39</v>
      </c>
      <c r="C3019" s="187">
        <v>7535.92</v>
      </c>
      <c r="D3019" s="187">
        <v>133216.5</v>
      </c>
      <c r="E3019" s="187">
        <v>7574.35</v>
      </c>
    </row>
    <row r="3020" spans="1:5">
      <c r="A3020" s="186">
        <v>37364</v>
      </c>
      <c r="B3020" s="187">
        <v>7589.55</v>
      </c>
      <c r="C3020" s="187">
        <v>7445.25</v>
      </c>
      <c r="D3020" s="187">
        <v>127113.60000000001</v>
      </c>
      <c r="E3020" s="187">
        <v>7532.14</v>
      </c>
    </row>
    <row r="3021" spans="1:5">
      <c r="A3021" s="186">
        <v>37365</v>
      </c>
      <c r="B3021" s="187">
        <v>7546.79</v>
      </c>
      <c r="C3021" s="187">
        <v>7474.88</v>
      </c>
      <c r="D3021" s="187">
        <v>118330</v>
      </c>
      <c r="E3021" s="187">
        <v>7509.22</v>
      </c>
    </row>
    <row r="3022" spans="1:5">
      <c r="A3022" s="186">
        <v>37368</v>
      </c>
      <c r="B3022" s="187">
        <v>7512.55</v>
      </c>
      <c r="C3022" s="187">
        <v>7429.54</v>
      </c>
      <c r="D3022" s="187">
        <v>72438</v>
      </c>
      <c r="E3022" s="187">
        <v>7435.13</v>
      </c>
    </row>
    <row r="3023" spans="1:5">
      <c r="A3023" s="186">
        <v>37369</v>
      </c>
      <c r="B3023" s="187">
        <v>7449.29</v>
      </c>
      <c r="C3023" s="187">
        <v>7383.8</v>
      </c>
      <c r="D3023" s="187">
        <v>86691.1</v>
      </c>
      <c r="E3023" s="187">
        <v>7403.38</v>
      </c>
    </row>
    <row r="3024" spans="1:5">
      <c r="A3024" s="186">
        <v>37370</v>
      </c>
      <c r="B3024" s="187">
        <v>7512.81</v>
      </c>
      <c r="C3024" s="187">
        <v>7402.98</v>
      </c>
      <c r="D3024" s="187">
        <v>92352.4</v>
      </c>
      <c r="E3024" s="187">
        <v>7504.73</v>
      </c>
    </row>
    <row r="3025" spans="1:5">
      <c r="A3025" s="186">
        <v>37371</v>
      </c>
      <c r="B3025" s="187">
        <v>7535.79</v>
      </c>
      <c r="C3025" s="187">
        <v>7440.68</v>
      </c>
      <c r="D3025" s="187">
        <v>104957.2</v>
      </c>
      <c r="E3025" s="187">
        <v>7476.37</v>
      </c>
    </row>
    <row r="3026" spans="1:5">
      <c r="A3026" s="186">
        <v>37372</v>
      </c>
      <c r="B3026" s="187">
        <v>7518.36</v>
      </c>
      <c r="C3026" s="187">
        <v>7476.44</v>
      </c>
      <c r="D3026" s="187">
        <v>98864.5</v>
      </c>
      <c r="E3026" s="187">
        <v>7491.78</v>
      </c>
    </row>
    <row r="3027" spans="1:5">
      <c r="A3027" s="186">
        <v>37375</v>
      </c>
      <c r="B3027" s="187">
        <v>7516.24</v>
      </c>
      <c r="C3027" s="187">
        <v>7434.15</v>
      </c>
      <c r="D3027" s="187">
        <v>61419.1</v>
      </c>
      <c r="E3027" s="187">
        <v>7434.19</v>
      </c>
    </row>
    <row r="3028" spans="1:5">
      <c r="A3028" s="186">
        <v>37376</v>
      </c>
      <c r="B3028" s="187">
        <v>7481.31</v>
      </c>
      <c r="C3028" s="187">
        <v>7434.31</v>
      </c>
      <c r="D3028" s="187">
        <v>73624.7</v>
      </c>
      <c r="E3028" s="187">
        <v>7480.74</v>
      </c>
    </row>
    <row r="3029" spans="1:5">
      <c r="A3029" s="186">
        <v>37378</v>
      </c>
      <c r="B3029" s="187">
        <v>7526.08</v>
      </c>
      <c r="C3029" s="187">
        <v>7468.45</v>
      </c>
      <c r="D3029" s="187">
        <v>128572.5</v>
      </c>
      <c r="E3029" s="187">
        <v>7486.86</v>
      </c>
    </row>
    <row r="3030" spans="1:5">
      <c r="A3030" s="186">
        <v>37379</v>
      </c>
      <c r="B3030" s="187">
        <v>7529.8</v>
      </c>
      <c r="C3030" s="187">
        <v>7429.78</v>
      </c>
      <c r="D3030" s="187">
        <v>167152.29999999999</v>
      </c>
      <c r="E3030" s="187">
        <v>7521.95</v>
      </c>
    </row>
    <row r="3031" spans="1:5">
      <c r="A3031" s="186">
        <v>37382</v>
      </c>
      <c r="B3031" s="187">
        <v>7588.69</v>
      </c>
      <c r="C3031" s="187">
        <v>7519.95</v>
      </c>
      <c r="D3031" s="187">
        <v>73960</v>
      </c>
      <c r="E3031" s="187">
        <v>7542.48</v>
      </c>
    </row>
    <row r="3032" spans="1:5">
      <c r="A3032" s="186">
        <v>37383</v>
      </c>
      <c r="B3032" s="187">
        <v>7544.43</v>
      </c>
      <c r="C3032" s="187">
        <v>7422.15</v>
      </c>
      <c r="D3032" s="187">
        <v>115242.8</v>
      </c>
      <c r="E3032" s="187">
        <v>7431.89</v>
      </c>
    </row>
    <row r="3033" spans="1:5">
      <c r="A3033" s="186">
        <v>37384</v>
      </c>
      <c r="B3033" s="187">
        <v>7517.89</v>
      </c>
      <c r="C3033" s="187">
        <v>7410.99</v>
      </c>
      <c r="D3033" s="187">
        <v>129485.9</v>
      </c>
      <c r="E3033" s="187">
        <v>7517.84</v>
      </c>
    </row>
    <row r="3034" spans="1:5">
      <c r="A3034" s="186">
        <v>37385</v>
      </c>
      <c r="B3034" s="187">
        <v>7517.84</v>
      </c>
      <c r="C3034" s="187">
        <v>7349.82</v>
      </c>
      <c r="D3034" s="187">
        <v>116800.3</v>
      </c>
      <c r="E3034" s="187">
        <v>7351.08</v>
      </c>
    </row>
    <row r="3035" spans="1:5">
      <c r="A3035" s="186">
        <v>37386</v>
      </c>
      <c r="B3035" s="187">
        <v>7373.21</v>
      </c>
      <c r="C3035" s="187">
        <v>7293.68</v>
      </c>
      <c r="D3035" s="187">
        <v>92727.7</v>
      </c>
      <c r="E3035" s="187">
        <v>7303.57</v>
      </c>
    </row>
    <row r="3036" spans="1:5">
      <c r="A3036" s="186">
        <v>37389</v>
      </c>
      <c r="B3036" s="187">
        <v>7364.96</v>
      </c>
      <c r="C3036" s="187">
        <v>7275.77</v>
      </c>
      <c r="D3036" s="187">
        <v>81204.800000000003</v>
      </c>
      <c r="E3036" s="187">
        <v>7307.16</v>
      </c>
    </row>
    <row r="3037" spans="1:5">
      <c r="A3037" s="186">
        <v>37390</v>
      </c>
      <c r="B3037" s="187">
        <v>7374.68</v>
      </c>
      <c r="C3037" s="187">
        <v>7307.41</v>
      </c>
      <c r="D3037" s="187">
        <v>78524.800000000003</v>
      </c>
      <c r="E3037" s="187">
        <v>7361.94</v>
      </c>
    </row>
    <row r="3038" spans="1:5">
      <c r="A3038" s="186">
        <v>37391</v>
      </c>
      <c r="B3038" s="187">
        <v>7422.33</v>
      </c>
      <c r="C3038" s="187">
        <v>7316.51</v>
      </c>
      <c r="D3038" s="187">
        <v>107977.9</v>
      </c>
      <c r="E3038" s="187">
        <v>7402.8</v>
      </c>
    </row>
    <row r="3039" spans="1:5">
      <c r="A3039" s="186">
        <v>37392</v>
      </c>
      <c r="B3039" s="187">
        <v>7514.99</v>
      </c>
      <c r="C3039" s="187">
        <v>7401.26</v>
      </c>
      <c r="D3039" s="187">
        <v>170393.2</v>
      </c>
      <c r="E3039" s="187">
        <v>7514.9</v>
      </c>
    </row>
    <row r="3040" spans="1:5">
      <c r="A3040" s="186">
        <v>37393</v>
      </c>
      <c r="B3040" s="187">
        <v>7580.55</v>
      </c>
      <c r="C3040" s="187">
        <v>7514.07</v>
      </c>
      <c r="D3040" s="187">
        <v>129505.2</v>
      </c>
      <c r="E3040" s="187">
        <v>7537.82</v>
      </c>
    </row>
    <row r="3041" spans="1:5">
      <c r="A3041" s="186">
        <v>37396</v>
      </c>
      <c r="B3041" s="187">
        <v>7544.12</v>
      </c>
      <c r="C3041" s="187">
        <v>7443.96</v>
      </c>
      <c r="D3041" s="187">
        <v>64603.4</v>
      </c>
      <c r="E3041" s="187">
        <v>7469.68</v>
      </c>
    </row>
    <row r="3042" spans="1:5">
      <c r="A3042" s="186">
        <v>37397</v>
      </c>
      <c r="B3042" s="187">
        <v>7480.36</v>
      </c>
      <c r="C3042" s="187">
        <v>7375.49</v>
      </c>
      <c r="D3042" s="187">
        <v>70739.8</v>
      </c>
      <c r="E3042" s="187">
        <v>7385.92</v>
      </c>
    </row>
    <row r="3043" spans="1:5">
      <c r="A3043" s="186">
        <v>37398</v>
      </c>
      <c r="B3043" s="187">
        <v>7386.15</v>
      </c>
      <c r="C3043" s="187">
        <v>7310.3</v>
      </c>
      <c r="D3043" s="187">
        <v>68294</v>
      </c>
      <c r="E3043" s="187">
        <v>7385.15</v>
      </c>
    </row>
    <row r="3044" spans="1:5">
      <c r="A3044" s="186">
        <v>37399</v>
      </c>
      <c r="B3044" s="187">
        <v>7399.44</v>
      </c>
      <c r="C3044" s="187">
        <v>7352.3</v>
      </c>
      <c r="D3044" s="187">
        <v>63907.6</v>
      </c>
      <c r="E3044" s="187">
        <v>7398.5</v>
      </c>
    </row>
    <row r="3045" spans="1:5">
      <c r="A3045" s="186">
        <v>37400</v>
      </c>
      <c r="B3045" s="187">
        <v>7429.67</v>
      </c>
      <c r="C3045" s="187">
        <v>7366.43</v>
      </c>
      <c r="D3045" s="187">
        <v>55361</v>
      </c>
      <c r="E3045" s="187">
        <v>7366.43</v>
      </c>
    </row>
    <row r="3046" spans="1:5">
      <c r="A3046" s="186">
        <v>37403</v>
      </c>
      <c r="B3046" s="187">
        <v>7377.57</v>
      </c>
      <c r="C3046" s="187">
        <v>7343.06</v>
      </c>
      <c r="D3046" s="187">
        <v>19362.7</v>
      </c>
      <c r="E3046" s="187">
        <v>7357.24</v>
      </c>
    </row>
    <row r="3047" spans="1:5">
      <c r="A3047" s="186">
        <v>37404</v>
      </c>
      <c r="B3047" s="187">
        <v>7360.28</v>
      </c>
      <c r="C3047" s="187">
        <v>7229.01</v>
      </c>
      <c r="D3047" s="187">
        <v>125233</v>
      </c>
      <c r="E3047" s="187">
        <v>7303.57</v>
      </c>
    </row>
    <row r="3048" spans="1:5">
      <c r="A3048" s="186">
        <v>37405</v>
      </c>
      <c r="B3048" s="187">
        <v>7305.04</v>
      </c>
      <c r="C3048" s="187">
        <v>7104.62</v>
      </c>
      <c r="D3048" s="187">
        <v>125691.6</v>
      </c>
      <c r="E3048" s="187">
        <v>7130.71</v>
      </c>
    </row>
    <row r="3049" spans="1:5">
      <c r="A3049" s="186">
        <v>37406</v>
      </c>
      <c r="B3049" s="187">
        <v>7145.93</v>
      </c>
      <c r="C3049" s="187">
        <v>7039.7</v>
      </c>
      <c r="D3049" s="187">
        <v>97031.2</v>
      </c>
      <c r="E3049" s="187">
        <v>7061.4</v>
      </c>
    </row>
    <row r="3050" spans="1:5">
      <c r="A3050" s="186">
        <v>37407</v>
      </c>
      <c r="B3050" s="187">
        <v>7141.12</v>
      </c>
      <c r="C3050" s="187">
        <v>7030.34</v>
      </c>
      <c r="D3050" s="187">
        <v>74794.100000000006</v>
      </c>
      <c r="E3050" s="187">
        <v>7031.64</v>
      </c>
    </row>
    <row r="3051" spans="1:5">
      <c r="A3051" s="186">
        <v>37410</v>
      </c>
      <c r="B3051" s="187">
        <v>7070.47</v>
      </c>
      <c r="C3051" s="187">
        <v>6995.84</v>
      </c>
      <c r="D3051" s="187">
        <v>51274.8</v>
      </c>
      <c r="E3051" s="187">
        <v>6997.05</v>
      </c>
    </row>
    <row r="3052" spans="1:5">
      <c r="A3052" s="186">
        <v>37411</v>
      </c>
      <c r="B3052" s="187">
        <v>7016.41</v>
      </c>
      <c r="C3052" s="187">
        <v>6948.14</v>
      </c>
      <c r="D3052" s="187">
        <v>74746.8</v>
      </c>
      <c r="E3052" s="187">
        <v>7016.14</v>
      </c>
    </row>
    <row r="3053" spans="1:5">
      <c r="A3053" s="186">
        <v>37412</v>
      </c>
      <c r="B3053" s="187">
        <v>7030.65</v>
      </c>
      <c r="C3053" s="187">
        <v>6925.64</v>
      </c>
      <c r="D3053" s="187">
        <v>86432.1</v>
      </c>
      <c r="E3053" s="187">
        <v>6974.92</v>
      </c>
    </row>
    <row r="3054" spans="1:5">
      <c r="A3054" s="186">
        <v>37413</v>
      </c>
      <c r="B3054" s="187">
        <v>6975</v>
      </c>
      <c r="C3054" s="187">
        <v>6769.58</v>
      </c>
      <c r="D3054" s="187">
        <v>120536.9</v>
      </c>
      <c r="E3054" s="187">
        <v>6791.91</v>
      </c>
    </row>
    <row r="3055" spans="1:5">
      <c r="A3055" s="186">
        <v>37414</v>
      </c>
      <c r="B3055" s="187">
        <v>6882.34</v>
      </c>
      <c r="C3055" s="187">
        <v>6735.78</v>
      </c>
      <c r="D3055" s="187">
        <v>98311.7</v>
      </c>
      <c r="E3055" s="187">
        <v>6857.42</v>
      </c>
    </row>
    <row r="3056" spans="1:5">
      <c r="A3056" s="186">
        <v>37417</v>
      </c>
      <c r="B3056" s="187">
        <v>6941.89</v>
      </c>
      <c r="C3056" s="187">
        <v>6834.95</v>
      </c>
      <c r="D3056" s="187">
        <v>64090.5</v>
      </c>
      <c r="E3056" s="187">
        <v>6835</v>
      </c>
    </row>
    <row r="3057" spans="1:5">
      <c r="A3057" s="186">
        <v>37418</v>
      </c>
      <c r="B3057" s="187">
        <v>6916.35</v>
      </c>
      <c r="C3057" s="187">
        <v>6835</v>
      </c>
      <c r="D3057" s="187">
        <v>92229.3</v>
      </c>
      <c r="E3057" s="187">
        <v>6862.89</v>
      </c>
    </row>
    <row r="3058" spans="1:5">
      <c r="A3058" s="186">
        <v>37419</v>
      </c>
      <c r="B3058" s="187">
        <v>6863.56</v>
      </c>
      <c r="C3058" s="187">
        <v>6789.7</v>
      </c>
      <c r="D3058" s="187">
        <v>88857.600000000006</v>
      </c>
      <c r="E3058" s="187">
        <v>6801.65</v>
      </c>
    </row>
    <row r="3059" spans="1:5">
      <c r="A3059" s="186">
        <v>37420</v>
      </c>
      <c r="B3059" s="187">
        <v>6813.3</v>
      </c>
      <c r="C3059" s="187">
        <v>6760.39</v>
      </c>
      <c r="D3059" s="187">
        <v>68668.100000000006</v>
      </c>
      <c r="E3059" s="187">
        <v>6760.68</v>
      </c>
    </row>
    <row r="3060" spans="1:5">
      <c r="A3060" s="186">
        <v>37421</v>
      </c>
      <c r="B3060" s="187">
        <v>6760.35</v>
      </c>
      <c r="C3060" s="187">
        <v>6660.34</v>
      </c>
      <c r="D3060" s="187">
        <v>91122.4</v>
      </c>
      <c r="E3060" s="187">
        <v>6720.37</v>
      </c>
    </row>
    <row r="3061" spans="1:5">
      <c r="A3061" s="186">
        <v>37424</v>
      </c>
      <c r="B3061" s="187">
        <v>6810.84</v>
      </c>
      <c r="C3061" s="187">
        <v>6720.37</v>
      </c>
      <c r="D3061" s="187">
        <v>88277</v>
      </c>
      <c r="E3061" s="187">
        <v>6788.94</v>
      </c>
    </row>
    <row r="3062" spans="1:5">
      <c r="A3062" s="186">
        <v>37425</v>
      </c>
      <c r="B3062" s="187">
        <v>6791.47</v>
      </c>
      <c r="C3062" s="187">
        <v>6713.26</v>
      </c>
      <c r="D3062" s="187">
        <v>145673.5</v>
      </c>
      <c r="E3062" s="187">
        <v>6765.19</v>
      </c>
    </row>
    <row r="3063" spans="1:5">
      <c r="A3063" s="186">
        <v>37426</v>
      </c>
      <c r="B3063" s="187">
        <v>6791.03</v>
      </c>
      <c r="C3063" s="187">
        <v>6675.96</v>
      </c>
      <c r="D3063" s="187">
        <v>95772.3</v>
      </c>
      <c r="E3063" s="187">
        <v>6691.04</v>
      </c>
    </row>
    <row r="3064" spans="1:5">
      <c r="A3064" s="186">
        <v>37427</v>
      </c>
      <c r="B3064" s="187">
        <v>6685.26</v>
      </c>
      <c r="C3064" s="187">
        <v>6572.23</v>
      </c>
      <c r="D3064" s="187">
        <v>154988.5</v>
      </c>
      <c r="E3064" s="187">
        <v>6580.61</v>
      </c>
    </row>
    <row r="3065" spans="1:5">
      <c r="A3065" s="186">
        <v>37428</v>
      </c>
      <c r="B3065" s="187">
        <v>6580.68</v>
      </c>
      <c r="C3065" s="187">
        <v>6494.83</v>
      </c>
      <c r="D3065" s="187">
        <v>110519.1</v>
      </c>
      <c r="E3065" s="187">
        <v>6502.97</v>
      </c>
    </row>
    <row r="3066" spans="1:5">
      <c r="A3066" s="186">
        <v>37431</v>
      </c>
      <c r="B3066" s="187">
        <v>6498.95</v>
      </c>
      <c r="C3066" s="187">
        <v>6330.59</v>
      </c>
      <c r="D3066" s="187">
        <v>96497.3</v>
      </c>
      <c r="E3066" s="187">
        <v>6331.32</v>
      </c>
    </row>
    <row r="3067" spans="1:5">
      <c r="A3067" s="186">
        <v>37432</v>
      </c>
      <c r="B3067" s="187">
        <v>6449.73</v>
      </c>
      <c r="C3067" s="187">
        <v>6331.25</v>
      </c>
      <c r="D3067" s="187">
        <v>159184.5</v>
      </c>
      <c r="E3067" s="187">
        <v>6354.26</v>
      </c>
    </row>
    <row r="3068" spans="1:5">
      <c r="A3068" s="186">
        <v>37433</v>
      </c>
      <c r="B3068" s="187">
        <v>6353.53</v>
      </c>
      <c r="C3068" s="187">
        <v>6104.56</v>
      </c>
      <c r="D3068" s="187">
        <v>153161.4</v>
      </c>
      <c r="E3068" s="187">
        <v>6171.63</v>
      </c>
    </row>
    <row r="3069" spans="1:5">
      <c r="A3069" s="186">
        <v>37434</v>
      </c>
      <c r="B3069" s="187">
        <v>6401.45</v>
      </c>
      <c r="C3069" s="187">
        <v>6171.72</v>
      </c>
      <c r="D3069" s="187">
        <v>125210.8</v>
      </c>
      <c r="E3069" s="187">
        <v>6400.89</v>
      </c>
    </row>
    <row r="3070" spans="1:5">
      <c r="A3070" s="186">
        <v>37435</v>
      </c>
      <c r="B3070" s="187">
        <v>6541.25</v>
      </c>
      <c r="C3070" s="187">
        <v>6400.89</v>
      </c>
      <c r="D3070" s="187">
        <v>150144.79999999999</v>
      </c>
      <c r="E3070" s="187">
        <v>6460.95</v>
      </c>
    </row>
    <row r="3071" spans="1:5">
      <c r="A3071" s="186">
        <v>37438</v>
      </c>
      <c r="B3071" s="187">
        <v>6468.17</v>
      </c>
      <c r="C3071" s="187">
        <v>6362.76</v>
      </c>
      <c r="D3071" s="187">
        <v>55588</v>
      </c>
      <c r="E3071" s="187">
        <v>6363.05</v>
      </c>
    </row>
    <row r="3072" spans="1:5">
      <c r="A3072" s="186">
        <v>37439</v>
      </c>
      <c r="B3072" s="187">
        <v>6364.2</v>
      </c>
      <c r="C3072" s="187">
        <v>6279.03</v>
      </c>
      <c r="D3072" s="187">
        <v>92340.7</v>
      </c>
      <c r="E3072" s="187">
        <v>6306.52</v>
      </c>
    </row>
    <row r="3073" spans="1:5">
      <c r="A3073" s="186">
        <v>37440</v>
      </c>
      <c r="B3073" s="187">
        <v>6337.54</v>
      </c>
      <c r="C3073" s="187">
        <v>6216.19</v>
      </c>
      <c r="D3073" s="187">
        <v>66645.2</v>
      </c>
      <c r="E3073" s="187">
        <v>6326.49</v>
      </c>
    </row>
    <row r="3074" spans="1:5">
      <c r="A3074" s="186">
        <v>37441</v>
      </c>
      <c r="B3074" s="187">
        <v>6362.18</v>
      </c>
      <c r="C3074" s="187">
        <v>6326.49</v>
      </c>
      <c r="D3074" s="187">
        <v>15335.8</v>
      </c>
      <c r="E3074" s="187">
        <v>6352.89</v>
      </c>
    </row>
    <row r="3075" spans="1:5">
      <c r="A3075" s="186">
        <v>37442</v>
      </c>
      <c r="B3075" s="187">
        <v>6495.65</v>
      </c>
      <c r="C3075" s="187">
        <v>6356.23</v>
      </c>
      <c r="D3075" s="187">
        <v>69536.399999999994</v>
      </c>
      <c r="E3075" s="187">
        <v>6462.83</v>
      </c>
    </row>
    <row r="3076" spans="1:5">
      <c r="A3076" s="186">
        <v>37445</v>
      </c>
      <c r="B3076" s="187">
        <v>6504.2</v>
      </c>
      <c r="C3076" s="187">
        <v>6448.28</v>
      </c>
      <c r="D3076" s="187">
        <v>81937</v>
      </c>
      <c r="E3076" s="187">
        <v>6488.92</v>
      </c>
    </row>
    <row r="3077" spans="1:5">
      <c r="A3077" s="186">
        <v>37446</v>
      </c>
      <c r="B3077" s="187">
        <v>6561.75</v>
      </c>
      <c r="C3077" s="187">
        <v>6457.28</v>
      </c>
      <c r="D3077" s="187">
        <v>78869.8</v>
      </c>
      <c r="E3077" s="187">
        <v>6460.95</v>
      </c>
    </row>
    <row r="3078" spans="1:5">
      <c r="A3078" s="186">
        <v>37447</v>
      </c>
      <c r="B3078" s="187">
        <v>6504.51</v>
      </c>
      <c r="C3078" s="187">
        <v>6366.84</v>
      </c>
      <c r="D3078" s="187">
        <v>62202.1</v>
      </c>
      <c r="E3078" s="187">
        <v>6371.27</v>
      </c>
    </row>
    <row r="3079" spans="1:5">
      <c r="A3079" s="186">
        <v>37448</v>
      </c>
      <c r="B3079" s="187">
        <v>6415.85</v>
      </c>
      <c r="C3079" s="187">
        <v>6317.08</v>
      </c>
      <c r="D3079" s="187">
        <v>76956.100000000006</v>
      </c>
      <c r="E3079" s="187">
        <v>6390.17</v>
      </c>
    </row>
    <row r="3080" spans="1:5">
      <c r="A3080" s="186">
        <v>37449</v>
      </c>
      <c r="B3080" s="187">
        <v>6444.01</v>
      </c>
      <c r="C3080" s="187">
        <v>6366.86</v>
      </c>
      <c r="D3080" s="187">
        <v>77361.399999999994</v>
      </c>
      <c r="E3080" s="187">
        <v>6400.42</v>
      </c>
    </row>
    <row r="3081" spans="1:5">
      <c r="A3081" s="186">
        <v>37452</v>
      </c>
      <c r="B3081" s="187">
        <v>6400.67</v>
      </c>
      <c r="C3081" s="187">
        <v>6255.16</v>
      </c>
      <c r="D3081" s="187">
        <v>57211.4</v>
      </c>
      <c r="E3081" s="187">
        <v>6372.08</v>
      </c>
    </row>
    <row r="3082" spans="1:5">
      <c r="A3082" s="186">
        <v>37453</v>
      </c>
      <c r="B3082" s="187">
        <v>6378.89</v>
      </c>
      <c r="C3082" s="187">
        <v>6293.38</v>
      </c>
      <c r="D3082" s="187">
        <v>76546.899999999994</v>
      </c>
      <c r="E3082" s="187">
        <v>6316.16</v>
      </c>
    </row>
    <row r="3083" spans="1:5">
      <c r="A3083" s="186">
        <v>37454</v>
      </c>
      <c r="B3083" s="187">
        <v>6403.28</v>
      </c>
      <c r="C3083" s="187">
        <v>6316.71</v>
      </c>
      <c r="D3083" s="187">
        <v>79978.8</v>
      </c>
      <c r="E3083" s="187">
        <v>6403.28</v>
      </c>
    </row>
    <row r="3084" spans="1:5">
      <c r="A3084" s="186">
        <v>37455</v>
      </c>
      <c r="B3084" s="187">
        <v>6460.09</v>
      </c>
      <c r="C3084" s="187">
        <v>6385.22</v>
      </c>
      <c r="D3084" s="187">
        <v>64329.8</v>
      </c>
      <c r="E3084" s="187">
        <v>6433.83</v>
      </c>
    </row>
    <row r="3085" spans="1:5">
      <c r="A3085" s="186">
        <v>37456</v>
      </c>
      <c r="B3085" s="187">
        <v>6433.48</v>
      </c>
      <c r="C3085" s="187">
        <v>6336.61</v>
      </c>
      <c r="D3085" s="187">
        <v>56494.8</v>
      </c>
      <c r="E3085" s="187">
        <v>6336.95</v>
      </c>
    </row>
    <row r="3086" spans="1:5">
      <c r="A3086" s="186">
        <v>37459</v>
      </c>
      <c r="B3086" s="187">
        <v>6338.88</v>
      </c>
      <c r="C3086" s="187">
        <v>6095.4</v>
      </c>
      <c r="D3086" s="187">
        <v>88165</v>
      </c>
      <c r="E3086" s="187">
        <v>6113.83</v>
      </c>
    </row>
    <row r="3087" spans="1:5">
      <c r="A3087" s="186">
        <v>37460</v>
      </c>
      <c r="B3087" s="187">
        <v>6133.73</v>
      </c>
      <c r="C3087" s="187">
        <v>5891.91</v>
      </c>
      <c r="D3087" s="187">
        <v>107056.6</v>
      </c>
      <c r="E3087" s="187">
        <v>5892.41</v>
      </c>
    </row>
    <row r="3088" spans="1:5">
      <c r="A3088" s="186">
        <v>37461</v>
      </c>
      <c r="B3088" s="187">
        <v>6021.33</v>
      </c>
      <c r="C3088" s="187">
        <v>5763.59</v>
      </c>
      <c r="D3088" s="187">
        <v>104744.1</v>
      </c>
      <c r="E3088" s="187">
        <v>6010.42</v>
      </c>
    </row>
    <row r="3089" spans="1:5">
      <c r="A3089" s="186">
        <v>37462</v>
      </c>
      <c r="B3089" s="187">
        <v>6026.74</v>
      </c>
      <c r="C3089" s="187">
        <v>5868.03</v>
      </c>
      <c r="D3089" s="187">
        <v>88398.2</v>
      </c>
      <c r="E3089" s="187">
        <v>5922.34</v>
      </c>
    </row>
    <row r="3090" spans="1:5">
      <c r="A3090" s="186">
        <v>37463</v>
      </c>
      <c r="B3090" s="187">
        <v>5937.05</v>
      </c>
      <c r="C3090" s="187">
        <v>5811.79</v>
      </c>
      <c r="D3090" s="187">
        <v>82210.8</v>
      </c>
      <c r="E3090" s="187">
        <v>5900.44</v>
      </c>
    </row>
    <row r="3091" spans="1:5">
      <c r="A3091" s="186">
        <v>37466</v>
      </c>
      <c r="B3091" s="187">
        <v>6114.15</v>
      </c>
      <c r="C3091" s="187">
        <v>5900.74</v>
      </c>
      <c r="D3091" s="187">
        <v>80664.2</v>
      </c>
      <c r="E3091" s="187">
        <v>6103.88</v>
      </c>
    </row>
    <row r="3092" spans="1:5">
      <c r="A3092" s="186">
        <v>37467</v>
      </c>
      <c r="B3092" s="187">
        <v>6118.21</v>
      </c>
      <c r="C3092" s="187">
        <v>6012.8</v>
      </c>
      <c r="D3092" s="187">
        <v>73831.3</v>
      </c>
      <c r="E3092" s="187">
        <v>6014.68</v>
      </c>
    </row>
    <row r="3093" spans="1:5">
      <c r="A3093" s="186">
        <v>37468</v>
      </c>
      <c r="B3093" s="187">
        <v>6034.82</v>
      </c>
      <c r="C3093" s="187">
        <v>5957.68</v>
      </c>
      <c r="D3093" s="187">
        <v>128032.2</v>
      </c>
      <c r="E3093" s="187">
        <v>6021.84</v>
      </c>
    </row>
    <row r="3094" spans="1:5">
      <c r="A3094" s="186">
        <v>37469</v>
      </c>
      <c r="B3094" s="187">
        <v>6021.69</v>
      </c>
      <c r="C3094" s="187">
        <v>5754.64</v>
      </c>
      <c r="D3094" s="187">
        <v>120933.1</v>
      </c>
      <c r="E3094" s="187">
        <v>5755.99</v>
      </c>
    </row>
    <row r="3095" spans="1:5">
      <c r="A3095" s="186">
        <v>37470</v>
      </c>
      <c r="B3095" s="187">
        <v>5780.67</v>
      </c>
      <c r="C3095" s="187">
        <v>5621.67</v>
      </c>
      <c r="D3095" s="187">
        <v>96071.5</v>
      </c>
      <c r="E3095" s="187">
        <v>5644.7</v>
      </c>
    </row>
    <row r="3096" spans="1:5">
      <c r="A3096" s="186">
        <v>37473</v>
      </c>
      <c r="B3096" s="187">
        <v>5644.88</v>
      </c>
      <c r="C3096" s="187">
        <v>5500.76</v>
      </c>
      <c r="D3096" s="187">
        <v>66927.5</v>
      </c>
      <c r="E3096" s="187">
        <v>5534.47</v>
      </c>
    </row>
    <row r="3097" spans="1:5">
      <c r="A3097" s="186">
        <v>37474</v>
      </c>
      <c r="B3097" s="187">
        <v>5777.12</v>
      </c>
      <c r="C3097" s="187">
        <v>5535.17</v>
      </c>
      <c r="D3097" s="187">
        <v>93020.3</v>
      </c>
      <c r="E3097" s="187">
        <v>5747.44</v>
      </c>
    </row>
    <row r="3098" spans="1:5">
      <c r="A3098" s="186">
        <v>37475</v>
      </c>
      <c r="B3098" s="187">
        <v>5879.73</v>
      </c>
      <c r="C3098" s="187">
        <v>5755.09</v>
      </c>
      <c r="D3098" s="187">
        <v>85958.9</v>
      </c>
      <c r="E3098" s="187">
        <v>5855.9</v>
      </c>
    </row>
    <row r="3099" spans="1:5">
      <c r="A3099" s="186">
        <v>37476</v>
      </c>
      <c r="B3099" s="187">
        <v>6045.59</v>
      </c>
      <c r="C3099" s="187">
        <v>5854.84</v>
      </c>
      <c r="D3099" s="187">
        <v>103599.8</v>
      </c>
      <c r="E3099" s="187">
        <v>6029.77</v>
      </c>
    </row>
    <row r="3100" spans="1:5">
      <c r="A3100" s="186">
        <v>37477</v>
      </c>
      <c r="B3100" s="187">
        <v>6026.36</v>
      </c>
      <c r="C3100" s="187">
        <v>5908.8</v>
      </c>
      <c r="D3100" s="187">
        <v>94495.7</v>
      </c>
      <c r="E3100" s="187">
        <v>5913.21</v>
      </c>
    </row>
    <row r="3101" spans="1:5">
      <c r="A3101" s="186">
        <v>37480</v>
      </c>
      <c r="B3101" s="187">
        <v>5926.19</v>
      </c>
      <c r="C3101" s="187">
        <v>5883.06</v>
      </c>
      <c r="D3101" s="187">
        <v>58017.599999999999</v>
      </c>
      <c r="E3101" s="187">
        <v>5901.83</v>
      </c>
    </row>
    <row r="3102" spans="1:5">
      <c r="A3102" s="186">
        <v>37481</v>
      </c>
      <c r="B3102" s="187">
        <v>5954.63</v>
      </c>
      <c r="C3102" s="187">
        <v>5841.9</v>
      </c>
      <c r="D3102" s="187">
        <v>60238.3</v>
      </c>
      <c r="E3102" s="187">
        <v>5841.9</v>
      </c>
    </row>
    <row r="3103" spans="1:5">
      <c r="A3103" s="186">
        <v>37482</v>
      </c>
      <c r="B3103" s="187">
        <v>6055.83</v>
      </c>
      <c r="C3103" s="187">
        <v>5825.06</v>
      </c>
      <c r="D3103" s="187">
        <v>85982.2</v>
      </c>
      <c r="E3103" s="187">
        <v>6053.6</v>
      </c>
    </row>
    <row r="3104" spans="1:5">
      <c r="A3104" s="186">
        <v>37483</v>
      </c>
      <c r="B3104" s="187">
        <v>6147.22</v>
      </c>
      <c r="C3104" s="187">
        <v>6056.9</v>
      </c>
      <c r="D3104" s="187">
        <v>102215.6</v>
      </c>
      <c r="E3104" s="187">
        <v>6146.11</v>
      </c>
    </row>
    <row r="3105" spans="1:5">
      <c r="A3105" s="186">
        <v>37484</v>
      </c>
      <c r="B3105" s="187">
        <v>6254.82</v>
      </c>
      <c r="C3105" s="187">
        <v>6136.56</v>
      </c>
      <c r="D3105" s="187">
        <v>105623.2</v>
      </c>
      <c r="E3105" s="187">
        <v>6190.6</v>
      </c>
    </row>
    <row r="3106" spans="1:5">
      <c r="A3106" s="186">
        <v>37487</v>
      </c>
      <c r="B3106" s="187">
        <v>6286.16</v>
      </c>
      <c r="C3106" s="187">
        <v>6190.73</v>
      </c>
      <c r="D3106" s="187">
        <v>75632.5</v>
      </c>
      <c r="E3106" s="187">
        <v>6200.87</v>
      </c>
    </row>
    <row r="3107" spans="1:5">
      <c r="A3107" s="186">
        <v>37488</v>
      </c>
      <c r="B3107" s="187">
        <v>6207.84</v>
      </c>
      <c r="C3107" s="187">
        <v>6136.69</v>
      </c>
      <c r="D3107" s="187">
        <v>69310.100000000006</v>
      </c>
      <c r="E3107" s="187">
        <v>6192.91</v>
      </c>
    </row>
    <row r="3108" spans="1:5">
      <c r="A3108" s="186">
        <v>37489</v>
      </c>
      <c r="B3108" s="187">
        <v>6270.27</v>
      </c>
      <c r="C3108" s="187">
        <v>6193.05</v>
      </c>
      <c r="D3108" s="187">
        <v>83681.600000000006</v>
      </c>
      <c r="E3108" s="187">
        <v>6267.88</v>
      </c>
    </row>
    <row r="3109" spans="1:5">
      <c r="A3109" s="186">
        <v>37490</v>
      </c>
      <c r="B3109" s="187">
        <v>6304.51</v>
      </c>
      <c r="C3109" s="187">
        <v>6216.78</v>
      </c>
      <c r="D3109" s="187">
        <v>74839.399999999994</v>
      </c>
      <c r="E3109" s="187">
        <v>6239.49</v>
      </c>
    </row>
    <row r="3110" spans="1:5">
      <c r="A3110" s="186">
        <v>37491</v>
      </c>
      <c r="B3110" s="187">
        <v>6238.08</v>
      </c>
      <c r="C3110" s="187">
        <v>6139.96</v>
      </c>
      <c r="D3110" s="187">
        <v>49607.4</v>
      </c>
      <c r="E3110" s="187">
        <v>6148.89</v>
      </c>
    </row>
    <row r="3111" spans="1:5">
      <c r="A3111" s="186">
        <v>37494</v>
      </c>
      <c r="B3111" s="187">
        <v>6269.44</v>
      </c>
      <c r="C3111" s="187">
        <v>6143.62</v>
      </c>
      <c r="D3111" s="187">
        <v>57045.9</v>
      </c>
      <c r="E3111" s="187">
        <v>6262.44</v>
      </c>
    </row>
    <row r="3112" spans="1:5">
      <c r="A3112" s="186">
        <v>37495</v>
      </c>
      <c r="B3112" s="187">
        <v>6298.6</v>
      </c>
      <c r="C3112" s="187">
        <v>6156.78</v>
      </c>
      <c r="D3112" s="187">
        <v>82287.399999999994</v>
      </c>
      <c r="E3112" s="187">
        <v>6157.42</v>
      </c>
    </row>
    <row r="3113" spans="1:5">
      <c r="A3113" s="186">
        <v>37496</v>
      </c>
      <c r="B3113" s="187">
        <v>6156.22</v>
      </c>
      <c r="C3113" s="187">
        <v>6074.93</v>
      </c>
      <c r="D3113" s="187">
        <v>73839.899999999994</v>
      </c>
      <c r="E3113" s="187">
        <v>6115.56</v>
      </c>
    </row>
    <row r="3114" spans="1:5">
      <c r="A3114" s="186">
        <v>37497</v>
      </c>
      <c r="B3114" s="187">
        <v>6188.05</v>
      </c>
      <c r="C3114" s="187">
        <v>6047.38</v>
      </c>
      <c r="D3114" s="187">
        <v>91865.5</v>
      </c>
      <c r="E3114" s="187">
        <v>6181.67</v>
      </c>
    </row>
    <row r="3115" spans="1:5">
      <c r="A3115" s="186">
        <v>37498</v>
      </c>
      <c r="B3115" s="187">
        <v>6251.44</v>
      </c>
      <c r="C3115" s="187">
        <v>6166.89</v>
      </c>
      <c r="D3115" s="187">
        <v>79427.5</v>
      </c>
      <c r="E3115" s="187">
        <v>6216.43</v>
      </c>
    </row>
    <row r="3116" spans="1:5">
      <c r="A3116" s="186">
        <v>37501</v>
      </c>
      <c r="B3116" s="187">
        <v>6217.18</v>
      </c>
      <c r="C3116" s="187">
        <v>6156.46</v>
      </c>
      <c r="D3116" s="187">
        <v>10616</v>
      </c>
      <c r="E3116" s="187">
        <v>6165.93</v>
      </c>
    </row>
    <row r="3117" spans="1:5">
      <c r="A3117" s="186">
        <v>37502</v>
      </c>
      <c r="B3117" s="187">
        <v>6222.9</v>
      </c>
      <c r="C3117" s="187">
        <v>6085.29</v>
      </c>
      <c r="D3117" s="187">
        <v>77224.100000000006</v>
      </c>
      <c r="E3117" s="187">
        <v>6094.29</v>
      </c>
    </row>
    <row r="3118" spans="1:5">
      <c r="A3118" s="186">
        <v>37503</v>
      </c>
      <c r="B3118" s="187">
        <v>6122.54</v>
      </c>
      <c r="C3118" s="187">
        <v>6061.64</v>
      </c>
      <c r="D3118" s="187">
        <v>76450.5</v>
      </c>
      <c r="E3118" s="187">
        <v>6114.35</v>
      </c>
    </row>
    <row r="3119" spans="1:5">
      <c r="A3119" s="186">
        <v>37504</v>
      </c>
      <c r="B3119" s="187">
        <v>6110.88</v>
      </c>
      <c r="C3119" s="187">
        <v>6056.71</v>
      </c>
      <c r="D3119" s="187">
        <v>58414.2</v>
      </c>
      <c r="E3119" s="187">
        <v>6067.25</v>
      </c>
    </row>
    <row r="3120" spans="1:5">
      <c r="A3120" s="186">
        <v>37505</v>
      </c>
      <c r="B3120" s="187">
        <v>6119.44</v>
      </c>
      <c r="C3120" s="187">
        <v>6060.09</v>
      </c>
      <c r="D3120" s="187">
        <v>56678.8</v>
      </c>
      <c r="E3120" s="187">
        <v>6113.32</v>
      </c>
    </row>
    <row r="3121" spans="1:5">
      <c r="A3121" s="186">
        <v>37508</v>
      </c>
      <c r="B3121" s="187">
        <v>6194.95</v>
      </c>
      <c r="C3121" s="187">
        <v>6101.38</v>
      </c>
      <c r="D3121" s="187">
        <v>63503.4</v>
      </c>
      <c r="E3121" s="187">
        <v>6159.9</v>
      </c>
    </row>
    <row r="3122" spans="1:5">
      <c r="A3122" s="186">
        <v>37509</v>
      </c>
      <c r="B3122" s="187">
        <v>6230.22</v>
      </c>
      <c r="C3122" s="187">
        <v>6167.15</v>
      </c>
      <c r="D3122" s="187">
        <v>68535.600000000006</v>
      </c>
      <c r="E3122" s="187">
        <v>6225.16</v>
      </c>
    </row>
    <row r="3123" spans="1:5">
      <c r="A3123" s="186">
        <v>37510</v>
      </c>
      <c r="B3123" s="187">
        <v>6305.12</v>
      </c>
      <c r="C3123" s="187">
        <v>6225.05</v>
      </c>
      <c r="D3123" s="187">
        <v>75367.5</v>
      </c>
      <c r="E3123" s="187">
        <v>6260.61</v>
      </c>
    </row>
    <row r="3124" spans="1:5">
      <c r="A3124" s="186">
        <v>37511</v>
      </c>
      <c r="B3124" s="187">
        <v>6262.83</v>
      </c>
      <c r="C3124" s="187">
        <v>6219.93</v>
      </c>
      <c r="D3124" s="187">
        <v>62885.2</v>
      </c>
      <c r="E3124" s="187">
        <v>6219.93</v>
      </c>
    </row>
    <row r="3125" spans="1:5">
      <c r="A3125" s="186">
        <v>37512</v>
      </c>
      <c r="B3125" s="187">
        <v>6224.71</v>
      </c>
      <c r="C3125" s="187">
        <v>6190.07</v>
      </c>
      <c r="D3125" s="187">
        <v>53602.3</v>
      </c>
      <c r="E3125" s="187">
        <v>6190.52</v>
      </c>
    </row>
    <row r="3126" spans="1:5">
      <c r="A3126" s="186">
        <v>37516</v>
      </c>
      <c r="B3126" s="187">
        <v>6204.14</v>
      </c>
      <c r="C3126" s="187">
        <v>6078.23</v>
      </c>
      <c r="D3126" s="187">
        <v>52950.2</v>
      </c>
      <c r="E3126" s="187">
        <v>6079.95</v>
      </c>
    </row>
    <row r="3127" spans="1:5">
      <c r="A3127" s="186">
        <v>37517</v>
      </c>
      <c r="B3127" s="187">
        <v>6078.37</v>
      </c>
      <c r="C3127" s="187">
        <v>5943.76</v>
      </c>
      <c r="D3127" s="187">
        <v>89967.5</v>
      </c>
      <c r="E3127" s="187">
        <v>5960.38</v>
      </c>
    </row>
    <row r="3128" spans="1:5">
      <c r="A3128" s="186">
        <v>37518</v>
      </c>
      <c r="B3128" s="187">
        <v>5960.04</v>
      </c>
      <c r="C3128" s="187">
        <v>5641.17</v>
      </c>
      <c r="D3128" s="187">
        <v>112121.60000000001</v>
      </c>
      <c r="E3128" s="187">
        <v>5645</v>
      </c>
    </row>
    <row r="3129" spans="1:5">
      <c r="A3129" s="186">
        <v>37519</v>
      </c>
      <c r="B3129" s="187">
        <v>5791.47</v>
      </c>
      <c r="C3129" s="187">
        <v>5645</v>
      </c>
      <c r="D3129" s="187">
        <v>80029.3</v>
      </c>
      <c r="E3129" s="187">
        <v>5788.78</v>
      </c>
    </row>
    <row r="3130" spans="1:5">
      <c r="A3130" s="186">
        <v>37522</v>
      </c>
      <c r="B3130" s="187">
        <v>5789.13</v>
      </c>
      <c r="C3130" s="187">
        <v>5683.6</v>
      </c>
      <c r="D3130" s="187">
        <v>58990</v>
      </c>
      <c r="E3130" s="187">
        <v>5741.73</v>
      </c>
    </row>
    <row r="3131" spans="1:5">
      <c r="A3131" s="186">
        <v>37523</v>
      </c>
      <c r="B3131" s="187">
        <v>5770.1</v>
      </c>
      <c r="C3131" s="187">
        <v>5701.39</v>
      </c>
      <c r="D3131" s="187">
        <v>88908.9</v>
      </c>
      <c r="E3131" s="187">
        <v>5705.67</v>
      </c>
    </row>
    <row r="3132" spans="1:5">
      <c r="A3132" s="186">
        <v>37524</v>
      </c>
      <c r="B3132" s="187">
        <v>5838.26</v>
      </c>
      <c r="C3132" s="187">
        <v>5706.63</v>
      </c>
      <c r="D3132" s="187">
        <v>96741.4</v>
      </c>
      <c r="E3132" s="187">
        <v>5808.44</v>
      </c>
    </row>
    <row r="3133" spans="1:5">
      <c r="A3133" s="186">
        <v>37525</v>
      </c>
      <c r="B3133" s="187">
        <v>6003.57</v>
      </c>
      <c r="C3133" s="187">
        <v>5810.5</v>
      </c>
      <c r="D3133" s="187">
        <v>108329.4</v>
      </c>
      <c r="E3133" s="187">
        <v>5956.93</v>
      </c>
    </row>
    <row r="3134" spans="1:5">
      <c r="A3134" s="186">
        <v>37526</v>
      </c>
      <c r="B3134" s="187">
        <v>5957.17</v>
      </c>
      <c r="C3134" s="187">
        <v>5788.17</v>
      </c>
      <c r="D3134" s="187">
        <v>86729.1</v>
      </c>
      <c r="E3134" s="187">
        <v>5801.12</v>
      </c>
    </row>
    <row r="3135" spans="1:5">
      <c r="A3135" s="186">
        <v>37529</v>
      </c>
      <c r="B3135" s="187">
        <v>5794.94</v>
      </c>
      <c r="C3135" s="187">
        <v>5685.52</v>
      </c>
      <c r="D3135" s="187">
        <v>74114</v>
      </c>
      <c r="E3135" s="187">
        <v>5728.46</v>
      </c>
    </row>
    <row r="3136" spans="1:5">
      <c r="A3136" s="186">
        <v>37530</v>
      </c>
      <c r="B3136" s="187">
        <v>5944.4</v>
      </c>
      <c r="C3136" s="187">
        <v>5734.3</v>
      </c>
      <c r="D3136" s="187">
        <v>80959.199999999997</v>
      </c>
      <c r="E3136" s="187">
        <v>5926.66</v>
      </c>
    </row>
    <row r="3137" spans="1:5">
      <c r="A3137" s="186">
        <v>37531</v>
      </c>
      <c r="B3137" s="187">
        <v>5985.2</v>
      </c>
      <c r="C3137" s="187">
        <v>5827.01</v>
      </c>
      <c r="D3137" s="187">
        <v>85488.8</v>
      </c>
      <c r="E3137" s="187">
        <v>5827.71</v>
      </c>
    </row>
    <row r="3138" spans="1:5">
      <c r="A3138" s="186">
        <v>37532</v>
      </c>
      <c r="B3138" s="187">
        <v>5925.89</v>
      </c>
      <c r="C3138" s="187">
        <v>5829.53</v>
      </c>
      <c r="D3138" s="187">
        <v>80223.7</v>
      </c>
      <c r="E3138" s="187">
        <v>5898.38</v>
      </c>
    </row>
    <row r="3139" spans="1:5">
      <c r="A3139" s="186">
        <v>37533</v>
      </c>
      <c r="B3139" s="187">
        <v>5918.98</v>
      </c>
      <c r="C3139" s="187">
        <v>5859.71</v>
      </c>
      <c r="D3139" s="187">
        <v>52251.3</v>
      </c>
      <c r="E3139" s="187">
        <v>5869.22</v>
      </c>
    </row>
    <row r="3140" spans="1:5">
      <c r="A3140" s="186">
        <v>37536</v>
      </c>
      <c r="B3140" s="187">
        <v>5897.29</v>
      </c>
      <c r="C3140" s="187">
        <v>5789.06</v>
      </c>
      <c r="D3140" s="187">
        <v>38984.5</v>
      </c>
      <c r="E3140" s="187">
        <v>5853.55</v>
      </c>
    </row>
    <row r="3141" spans="1:5">
      <c r="A3141" s="186">
        <v>37537</v>
      </c>
      <c r="B3141" s="187">
        <v>5875.33</v>
      </c>
      <c r="C3141" s="187">
        <v>5820.79</v>
      </c>
      <c r="D3141" s="187">
        <v>58019.7</v>
      </c>
      <c r="E3141" s="187">
        <v>5849.42</v>
      </c>
    </row>
    <row r="3142" spans="1:5">
      <c r="A3142" s="186">
        <v>37538</v>
      </c>
      <c r="B3142" s="187">
        <v>5848.73</v>
      </c>
      <c r="C3142" s="187">
        <v>5761.89</v>
      </c>
      <c r="D3142" s="187">
        <v>54963.4</v>
      </c>
      <c r="E3142" s="187">
        <v>5762.4</v>
      </c>
    </row>
    <row r="3143" spans="1:5">
      <c r="A3143" s="186">
        <v>37539</v>
      </c>
      <c r="B3143" s="187">
        <v>5803.65</v>
      </c>
      <c r="C3143" s="187">
        <v>5747.66</v>
      </c>
      <c r="D3143" s="187">
        <v>59491.3</v>
      </c>
      <c r="E3143" s="187">
        <v>5762.15</v>
      </c>
    </row>
    <row r="3144" spans="1:5">
      <c r="A3144" s="186">
        <v>37540</v>
      </c>
      <c r="B3144" s="187">
        <v>5864.36</v>
      </c>
      <c r="C3144" s="187">
        <v>5766.26</v>
      </c>
      <c r="D3144" s="187">
        <v>63009.9</v>
      </c>
      <c r="E3144" s="187">
        <v>5845.33</v>
      </c>
    </row>
    <row r="3145" spans="1:5">
      <c r="A3145" s="186">
        <v>37543</v>
      </c>
      <c r="B3145" s="187">
        <v>5885.87</v>
      </c>
      <c r="C3145" s="187">
        <v>5825.85</v>
      </c>
      <c r="D3145" s="187">
        <v>26868.3</v>
      </c>
      <c r="E3145" s="187">
        <v>5865.18</v>
      </c>
    </row>
    <row r="3146" spans="1:5">
      <c r="A3146" s="186">
        <v>37544</v>
      </c>
      <c r="B3146" s="187">
        <v>6040.32</v>
      </c>
      <c r="C3146" s="187">
        <v>5865.43</v>
      </c>
      <c r="D3146" s="187">
        <v>107706.3</v>
      </c>
      <c r="E3146" s="187">
        <v>6040.32</v>
      </c>
    </row>
    <row r="3147" spans="1:5">
      <c r="A3147" s="186">
        <v>37545</v>
      </c>
      <c r="B3147" s="187">
        <v>6040.32</v>
      </c>
      <c r="C3147" s="187">
        <v>5924.94</v>
      </c>
      <c r="D3147" s="187">
        <v>63765</v>
      </c>
      <c r="E3147" s="187">
        <v>5924.94</v>
      </c>
    </row>
    <row r="3148" spans="1:5">
      <c r="A3148" s="186">
        <v>37546</v>
      </c>
      <c r="B3148" s="187">
        <v>6001.5</v>
      </c>
      <c r="C3148" s="187">
        <v>5926.31</v>
      </c>
      <c r="D3148" s="187">
        <v>90000</v>
      </c>
      <c r="E3148" s="187">
        <v>5985.77</v>
      </c>
    </row>
    <row r="3149" spans="1:5">
      <c r="A3149" s="186">
        <v>37547</v>
      </c>
      <c r="B3149" s="187">
        <v>5990.2</v>
      </c>
      <c r="C3149" s="187">
        <v>5957.57</v>
      </c>
      <c r="D3149" s="187">
        <v>56442.5</v>
      </c>
      <c r="E3149" s="187">
        <v>5973.21</v>
      </c>
    </row>
    <row r="3150" spans="1:5">
      <c r="A3150" s="186">
        <v>37550</v>
      </c>
      <c r="B3150" s="187">
        <v>6035.79</v>
      </c>
      <c r="C3150" s="187">
        <v>5945.19</v>
      </c>
      <c r="D3150" s="187">
        <v>69362</v>
      </c>
      <c r="E3150" s="187">
        <v>6017.37</v>
      </c>
    </row>
    <row r="3151" spans="1:5">
      <c r="A3151" s="186">
        <v>37551</v>
      </c>
      <c r="B3151" s="187">
        <v>6015.54</v>
      </c>
      <c r="C3151" s="187">
        <v>5952.29</v>
      </c>
      <c r="D3151" s="187">
        <v>56133.1</v>
      </c>
      <c r="E3151" s="187">
        <v>5979.57</v>
      </c>
    </row>
    <row r="3152" spans="1:5">
      <c r="A3152" s="186">
        <v>37552</v>
      </c>
      <c r="B3152" s="187">
        <v>6016.19</v>
      </c>
      <c r="C3152" s="187">
        <v>5960.92</v>
      </c>
      <c r="D3152" s="187">
        <v>57229.4</v>
      </c>
      <c r="E3152" s="187">
        <v>6000.62</v>
      </c>
    </row>
    <row r="3153" spans="1:5">
      <c r="A3153" s="186">
        <v>37553</v>
      </c>
      <c r="B3153" s="187">
        <v>6014.68</v>
      </c>
      <c r="C3153" s="187">
        <v>5908.07</v>
      </c>
      <c r="D3153" s="187">
        <v>46333</v>
      </c>
      <c r="E3153" s="187">
        <v>5908.07</v>
      </c>
    </row>
    <row r="3154" spans="1:5">
      <c r="A3154" s="186">
        <v>37554</v>
      </c>
      <c r="B3154" s="187">
        <v>5929.95</v>
      </c>
      <c r="C3154" s="187">
        <v>5903.65</v>
      </c>
      <c r="D3154" s="187">
        <v>37922.1</v>
      </c>
      <c r="E3154" s="187">
        <v>5905.58</v>
      </c>
    </row>
    <row r="3155" spans="1:5">
      <c r="A3155" s="186">
        <v>37557</v>
      </c>
      <c r="B3155" s="187">
        <v>5940.7</v>
      </c>
      <c r="C3155" s="187">
        <v>5887.29</v>
      </c>
      <c r="D3155" s="187">
        <v>57252</v>
      </c>
      <c r="E3155" s="187">
        <v>5887.29</v>
      </c>
    </row>
    <row r="3156" spans="1:5">
      <c r="A3156" s="186">
        <v>37558</v>
      </c>
      <c r="B3156" s="187">
        <v>5901.62</v>
      </c>
      <c r="C3156" s="187">
        <v>5832.58</v>
      </c>
      <c r="D3156" s="187">
        <v>68066</v>
      </c>
      <c r="E3156" s="187">
        <v>5893.76</v>
      </c>
    </row>
    <row r="3157" spans="1:5">
      <c r="A3157" s="186">
        <v>37559</v>
      </c>
      <c r="B3157" s="187">
        <v>5988.89</v>
      </c>
      <c r="C3157" s="187">
        <v>5894.29</v>
      </c>
      <c r="D3157" s="187">
        <v>55358.9</v>
      </c>
      <c r="E3157" s="187">
        <v>5963.83</v>
      </c>
    </row>
    <row r="3158" spans="1:5">
      <c r="A3158" s="186">
        <v>37560</v>
      </c>
      <c r="B3158" s="187">
        <v>5988.48</v>
      </c>
      <c r="C3158" s="187">
        <v>5946.66</v>
      </c>
      <c r="D3158" s="187">
        <v>82939.100000000006</v>
      </c>
      <c r="E3158" s="187">
        <v>5967.73</v>
      </c>
    </row>
    <row r="3159" spans="1:5">
      <c r="A3159" s="186">
        <v>37561</v>
      </c>
      <c r="B3159" s="187">
        <v>6054.22</v>
      </c>
      <c r="C3159" s="187">
        <v>5965.21</v>
      </c>
      <c r="D3159" s="187">
        <v>64819.6</v>
      </c>
      <c r="E3159" s="187">
        <v>6045.16</v>
      </c>
    </row>
    <row r="3160" spans="1:5">
      <c r="A3160" s="186">
        <v>37564</v>
      </c>
      <c r="B3160" s="187">
        <v>6150.43</v>
      </c>
      <c r="C3160" s="187">
        <v>6046.74</v>
      </c>
      <c r="D3160" s="187">
        <v>99027.3</v>
      </c>
      <c r="E3160" s="187">
        <v>6058.9</v>
      </c>
    </row>
    <row r="3161" spans="1:5">
      <c r="A3161" s="186">
        <v>37565</v>
      </c>
      <c r="B3161" s="187">
        <v>6073.96</v>
      </c>
      <c r="C3161" s="187">
        <v>6011.15</v>
      </c>
      <c r="D3161" s="187">
        <v>52375</v>
      </c>
      <c r="E3161" s="187">
        <v>6040.17</v>
      </c>
    </row>
    <row r="3162" spans="1:5">
      <c r="A3162" s="186">
        <v>37566</v>
      </c>
      <c r="B3162" s="187">
        <v>6064.27</v>
      </c>
      <c r="C3162" s="187">
        <v>6017.63</v>
      </c>
      <c r="D3162" s="187">
        <v>62876.7</v>
      </c>
      <c r="E3162" s="187">
        <v>6064</v>
      </c>
    </row>
    <row r="3163" spans="1:5">
      <c r="A3163" s="186">
        <v>37567</v>
      </c>
      <c r="B3163" s="187">
        <v>6064.04</v>
      </c>
      <c r="C3163" s="187">
        <v>5999.2</v>
      </c>
      <c r="D3163" s="187">
        <v>56328.9</v>
      </c>
      <c r="E3163" s="187">
        <v>6009.93</v>
      </c>
    </row>
    <row r="3164" spans="1:5">
      <c r="A3164" s="186">
        <v>37568</v>
      </c>
      <c r="B3164" s="187">
        <v>6031.78</v>
      </c>
      <c r="C3164" s="187">
        <v>5973.66</v>
      </c>
      <c r="D3164" s="187">
        <v>40124.699999999997</v>
      </c>
      <c r="E3164" s="187">
        <v>5988.53</v>
      </c>
    </row>
    <row r="3165" spans="1:5">
      <c r="A3165" s="186">
        <v>37571</v>
      </c>
      <c r="B3165" s="187">
        <v>5988.53</v>
      </c>
      <c r="C3165" s="187">
        <v>5891</v>
      </c>
      <c r="D3165" s="187">
        <v>49442.3</v>
      </c>
      <c r="E3165" s="187">
        <v>5891.79</v>
      </c>
    </row>
    <row r="3166" spans="1:5">
      <c r="A3166" s="186">
        <v>37572</v>
      </c>
      <c r="B3166" s="187">
        <v>5915.21</v>
      </c>
      <c r="C3166" s="187">
        <v>5864.46</v>
      </c>
      <c r="D3166" s="187">
        <v>58288.7</v>
      </c>
      <c r="E3166" s="187">
        <v>5865.11</v>
      </c>
    </row>
    <row r="3167" spans="1:5">
      <c r="A3167" s="186">
        <v>37573</v>
      </c>
      <c r="B3167" s="187">
        <v>5865.11</v>
      </c>
      <c r="C3167" s="187">
        <v>5788.27</v>
      </c>
      <c r="D3167" s="187">
        <v>63673.3</v>
      </c>
      <c r="E3167" s="187">
        <v>5813.36</v>
      </c>
    </row>
    <row r="3168" spans="1:5">
      <c r="A3168" s="186">
        <v>37574</v>
      </c>
      <c r="B3168" s="187">
        <v>5915.66</v>
      </c>
      <c r="C3168" s="187">
        <v>5816.71</v>
      </c>
      <c r="D3168" s="187">
        <v>57060.7</v>
      </c>
      <c r="E3168" s="187">
        <v>5898.06</v>
      </c>
    </row>
    <row r="3169" spans="1:5">
      <c r="A3169" s="186">
        <v>37575</v>
      </c>
      <c r="B3169" s="187">
        <v>5903.81</v>
      </c>
      <c r="C3169" s="187">
        <v>5819.09</v>
      </c>
      <c r="D3169" s="187">
        <v>55782.6</v>
      </c>
      <c r="E3169" s="187">
        <v>5819.09</v>
      </c>
    </row>
    <row r="3170" spans="1:5">
      <c r="A3170" s="186">
        <v>37578</v>
      </c>
      <c r="B3170" s="187">
        <v>5825.15</v>
      </c>
      <c r="C3170" s="187">
        <v>5725.61</v>
      </c>
      <c r="D3170" s="187">
        <v>46819.6</v>
      </c>
      <c r="E3170" s="187">
        <v>5726</v>
      </c>
    </row>
    <row r="3171" spans="1:5">
      <c r="A3171" s="186">
        <v>37579</v>
      </c>
      <c r="B3171" s="187">
        <v>5726</v>
      </c>
      <c r="C3171" s="187">
        <v>5625.04</v>
      </c>
      <c r="D3171" s="187">
        <v>68716.100000000006</v>
      </c>
      <c r="E3171" s="187">
        <v>5641.74</v>
      </c>
    </row>
    <row r="3172" spans="1:5">
      <c r="A3172" s="186">
        <v>37581</v>
      </c>
      <c r="B3172" s="187">
        <v>5859.79</v>
      </c>
      <c r="C3172" s="187">
        <v>5643.06</v>
      </c>
      <c r="D3172" s="187">
        <v>95807.8</v>
      </c>
      <c r="E3172" s="187">
        <v>5859.05</v>
      </c>
    </row>
    <row r="3173" spans="1:5">
      <c r="A3173" s="186">
        <v>37582</v>
      </c>
      <c r="B3173" s="187">
        <v>5876.21</v>
      </c>
      <c r="C3173" s="187">
        <v>5803.83</v>
      </c>
      <c r="D3173" s="187">
        <v>55381.7</v>
      </c>
      <c r="E3173" s="187">
        <v>5818.43</v>
      </c>
    </row>
    <row r="3174" spans="1:5">
      <c r="A3174" s="186">
        <v>37585</v>
      </c>
      <c r="B3174" s="187">
        <v>5875.14</v>
      </c>
      <c r="C3174" s="187">
        <v>5815.67</v>
      </c>
      <c r="D3174" s="187">
        <v>26732.9</v>
      </c>
      <c r="E3174" s="187">
        <v>5861.82</v>
      </c>
    </row>
    <row r="3175" spans="1:5">
      <c r="A3175" s="186">
        <v>37586</v>
      </c>
      <c r="B3175" s="187">
        <v>5940.53</v>
      </c>
      <c r="C3175" s="187">
        <v>5842.51</v>
      </c>
      <c r="D3175" s="187">
        <v>60620.1</v>
      </c>
      <c r="E3175" s="187">
        <v>5922.41</v>
      </c>
    </row>
    <row r="3176" spans="1:5">
      <c r="A3176" s="186">
        <v>37587</v>
      </c>
      <c r="B3176" s="187">
        <v>6132.13</v>
      </c>
      <c r="C3176" s="187">
        <v>5922.75</v>
      </c>
      <c r="D3176" s="187">
        <v>112933</v>
      </c>
      <c r="E3176" s="187">
        <v>6129.25</v>
      </c>
    </row>
    <row r="3177" spans="1:5">
      <c r="A3177" s="186">
        <v>37588</v>
      </c>
      <c r="B3177" s="187">
        <v>6178.8</v>
      </c>
      <c r="C3177" s="187">
        <v>6115.72</v>
      </c>
      <c r="D3177" s="187">
        <v>34305.4</v>
      </c>
      <c r="E3177" s="187">
        <v>6158.49</v>
      </c>
    </row>
    <row r="3178" spans="1:5">
      <c r="A3178" s="186">
        <v>37589</v>
      </c>
      <c r="B3178" s="187">
        <v>6158.97</v>
      </c>
      <c r="C3178" s="187">
        <v>6125.49</v>
      </c>
      <c r="D3178" s="187">
        <v>77149.8</v>
      </c>
      <c r="E3178" s="187">
        <v>6156.83</v>
      </c>
    </row>
    <row r="3179" spans="1:5">
      <c r="A3179" s="186">
        <v>37592</v>
      </c>
      <c r="B3179" s="187">
        <v>6263.76</v>
      </c>
      <c r="C3179" s="187">
        <v>6160.36</v>
      </c>
      <c r="D3179" s="187">
        <v>87174</v>
      </c>
      <c r="E3179" s="187">
        <v>6223.59</v>
      </c>
    </row>
    <row r="3180" spans="1:5">
      <c r="A3180" s="186">
        <v>37593</v>
      </c>
      <c r="B3180" s="187">
        <v>6248.06</v>
      </c>
      <c r="C3180" s="187">
        <v>6167.79</v>
      </c>
      <c r="D3180" s="187">
        <v>59944.7</v>
      </c>
      <c r="E3180" s="187">
        <v>6221.68</v>
      </c>
    </row>
    <row r="3181" spans="1:5">
      <c r="A3181" s="186">
        <v>37594</v>
      </c>
      <c r="B3181" s="187">
        <v>6220.31</v>
      </c>
      <c r="C3181" s="187">
        <v>6156.46</v>
      </c>
      <c r="D3181" s="187">
        <v>52629</v>
      </c>
      <c r="E3181" s="187">
        <v>6187.67</v>
      </c>
    </row>
    <row r="3182" spans="1:5">
      <c r="A3182" s="186">
        <v>37595</v>
      </c>
      <c r="B3182" s="187">
        <v>6200.1</v>
      </c>
      <c r="C3182" s="187">
        <v>6148.99</v>
      </c>
      <c r="D3182" s="187">
        <v>36978</v>
      </c>
      <c r="E3182" s="187">
        <v>6152.01</v>
      </c>
    </row>
    <row r="3183" spans="1:5">
      <c r="A3183" s="186">
        <v>37596</v>
      </c>
      <c r="B3183" s="187">
        <v>6154.97</v>
      </c>
      <c r="C3183" s="187">
        <v>6116.56</v>
      </c>
      <c r="D3183" s="187">
        <v>43708.5</v>
      </c>
      <c r="E3183" s="187">
        <v>6126.23</v>
      </c>
    </row>
    <row r="3184" spans="1:5">
      <c r="A3184" s="186">
        <v>37599</v>
      </c>
      <c r="B3184" s="187">
        <v>6130.21</v>
      </c>
      <c r="C3184" s="187">
        <v>6018.08</v>
      </c>
      <c r="D3184" s="187">
        <v>38132.400000000001</v>
      </c>
      <c r="E3184" s="187">
        <v>6053.75</v>
      </c>
    </row>
    <row r="3185" spans="1:5">
      <c r="A3185" s="186">
        <v>37600</v>
      </c>
      <c r="B3185" s="187">
        <v>6093.42</v>
      </c>
      <c r="C3185" s="187">
        <v>6053.4</v>
      </c>
      <c r="D3185" s="187">
        <v>56969</v>
      </c>
      <c r="E3185" s="187">
        <v>6081.52</v>
      </c>
    </row>
    <row r="3186" spans="1:5">
      <c r="A3186" s="186">
        <v>37601</v>
      </c>
      <c r="B3186" s="187">
        <v>6173.63</v>
      </c>
      <c r="C3186" s="187">
        <v>6080.78</v>
      </c>
      <c r="D3186" s="187">
        <v>53270.2</v>
      </c>
      <c r="E3186" s="187">
        <v>6135.39</v>
      </c>
    </row>
    <row r="3187" spans="1:5">
      <c r="A3187" s="186">
        <v>37603</v>
      </c>
      <c r="B3187" s="187">
        <v>6153.23</v>
      </c>
      <c r="C3187" s="187">
        <v>6113.34</v>
      </c>
      <c r="D3187" s="187">
        <v>56117.4</v>
      </c>
      <c r="E3187" s="187">
        <v>6114.2</v>
      </c>
    </row>
    <row r="3188" spans="1:5">
      <c r="A3188" s="186">
        <v>37606</v>
      </c>
      <c r="B3188" s="187">
        <v>6191.27</v>
      </c>
      <c r="C3188" s="187">
        <v>6115.69</v>
      </c>
      <c r="D3188" s="187">
        <v>59573.5</v>
      </c>
      <c r="E3188" s="187">
        <v>6185.95</v>
      </c>
    </row>
    <row r="3189" spans="1:5">
      <c r="A3189" s="186">
        <v>37607</v>
      </c>
      <c r="B3189" s="187">
        <v>6197.69</v>
      </c>
      <c r="C3189" s="187">
        <v>6146.24</v>
      </c>
      <c r="D3189" s="187">
        <v>44628.3</v>
      </c>
      <c r="E3189" s="187">
        <v>6166.13</v>
      </c>
    </row>
    <row r="3190" spans="1:5">
      <c r="A3190" s="186">
        <v>37608</v>
      </c>
      <c r="B3190" s="187">
        <v>6168.46</v>
      </c>
      <c r="C3190" s="187">
        <v>6073.08</v>
      </c>
      <c r="D3190" s="187">
        <v>52674.7</v>
      </c>
      <c r="E3190" s="187">
        <v>6089.66</v>
      </c>
    </row>
    <row r="3191" spans="1:5">
      <c r="A3191" s="186">
        <v>37609</v>
      </c>
      <c r="B3191" s="187">
        <v>6130.84</v>
      </c>
      <c r="C3191" s="187">
        <v>6082.49</v>
      </c>
      <c r="D3191" s="187">
        <v>40886.9</v>
      </c>
      <c r="E3191" s="187">
        <v>6120.46</v>
      </c>
    </row>
    <row r="3192" spans="1:5">
      <c r="A3192" s="186">
        <v>37610</v>
      </c>
      <c r="B3192" s="187">
        <v>6154.14</v>
      </c>
      <c r="C3192" s="187">
        <v>6118.46</v>
      </c>
      <c r="D3192" s="187">
        <v>142197.6</v>
      </c>
      <c r="E3192" s="187">
        <v>6130.83</v>
      </c>
    </row>
    <row r="3193" spans="1:5">
      <c r="A3193" s="186">
        <v>37613</v>
      </c>
      <c r="B3193" s="187">
        <v>6160.51</v>
      </c>
      <c r="C3193" s="187">
        <v>6137.13</v>
      </c>
      <c r="D3193" s="187">
        <v>22884.5</v>
      </c>
      <c r="E3193" s="187">
        <v>6153.22</v>
      </c>
    </row>
    <row r="3194" spans="1:5">
      <c r="A3194" s="186">
        <v>37614</v>
      </c>
      <c r="B3194" s="187">
        <v>6158.21</v>
      </c>
      <c r="C3194" s="187">
        <v>6113.81</v>
      </c>
      <c r="D3194" s="187">
        <v>6642.6</v>
      </c>
      <c r="E3194" s="187">
        <v>6151.48</v>
      </c>
    </row>
    <row r="3195" spans="1:5">
      <c r="A3195" s="186">
        <v>37616</v>
      </c>
      <c r="B3195" s="187">
        <v>6194.63</v>
      </c>
      <c r="C3195" s="187">
        <v>6151.17</v>
      </c>
      <c r="D3195" s="187">
        <v>18252.900000000001</v>
      </c>
      <c r="E3195" s="187">
        <v>6182.91</v>
      </c>
    </row>
    <row r="3196" spans="1:5">
      <c r="A3196" s="186">
        <v>37617</v>
      </c>
      <c r="B3196" s="187">
        <v>6190.78</v>
      </c>
      <c r="C3196" s="187">
        <v>6118.74</v>
      </c>
      <c r="D3196" s="187">
        <v>13514.5</v>
      </c>
      <c r="E3196" s="187">
        <v>6126.24</v>
      </c>
    </row>
    <row r="3197" spans="1:5">
      <c r="A3197" s="186">
        <v>37620</v>
      </c>
      <c r="B3197" s="187">
        <v>6131.93</v>
      </c>
      <c r="C3197" s="187">
        <v>6089.74</v>
      </c>
      <c r="D3197" s="187">
        <v>21532.2</v>
      </c>
      <c r="E3197" s="187">
        <v>6124.51</v>
      </c>
    </row>
    <row r="3198" spans="1:5">
      <c r="A3198" s="186">
        <v>37621</v>
      </c>
      <c r="B3198" s="187">
        <v>6133.74</v>
      </c>
      <c r="C3198" s="187">
        <v>6098.84</v>
      </c>
      <c r="D3198" s="187">
        <v>20504.900000000001</v>
      </c>
      <c r="E3198" s="187">
        <v>6127.09</v>
      </c>
    </row>
    <row r="3199" spans="1:5">
      <c r="A3199" s="186">
        <v>37623</v>
      </c>
      <c r="B3199" s="187">
        <v>6231.75</v>
      </c>
      <c r="C3199" s="187">
        <v>6120.81</v>
      </c>
      <c r="D3199" s="187">
        <v>17856.900000000001</v>
      </c>
      <c r="E3199" s="187">
        <v>6225.4</v>
      </c>
    </row>
    <row r="3200" spans="1:5">
      <c r="A3200" s="186">
        <v>37624</v>
      </c>
      <c r="B3200" s="187">
        <v>6264.85</v>
      </c>
      <c r="C3200" s="187">
        <v>6219.9</v>
      </c>
      <c r="D3200" s="187">
        <v>33088.1</v>
      </c>
      <c r="E3200" s="187">
        <v>6253.34</v>
      </c>
    </row>
    <row r="3201" spans="1:5">
      <c r="A3201" s="186">
        <v>37627</v>
      </c>
      <c r="B3201" s="187">
        <v>6363.74</v>
      </c>
      <c r="C3201" s="187">
        <v>6256.37</v>
      </c>
      <c r="D3201" s="187">
        <v>80244.600000000006</v>
      </c>
      <c r="E3201" s="187">
        <v>6333.46</v>
      </c>
    </row>
    <row r="3202" spans="1:5">
      <c r="A3202" s="186">
        <v>37628</v>
      </c>
      <c r="B3202" s="187">
        <v>6332.9</v>
      </c>
      <c r="C3202" s="187">
        <v>6278.7</v>
      </c>
      <c r="D3202" s="187">
        <v>58658.400000000001</v>
      </c>
      <c r="E3202" s="187">
        <v>6279.28</v>
      </c>
    </row>
    <row r="3203" spans="1:5">
      <c r="A3203" s="186">
        <v>37629</v>
      </c>
      <c r="B3203" s="187">
        <v>6299.75</v>
      </c>
      <c r="C3203" s="187">
        <v>6262.34</v>
      </c>
      <c r="D3203" s="187">
        <v>50324.800000000003</v>
      </c>
      <c r="E3203" s="187">
        <v>6266.48</v>
      </c>
    </row>
    <row r="3204" spans="1:5">
      <c r="A3204" s="186">
        <v>37630</v>
      </c>
      <c r="B3204" s="187">
        <v>6333</v>
      </c>
      <c r="C3204" s="187">
        <v>6271.01</v>
      </c>
      <c r="D3204" s="187">
        <v>50925.8</v>
      </c>
      <c r="E3204" s="187">
        <v>6329.96</v>
      </c>
    </row>
    <row r="3205" spans="1:5">
      <c r="A3205" s="186">
        <v>37631</v>
      </c>
      <c r="B3205" s="187">
        <v>6383.48</v>
      </c>
      <c r="C3205" s="187">
        <v>6315.63</v>
      </c>
      <c r="D3205" s="187">
        <v>53594.400000000001</v>
      </c>
      <c r="E3205" s="187">
        <v>6353.03</v>
      </c>
    </row>
    <row r="3206" spans="1:5">
      <c r="A3206" s="186">
        <v>37634</v>
      </c>
      <c r="B3206" s="187">
        <v>6396.91</v>
      </c>
      <c r="C3206" s="187">
        <v>6347.19</v>
      </c>
      <c r="D3206" s="187">
        <v>36646.6</v>
      </c>
      <c r="E3206" s="187">
        <v>6364.64</v>
      </c>
    </row>
    <row r="3207" spans="1:5">
      <c r="A3207" s="186">
        <v>37635</v>
      </c>
      <c r="B3207" s="187">
        <v>6407</v>
      </c>
      <c r="C3207" s="187">
        <v>6361.53</v>
      </c>
      <c r="D3207" s="187">
        <v>71722.399999999994</v>
      </c>
      <c r="E3207" s="187">
        <v>6407</v>
      </c>
    </row>
    <row r="3208" spans="1:5">
      <c r="A3208" s="186">
        <v>37636</v>
      </c>
      <c r="B3208" s="187">
        <v>6415.85</v>
      </c>
      <c r="C3208" s="187">
        <v>6378.91</v>
      </c>
      <c r="D3208" s="187">
        <v>81595.199999999997</v>
      </c>
      <c r="E3208" s="187">
        <v>6398.9</v>
      </c>
    </row>
    <row r="3209" spans="1:5">
      <c r="A3209" s="186">
        <v>37637</v>
      </c>
      <c r="B3209" s="187">
        <v>6404.18</v>
      </c>
      <c r="C3209" s="187">
        <v>6324.24</v>
      </c>
      <c r="D3209" s="187">
        <v>73327.3</v>
      </c>
      <c r="E3209" s="187">
        <v>6331.99</v>
      </c>
    </row>
    <row r="3210" spans="1:5">
      <c r="A3210" s="186">
        <v>37638</v>
      </c>
      <c r="B3210" s="187">
        <v>6331.57</v>
      </c>
      <c r="C3210" s="187">
        <v>6204.46</v>
      </c>
      <c r="D3210" s="187">
        <v>92672</v>
      </c>
      <c r="E3210" s="187">
        <v>6204.46</v>
      </c>
    </row>
    <row r="3211" spans="1:5">
      <c r="A3211" s="186">
        <v>37641</v>
      </c>
      <c r="B3211" s="187">
        <v>6203.61</v>
      </c>
      <c r="C3211" s="187">
        <v>6160.73</v>
      </c>
      <c r="D3211" s="187">
        <v>30311.3</v>
      </c>
      <c r="E3211" s="187">
        <v>6161.12</v>
      </c>
    </row>
    <row r="3212" spans="1:5">
      <c r="A3212" s="186">
        <v>37642</v>
      </c>
      <c r="B3212" s="187">
        <v>6170.52</v>
      </c>
      <c r="C3212" s="187">
        <v>6087.31</v>
      </c>
      <c r="D3212" s="187">
        <v>77647.600000000006</v>
      </c>
      <c r="E3212" s="187">
        <v>6092.13</v>
      </c>
    </row>
    <row r="3213" spans="1:5">
      <c r="A3213" s="186">
        <v>37643</v>
      </c>
      <c r="B3213" s="187">
        <v>6091.62</v>
      </c>
      <c r="C3213" s="187">
        <v>6009.26</v>
      </c>
      <c r="D3213" s="187">
        <v>77455.399999999994</v>
      </c>
      <c r="E3213" s="187">
        <v>6024.09</v>
      </c>
    </row>
    <row r="3214" spans="1:5">
      <c r="A3214" s="186">
        <v>37644</v>
      </c>
      <c r="B3214" s="187">
        <v>6064.98</v>
      </c>
      <c r="C3214" s="187">
        <v>6021.58</v>
      </c>
      <c r="D3214" s="187">
        <v>43460</v>
      </c>
      <c r="E3214" s="187">
        <v>6054.44</v>
      </c>
    </row>
    <row r="3215" spans="1:5">
      <c r="A3215" s="186">
        <v>37645</v>
      </c>
      <c r="B3215" s="187">
        <v>6057.7</v>
      </c>
      <c r="C3215" s="187">
        <v>5984.35</v>
      </c>
      <c r="D3215" s="187">
        <v>45630.400000000001</v>
      </c>
      <c r="E3215" s="187">
        <v>6012.56</v>
      </c>
    </row>
    <row r="3216" spans="1:5">
      <c r="A3216" s="186">
        <v>37648</v>
      </c>
      <c r="B3216" s="187">
        <v>6009.54</v>
      </c>
      <c r="C3216" s="187">
        <v>5903.57</v>
      </c>
      <c r="D3216" s="187">
        <v>48052.6</v>
      </c>
      <c r="E3216" s="187">
        <v>5923.33</v>
      </c>
    </row>
    <row r="3217" spans="1:5">
      <c r="A3217" s="186">
        <v>37649</v>
      </c>
      <c r="B3217" s="187">
        <v>5929.77</v>
      </c>
      <c r="C3217" s="187">
        <v>5860.16</v>
      </c>
      <c r="D3217" s="187">
        <v>75428.5</v>
      </c>
      <c r="E3217" s="187">
        <v>5919.7</v>
      </c>
    </row>
    <row r="3218" spans="1:5">
      <c r="A3218" s="186">
        <v>37650</v>
      </c>
      <c r="B3218" s="187">
        <v>5950.14</v>
      </c>
      <c r="C3218" s="187">
        <v>5874.05</v>
      </c>
      <c r="D3218" s="187">
        <v>67593.62</v>
      </c>
      <c r="E3218" s="187">
        <v>5937.97</v>
      </c>
    </row>
    <row r="3219" spans="1:5">
      <c r="A3219" s="186">
        <v>37651</v>
      </c>
      <c r="B3219" s="187">
        <v>5953.12</v>
      </c>
      <c r="C3219" s="187">
        <v>5870.51</v>
      </c>
      <c r="D3219" s="187">
        <v>64392.3</v>
      </c>
      <c r="E3219" s="187">
        <v>5870.51</v>
      </c>
    </row>
    <row r="3220" spans="1:5">
      <c r="A3220" s="186">
        <v>37652</v>
      </c>
      <c r="B3220" s="187">
        <v>5955.07</v>
      </c>
      <c r="C3220" s="187">
        <v>5867.85</v>
      </c>
      <c r="D3220" s="187">
        <v>57177.5</v>
      </c>
      <c r="E3220" s="187">
        <v>5954.35</v>
      </c>
    </row>
    <row r="3221" spans="1:5">
      <c r="A3221" s="186">
        <v>37655</v>
      </c>
      <c r="B3221" s="187">
        <v>6059.55</v>
      </c>
      <c r="C3221" s="187">
        <v>5949.93</v>
      </c>
      <c r="D3221" s="187">
        <v>44474.8</v>
      </c>
      <c r="E3221" s="187">
        <v>6031.81</v>
      </c>
    </row>
    <row r="3222" spans="1:5">
      <c r="A3222" s="186">
        <v>37656</v>
      </c>
      <c r="B3222" s="187">
        <v>6032</v>
      </c>
      <c r="C3222" s="187">
        <v>5955</v>
      </c>
      <c r="D3222" s="187">
        <v>47331.5</v>
      </c>
      <c r="E3222" s="187">
        <v>5968.46</v>
      </c>
    </row>
    <row r="3223" spans="1:5">
      <c r="A3223" s="186">
        <v>37658</v>
      </c>
      <c r="B3223" s="187">
        <v>5967.73</v>
      </c>
      <c r="C3223" s="187">
        <v>5881.79</v>
      </c>
      <c r="D3223" s="187">
        <v>57556.4</v>
      </c>
      <c r="E3223" s="187">
        <v>5894.27</v>
      </c>
    </row>
    <row r="3224" spans="1:5">
      <c r="A3224" s="186">
        <v>37659</v>
      </c>
      <c r="B3224" s="187">
        <v>5914.84</v>
      </c>
      <c r="C3224" s="187">
        <v>5838.46</v>
      </c>
      <c r="D3224" s="187">
        <v>76725.5</v>
      </c>
      <c r="E3224" s="187">
        <v>5866.03</v>
      </c>
    </row>
    <row r="3225" spans="1:5">
      <c r="A3225" s="186">
        <v>37662</v>
      </c>
      <c r="B3225" s="187">
        <v>5877.99</v>
      </c>
      <c r="C3225" s="187">
        <v>5837.79</v>
      </c>
      <c r="D3225" s="187">
        <v>88870.2</v>
      </c>
      <c r="E3225" s="187">
        <v>5837.89</v>
      </c>
    </row>
    <row r="3226" spans="1:5">
      <c r="A3226" s="186">
        <v>37663</v>
      </c>
      <c r="B3226" s="187">
        <v>5850.75</v>
      </c>
      <c r="C3226" s="187">
        <v>5778.42</v>
      </c>
      <c r="D3226" s="187">
        <v>62760.3</v>
      </c>
      <c r="E3226" s="187">
        <v>5779.45</v>
      </c>
    </row>
    <row r="3227" spans="1:5">
      <c r="A3227" s="186">
        <v>37664</v>
      </c>
      <c r="B3227" s="187">
        <v>5789.67</v>
      </c>
      <c r="C3227" s="187">
        <v>5753.82</v>
      </c>
      <c r="D3227" s="187">
        <v>77680.7</v>
      </c>
      <c r="E3227" s="187">
        <v>5763.87</v>
      </c>
    </row>
    <row r="3228" spans="1:5">
      <c r="A3228" s="186">
        <v>37665</v>
      </c>
      <c r="B3228" s="187">
        <v>5791.58</v>
      </c>
      <c r="C3228" s="187">
        <v>5718.21</v>
      </c>
      <c r="D3228" s="187">
        <v>59897.1</v>
      </c>
      <c r="E3228" s="187">
        <v>5791.39</v>
      </c>
    </row>
    <row r="3229" spans="1:5">
      <c r="A3229" s="186">
        <v>37666</v>
      </c>
      <c r="B3229" s="187">
        <v>5796.65</v>
      </c>
      <c r="C3229" s="187">
        <v>5749.16</v>
      </c>
      <c r="D3229" s="187">
        <v>73412.5</v>
      </c>
      <c r="E3229" s="187">
        <v>5774.39</v>
      </c>
    </row>
    <row r="3230" spans="1:5">
      <c r="A3230" s="186">
        <v>37669</v>
      </c>
      <c r="B3230" s="187">
        <v>5833.11</v>
      </c>
      <c r="C3230" s="187">
        <v>5773.14</v>
      </c>
      <c r="D3230" s="187">
        <v>22230.2</v>
      </c>
      <c r="E3230" s="187">
        <v>5829.87</v>
      </c>
    </row>
    <row r="3231" spans="1:5">
      <c r="A3231" s="186">
        <v>37670</v>
      </c>
      <c r="B3231" s="187">
        <v>5897.31</v>
      </c>
      <c r="C3231" s="187">
        <v>5813.34</v>
      </c>
      <c r="D3231" s="187">
        <v>83592.5</v>
      </c>
      <c r="E3231" s="187">
        <v>5880.01</v>
      </c>
    </row>
    <row r="3232" spans="1:5">
      <c r="A3232" s="186">
        <v>37671</v>
      </c>
      <c r="B3232" s="187">
        <v>5882.14</v>
      </c>
      <c r="C3232" s="187">
        <v>5845.33</v>
      </c>
      <c r="D3232" s="187">
        <v>52266.6</v>
      </c>
      <c r="E3232" s="187">
        <v>5857.35</v>
      </c>
    </row>
    <row r="3233" spans="1:5">
      <c r="A3233" s="186">
        <v>37672</v>
      </c>
      <c r="B3233" s="187">
        <v>5896.79</v>
      </c>
      <c r="C3233" s="187">
        <v>5853.57</v>
      </c>
      <c r="D3233" s="187">
        <v>65707.3</v>
      </c>
      <c r="E3233" s="187">
        <v>5880.9</v>
      </c>
    </row>
    <row r="3234" spans="1:5">
      <c r="A3234" s="186">
        <v>37673</v>
      </c>
      <c r="B3234" s="187">
        <v>5958.11</v>
      </c>
      <c r="C3234" s="187">
        <v>5876.88</v>
      </c>
      <c r="D3234" s="187">
        <v>43201.8</v>
      </c>
      <c r="E3234" s="187">
        <v>5956.97</v>
      </c>
    </row>
    <row r="3235" spans="1:5">
      <c r="A3235" s="186">
        <v>37676</v>
      </c>
      <c r="B3235" s="187">
        <v>5956.97</v>
      </c>
      <c r="C3235" s="187">
        <v>5911.94</v>
      </c>
      <c r="D3235" s="187">
        <v>38647.199999999997</v>
      </c>
      <c r="E3235" s="187">
        <v>5913.68</v>
      </c>
    </row>
    <row r="3236" spans="1:5">
      <c r="A3236" s="186">
        <v>37677</v>
      </c>
      <c r="B3236" s="187">
        <v>5910.84</v>
      </c>
      <c r="C3236" s="187">
        <v>5816.81</v>
      </c>
      <c r="D3236" s="187">
        <v>75261.3</v>
      </c>
      <c r="E3236" s="187">
        <v>5869.21</v>
      </c>
    </row>
    <row r="3237" spans="1:5">
      <c r="A3237" s="186">
        <v>37678</v>
      </c>
      <c r="B3237" s="187">
        <v>5889.12</v>
      </c>
      <c r="C3237" s="187">
        <v>5853.53</v>
      </c>
      <c r="D3237" s="187">
        <v>62193.8</v>
      </c>
      <c r="E3237" s="187">
        <v>5869.79</v>
      </c>
    </row>
    <row r="3238" spans="1:5">
      <c r="A3238" s="186">
        <v>37679</v>
      </c>
      <c r="B3238" s="187">
        <v>5901.52</v>
      </c>
      <c r="C3238" s="187">
        <v>5866.12</v>
      </c>
      <c r="D3238" s="187">
        <v>56857.3</v>
      </c>
      <c r="E3238" s="187">
        <v>5900.02</v>
      </c>
    </row>
    <row r="3239" spans="1:5">
      <c r="A3239" s="186">
        <v>37680</v>
      </c>
      <c r="B3239" s="187">
        <v>5934.75</v>
      </c>
      <c r="C3239" s="187">
        <v>5900.02</v>
      </c>
      <c r="D3239" s="187">
        <v>67544.7</v>
      </c>
      <c r="E3239" s="187">
        <v>5927.06</v>
      </c>
    </row>
    <row r="3240" spans="1:5">
      <c r="A3240" s="186">
        <v>37683</v>
      </c>
      <c r="B3240" s="187">
        <v>5941.19</v>
      </c>
      <c r="C3240" s="187">
        <v>5920.45</v>
      </c>
      <c r="D3240" s="187">
        <v>68639.100000000006</v>
      </c>
      <c r="E3240" s="187">
        <v>5926.65</v>
      </c>
    </row>
    <row r="3241" spans="1:5">
      <c r="A3241" s="186">
        <v>37684</v>
      </c>
      <c r="B3241" s="187">
        <v>5926.65</v>
      </c>
      <c r="C3241" s="187">
        <v>5892.66</v>
      </c>
      <c r="D3241" s="187">
        <v>46430</v>
      </c>
      <c r="E3241" s="187">
        <v>5911.24</v>
      </c>
    </row>
    <row r="3242" spans="1:5">
      <c r="A3242" s="186">
        <v>37685</v>
      </c>
      <c r="B3242" s="187">
        <v>5930.01</v>
      </c>
      <c r="C3242" s="187">
        <v>5909.01</v>
      </c>
      <c r="D3242" s="187">
        <v>57071.7</v>
      </c>
      <c r="E3242" s="187">
        <v>5914.41</v>
      </c>
    </row>
    <row r="3243" spans="1:5">
      <c r="A3243" s="186">
        <v>37686</v>
      </c>
      <c r="B3243" s="187">
        <v>5928.43</v>
      </c>
      <c r="C3243" s="187">
        <v>5893.5</v>
      </c>
      <c r="D3243" s="187">
        <v>51118.400000000001</v>
      </c>
      <c r="E3243" s="187">
        <v>5913.92</v>
      </c>
    </row>
    <row r="3244" spans="1:5">
      <c r="A3244" s="186">
        <v>37687</v>
      </c>
      <c r="B3244" s="187">
        <v>5913.61</v>
      </c>
      <c r="C3244" s="187">
        <v>5878.04</v>
      </c>
      <c r="D3244" s="187">
        <v>46916.7</v>
      </c>
      <c r="E3244" s="187">
        <v>5907.93</v>
      </c>
    </row>
    <row r="3245" spans="1:5">
      <c r="A3245" s="186">
        <v>37690</v>
      </c>
      <c r="B3245" s="187">
        <v>5908.23</v>
      </c>
      <c r="C3245" s="187">
        <v>5859.77</v>
      </c>
      <c r="D3245" s="187">
        <v>77876.3</v>
      </c>
      <c r="E3245" s="187">
        <v>5859.77</v>
      </c>
    </row>
    <row r="3246" spans="1:5">
      <c r="A3246" s="186">
        <v>37691</v>
      </c>
      <c r="B3246" s="187">
        <v>5865.76</v>
      </c>
      <c r="C3246" s="187">
        <v>5821.1</v>
      </c>
      <c r="D3246" s="187">
        <v>58561.3</v>
      </c>
      <c r="E3246" s="187">
        <v>5821.1</v>
      </c>
    </row>
    <row r="3247" spans="1:5">
      <c r="A3247" s="186">
        <v>37692</v>
      </c>
      <c r="B3247" s="187">
        <v>5821.15</v>
      </c>
      <c r="C3247" s="187">
        <v>5764.77</v>
      </c>
      <c r="D3247" s="187">
        <v>60142.400000000001</v>
      </c>
      <c r="E3247" s="187">
        <v>5809.97</v>
      </c>
    </row>
    <row r="3248" spans="1:5">
      <c r="A3248" s="186">
        <v>37693</v>
      </c>
      <c r="B3248" s="187">
        <v>5936.04</v>
      </c>
      <c r="C3248" s="187">
        <v>5810.43</v>
      </c>
      <c r="D3248" s="187">
        <v>82580.800000000003</v>
      </c>
      <c r="E3248" s="187">
        <v>5931.96</v>
      </c>
    </row>
    <row r="3249" spans="1:5">
      <c r="A3249" s="186">
        <v>37694</v>
      </c>
      <c r="B3249" s="187">
        <v>5993.3</v>
      </c>
      <c r="C3249" s="187">
        <v>5918.92</v>
      </c>
      <c r="D3249" s="187">
        <v>69135</v>
      </c>
      <c r="E3249" s="187">
        <v>5993.01</v>
      </c>
    </row>
    <row r="3250" spans="1:5">
      <c r="A3250" s="186">
        <v>37697</v>
      </c>
      <c r="B3250" s="187">
        <v>6014.16</v>
      </c>
      <c r="C3250" s="187">
        <v>5968.86</v>
      </c>
      <c r="D3250" s="187">
        <v>81819.600000000006</v>
      </c>
      <c r="E3250" s="187">
        <v>6009.92</v>
      </c>
    </row>
    <row r="3251" spans="1:5">
      <c r="A3251" s="186">
        <v>37698</v>
      </c>
      <c r="B3251" s="187">
        <v>6048.9</v>
      </c>
      <c r="C3251" s="187">
        <v>6011.94</v>
      </c>
      <c r="D3251" s="187">
        <v>78260</v>
      </c>
      <c r="E3251" s="187">
        <v>6042.76</v>
      </c>
    </row>
    <row r="3252" spans="1:5">
      <c r="A3252" s="186">
        <v>37699</v>
      </c>
      <c r="B3252" s="187">
        <v>6054.18</v>
      </c>
      <c r="C3252" s="187">
        <v>5995.21</v>
      </c>
      <c r="D3252" s="187">
        <v>61289.9</v>
      </c>
      <c r="E3252" s="187">
        <v>6017.43</v>
      </c>
    </row>
    <row r="3253" spans="1:5">
      <c r="A3253" s="186">
        <v>37700</v>
      </c>
      <c r="B3253" s="187">
        <v>6050.59</v>
      </c>
      <c r="C3253" s="187">
        <v>5984.7</v>
      </c>
      <c r="D3253" s="187">
        <v>59234.5</v>
      </c>
      <c r="E3253" s="187">
        <v>6048.41</v>
      </c>
    </row>
    <row r="3254" spans="1:5">
      <c r="A3254" s="186">
        <v>37704</v>
      </c>
      <c r="B3254" s="187">
        <v>6058.22</v>
      </c>
      <c r="C3254" s="187">
        <v>5923.76</v>
      </c>
      <c r="D3254" s="187">
        <v>60986.1</v>
      </c>
      <c r="E3254" s="187">
        <v>5924.34</v>
      </c>
    </row>
    <row r="3255" spans="1:5">
      <c r="A3255" s="186">
        <v>37705</v>
      </c>
      <c r="B3255" s="187">
        <v>5955.68</v>
      </c>
      <c r="C3255" s="187">
        <v>5894.67</v>
      </c>
      <c r="D3255" s="187">
        <v>72493</v>
      </c>
      <c r="E3255" s="187">
        <v>5937.99</v>
      </c>
    </row>
    <row r="3256" spans="1:5">
      <c r="A3256" s="186">
        <v>37706</v>
      </c>
      <c r="B3256" s="187">
        <v>5974.71</v>
      </c>
      <c r="C3256" s="187">
        <v>5923.86</v>
      </c>
      <c r="D3256" s="187">
        <v>54337.8</v>
      </c>
      <c r="E3256" s="187">
        <v>5952.38</v>
      </c>
    </row>
    <row r="3257" spans="1:5">
      <c r="A3257" s="186">
        <v>37707</v>
      </c>
      <c r="B3257" s="187">
        <v>5975.2</v>
      </c>
      <c r="C3257" s="187">
        <v>5933.04</v>
      </c>
      <c r="D3257" s="187">
        <v>60925.599999999999</v>
      </c>
      <c r="E3257" s="187">
        <v>5951.34</v>
      </c>
    </row>
    <row r="3258" spans="1:5">
      <c r="A3258" s="186">
        <v>37708</v>
      </c>
      <c r="B3258" s="187">
        <v>5962.92</v>
      </c>
      <c r="C3258" s="187">
        <v>5938.2</v>
      </c>
      <c r="D3258" s="187">
        <v>50904.2</v>
      </c>
      <c r="E3258" s="187">
        <v>5947.48</v>
      </c>
    </row>
    <row r="3259" spans="1:5">
      <c r="A3259" s="186">
        <v>37711</v>
      </c>
      <c r="B3259" s="187">
        <v>5947.01</v>
      </c>
      <c r="C3259" s="187">
        <v>5895.72</v>
      </c>
      <c r="D3259" s="187">
        <v>59425.9</v>
      </c>
      <c r="E3259" s="187">
        <v>5914.03</v>
      </c>
    </row>
    <row r="3260" spans="1:5">
      <c r="A3260" s="186">
        <v>37712</v>
      </c>
      <c r="B3260" s="187">
        <v>5916.37</v>
      </c>
      <c r="C3260" s="187">
        <v>5881.98</v>
      </c>
      <c r="D3260" s="187">
        <v>56000</v>
      </c>
      <c r="E3260" s="187">
        <v>5895.76</v>
      </c>
    </row>
    <row r="3261" spans="1:5">
      <c r="A3261" s="186">
        <v>37713</v>
      </c>
      <c r="B3261" s="187">
        <v>6030.59</v>
      </c>
      <c r="C3261" s="187">
        <v>5895.76</v>
      </c>
      <c r="D3261" s="187">
        <v>75460</v>
      </c>
      <c r="E3261" s="187">
        <v>6008.51</v>
      </c>
    </row>
    <row r="3262" spans="1:5">
      <c r="A3262" s="186">
        <v>37714</v>
      </c>
      <c r="B3262" s="187">
        <v>6072.52</v>
      </c>
      <c r="C3262" s="187">
        <v>6007.8</v>
      </c>
      <c r="D3262" s="187">
        <v>71939.8</v>
      </c>
      <c r="E3262" s="187">
        <v>6034.74</v>
      </c>
    </row>
    <row r="3263" spans="1:5">
      <c r="A3263" s="186">
        <v>37715</v>
      </c>
      <c r="B3263" s="187">
        <v>6176.99</v>
      </c>
      <c r="C3263" s="187">
        <v>6035.69</v>
      </c>
      <c r="D3263" s="187">
        <v>92584.1</v>
      </c>
      <c r="E3263" s="187">
        <v>6158.97</v>
      </c>
    </row>
    <row r="3264" spans="1:5">
      <c r="A3264" s="186">
        <v>37718</v>
      </c>
      <c r="B3264" s="187">
        <v>6292.35</v>
      </c>
      <c r="C3264" s="187">
        <v>6168.23</v>
      </c>
      <c r="D3264" s="187">
        <v>113821.4</v>
      </c>
      <c r="E3264" s="187">
        <v>6257.13</v>
      </c>
    </row>
    <row r="3265" spans="1:5">
      <c r="A3265" s="186">
        <v>37719</v>
      </c>
      <c r="B3265" s="187">
        <v>6277.22</v>
      </c>
      <c r="C3265" s="187">
        <v>6220.57</v>
      </c>
      <c r="D3265" s="187">
        <v>59056.2</v>
      </c>
      <c r="E3265" s="187">
        <v>6259.46</v>
      </c>
    </row>
    <row r="3266" spans="1:5">
      <c r="A3266" s="186">
        <v>37720</v>
      </c>
      <c r="B3266" s="187">
        <v>6262.33</v>
      </c>
      <c r="C3266" s="187">
        <v>6212.14</v>
      </c>
      <c r="D3266" s="187">
        <v>52891.5</v>
      </c>
      <c r="E3266" s="187">
        <v>6212.14</v>
      </c>
    </row>
    <row r="3267" spans="1:5">
      <c r="A3267" s="186">
        <v>37721</v>
      </c>
      <c r="B3267" s="187">
        <v>6212.69</v>
      </c>
      <c r="C3267" s="187">
        <v>6135.26</v>
      </c>
      <c r="D3267" s="187">
        <v>72802.3</v>
      </c>
      <c r="E3267" s="187">
        <v>6154.02</v>
      </c>
    </row>
    <row r="3268" spans="1:5">
      <c r="A3268" s="186">
        <v>37722</v>
      </c>
      <c r="B3268" s="187">
        <v>6190.03</v>
      </c>
      <c r="C3268" s="187">
        <v>6154.02</v>
      </c>
      <c r="D3268" s="187">
        <v>50105.2</v>
      </c>
      <c r="E3268" s="187">
        <v>6175.22</v>
      </c>
    </row>
    <row r="3269" spans="1:5">
      <c r="A3269" s="186">
        <v>37725</v>
      </c>
      <c r="B3269" s="187">
        <v>6232.74</v>
      </c>
      <c r="C3269" s="187">
        <v>6167.09</v>
      </c>
      <c r="D3269" s="187">
        <v>31961.9</v>
      </c>
      <c r="E3269" s="187">
        <v>6232.74</v>
      </c>
    </row>
    <row r="3270" spans="1:5">
      <c r="A3270" s="186">
        <v>37726</v>
      </c>
      <c r="B3270" s="187">
        <v>6335.22</v>
      </c>
      <c r="C3270" s="187">
        <v>6232.75</v>
      </c>
      <c r="D3270" s="187">
        <v>80400.7</v>
      </c>
      <c r="E3270" s="187">
        <v>6333.59</v>
      </c>
    </row>
    <row r="3271" spans="1:5">
      <c r="A3271" s="186">
        <v>37727</v>
      </c>
      <c r="B3271" s="187">
        <v>6349.53</v>
      </c>
      <c r="C3271" s="187">
        <v>6304.1</v>
      </c>
      <c r="D3271" s="187">
        <v>51137.7</v>
      </c>
      <c r="E3271" s="187">
        <v>6306.6</v>
      </c>
    </row>
    <row r="3272" spans="1:5">
      <c r="A3272" s="186">
        <v>37732</v>
      </c>
      <c r="B3272" s="187">
        <v>6336.5</v>
      </c>
      <c r="C3272" s="187">
        <v>6302</v>
      </c>
      <c r="D3272" s="187">
        <v>39210.400000000001</v>
      </c>
      <c r="E3272" s="187">
        <v>6326.65</v>
      </c>
    </row>
    <row r="3273" spans="1:5">
      <c r="A3273" s="186">
        <v>37733</v>
      </c>
      <c r="B3273" s="187">
        <v>6390.87</v>
      </c>
      <c r="C3273" s="187">
        <v>6299.83</v>
      </c>
      <c r="D3273" s="187">
        <v>62487.6</v>
      </c>
      <c r="E3273" s="187">
        <v>6373.91</v>
      </c>
    </row>
    <row r="3274" spans="1:5">
      <c r="A3274" s="186">
        <v>37734</v>
      </c>
      <c r="B3274" s="187">
        <v>6402.5</v>
      </c>
      <c r="C3274" s="187">
        <v>6360.83</v>
      </c>
      <c r="D3274" s="187">
        <v>70552.600000000006</v>
      </c>
      <c r="E3274" s="187">
        <v>6385.11</v>
      </c>
    </row>
    <row r="3275" spans="1:5">
      <c r="A3275" s="186">
        <v>37735</v>
      </c>
      <c r="B3275" s="187">
        <v>6384.7</v>
      </c>
      <c r="C3275" s="187">
        <v>6370.55</v>
      </c>
      <c r="D3275" s="187">
        <v>68512.600000000006</v>
      </c>
      <c r="E3275" s="187">
        <v>6384.7</v>
      </c>
    </row>
    <row r="3276" spans="1:5">
      <c r="A3276" s="186">
        <v>37736</v>
      </c>
      <c r="B3276" s="187">
        <v>6387.88</v>
      </c>
      <c r="C3276" s="187">
        <v>6328.93</v>
      </c>
      <c r="D3276" s="187">
        <v>60743.1</v>
      </c>
      <c r="E3276" s="187">
        <v>6333</v>
      </c>
    </row>
    <row r="3277" spans="1:5">
      <c r="A3277" s="186">
        <v>37739</v>
      </c>
      <c r="B3277" s="187">
        <v>6430.88</v>
      </c>
      <c r="C3277" s="187">
        <v>6332.92</v>
      </c>
      <c r="D3277" s="187">
        <v>78381.8</v>
      </c>
      <c r="E3277" s="187">
        <v>6428.2</v>
      </c>
    </row>
    <row r="3278" spans="1:5">
      <c r="A3278" s="186">
        <v>37740</v>
      </c>
      <c r="B3278" s="187">
        <v>6533.95</v>
      </c>
      <c r="C3278" s="187">
        <v>6428.67</v>
      </c>
      <c r="D3278" s="187">
        <v>85162.1</v>
      </c>
      <c r="E3278" s="187">
        <v>6499.69</v>
      </c>
    </row>
    <row r="3279" spans="1:5">
      <c r="A3279" s="186">
        <v>37741</v>
      </c>
      <c r="B3279" s="187">
        <v>6549.05</v>
      </c>
      <c r="C3279" s="187">
        <v>6484.99</v>
      </c>
      <c r="D3279" s="187">
        <v>107454.7</v>
      </c>
      <c r="E3279" s="187">
        <v>6509.88</v>
      </c>
    </row>
    <row r="3280" spans="1:5">
      <c r="A3280" s="186">
        <v>37743</v>
      </c>
      <c r="B3280" s="187">
        <v>6591.05</v>
      </c>
      <c r="C3280" s="187">
        <v>6485.83</v>
      </c>
      <c r="D3280" s="187">
        <v>83755.7</v>
      </c>
      <c r="E3280" s="187">
        <v>6590.92</v>
      </c>
    </row>
    <row r="3281" spans="1:5">
      <c r="A3281" s="186">
        <v>37746</v>
      </c>
      <c r="B3281" s="187">
        <v>6611.89</v>
      </c>
      <c r="C3281" s="187">
        <v>6570.12</v>
      </c>
      <c r="D3281" s="187">
        <v>61984.5</v>
      </c>
      <c r="E3281" s="187">
        <v>6608.18</v>
      </c>
    </row>
    <row r="3282" spans="1:5">
      <c r="A3282" s="186">
        <v>37747</v>
      </c>
      <c r="B3282" s="187">
        <v>6651.22</v>
      </c>
      <c r="C3282" s="187">
        <v>6600.06</v>
      </c>
      <c r="D3282" s="187">
        <v>78273.2</v>
      </c>
      <c r="E3282" s="187">
        <v>6614.68</v>
      </c>
    </row>
    <row r="3283" spans="1:5">
      <c r="A3283" s="186">
        <v>37748</v>
      </c>
      <c r="B3283" s="187">
        <v>6610.4</v>
      </c>
      <c r="C3283" s="187">
        <v>6551.15</v>
      </c>
      <c r="D3283" s="187">
        <v>87101.9</v>
      </c>
      <c r="E3283" s="187">
        <v>6575.29</v>
      </c>
    </row>
    <row r="3284" spans="1:5">
      <c r="A3284" s="186">
        <v>37749</v>
      </c>
      <c r="B3284" s="187">
        <v>6575.86</v>
      </c>
      <c r="C3284" s="187">
        <v>6404.15</v>
      </c>
      <c r="D3284" s="187">
        <v>105908.4</v>
      </c>
      <c r="E3284" s="187">
        <v>6408.62</v>
      </c>
    </row>
    <row r="3285" spans="1:5">
      <c r="A3285" s="186">
        <v>37750</v>
      </c>
      <c r="B3285" s="187">
        <v>6494.31</v>
      </c>
      <c r="C3285" s="187">
        <v>6408.56</v>
      </c>
      <c r="D3285" s="187">
        <v>69494.2</v>
      </c>
      <c r="E3285" s="187">
        <v>6488.49</v>
      </c>
    </row>
    <row r="3286" spans="1:5">
      <c r="A3286" s="186">
        <v>37753</v>
      </c>
      <c r="B3286" s="187">
        <v>6516.25</v>
      </c>
      <c r="C3286" s="187">
        <v>6475.98</v>
      </c>
      <c r="D3286" s="187">
        <v>52028</v>
      </c>
      <c r="E3286" s="187">
        <v>6496.43</v>
      </c>
    </row>
    <row r="3287" spans="1:5">
      <c r="A3287" s="186">
        <v>37754</v>
      </c>
      <c r="B3287" s="187">
        <v>6517.9</v>
      </c>
      <c r="C3287" s="187">
        <v>6478.33</v>
      </c>
      <c r="D3287" s="187">
        <v>95825.2</v>
      </c>
      <c r="E3287" s="187">
        <v>6491.89</v>
      </c>
    </row>
    <row r="3288" spans="1:5">
      <c r="A3288" s="186">
        <v>37755</v>
      </c>
      <c r="B3288" s="187">
        <v>6550.69</v>
      </c>
      <c r="C3288" s="187">
        <v>6486.54</v>
      </c>
      <c r="D3288" s="187">
        <v>82975.5</v>
      </c>
      <c r="E3288" s="187">
        <v>6549.79</v>
      </c>
    </row>
    <row r="3289" spans="1:5">
      <c r="A3289" s="186">
        <v>37756</v>
      </c>
      <c r="B3289" s="187">
        <v>6643.11</v>
      </c>
      <c r="C3289" s="187">
        <v>6547.55</v>
      </c>
      <c r="D3289" s="187">
        <v>77072</v>
      </c>
      <c r="E3289" s="187">
        <v>6633.51</v>
      </c>
    </row>
    <row r="3290" spans="1:5">
      <c r="A3290" s="186">
        <v>37757</v>
      </c>
      <c r="B3290" s="187">
        <v>6633.56</v>
      </c>
      <c r="C3290" s="187">
        <v>6552.86</v>
      </c>
      <c r="D3290" s="187">
        <v>48080</v>
      </c>
      <c r="E3290" s="187">
        <v>6556.91</v>
      </c>
    </row>
    <row r="3291" spans="1:5">
      <c r="A3291" s="186">
        <v>37760</v>
      </c>
      <c r="B3291" s="187">
        <v>6556.95</v>
      </c>
      <c r="C3291" s="187">
        <v>6469.18</v>
      </c>
      <c r="D3291" s="187">
        <v>50672.1</v>
      </c>
      <c r="E3291" s="187">
        <v>6469.18</v>
      </c>
    </row>
    <row r="3292" spans="1:5">
      <c r="A3292" s="186">
        <v>37761</v>
      </c>
      <c r="B3292" s="187">
        <v>6480.94</v>
      </c>
      <c r="C3292" s="187">
        <v>6380.4</v>
      </c>
      <c r="D3292" s="187">
        <v>84735.3</v>
      </c>
      <c r="E3292" s="187">
        <v>6388.49</v>
      </c>
    </row>
    <row r="3293" spans="1:5">
      <c r="A3293" s="186">
        <v>37762</v>
      </c>
      <c r="B3293" s="187">
        <v>6457.33</v>
      </c>
      <c r="C3293" s="187">
        <v>6356.7</v>
      </c>
      <c r="D3293" s="187">
        <v>72374.100000000006</v>
      </c>
      <c r="E3293" s="187">
        <v>6410.82</v>
      </c>
    </row>
    <row r="3294" spans="1:5">
      <c r="A3294" s="186">
        <v>37763</v>
      </c>
      <c r="B3294" s="187">
        <v>6528.2</v>
      </c>
      <c r="C3294" s="187">
        <v>6410.82</v>
      </c>
      <c r="D3294" s="187">
        <v>71254.899999999994</v>
      </c>
      <c r="E3294" s="187">
        <v>6510.89</v>
      </c>
    </row>
    <row r="3295" spans="1:5">
      <c r="A3295" s="186">
        <v>37764</v>
      </c>
      <c r="B3295" s="187">
        <v>6590.3</v>
      </c>
      <c r="C3295" s="187">
        <v>6510.73</v>
      </c>
      <c r="D3295" s="187">
        <v>65142</v>
      </c>
      <c r="E3295" s="187">
        <v>6586.92</v>
      </c>
    </row>
    <row r="3296" spans="1:5">
      <c r="A3296" s="186">
        <v>37767</v>
      </c>
      <c r="B3296" s="187">
        <v>6595.09</v>
      </c>
      <c r="C3296" s="187">
        <v>6544.7</v>
      </c>
      <c r="D3296" s="187">
        <v>10941</v>
      </c>
      <c r="E3296" s="187">
        <v>6545.78</v>
      </c>
    </row>
    <row r="3297" spans="1:5">
      <c r="A3297" s="186">
        <v>37768</v>
      </c>
      <c r="B3297" s="187">
        <v>6662.64</v>
      </c>
      <c r="C3297" s="187">
        <v>6532.76</v>
      </c>
      <c r="D3297" s="187">
        <v>112755.1</v>
      </c>
      <c r="E3297" s="187">
        <v>6650.31</v>
      </c>
    </row>
    <row r="3298" spans="1:5">
      <c r="A3298" s="186">
        <v>37769</v>
      </c>
      <c r="B3298" s="187">
        <v>6738.28</v>
      </c>
      <c r="C3298" s="187">
        <v>6652.52</v>
      </c>
      <c r="D3298" s="187">
        <v>115180.1</v>
      </c>
      <c r="E3298" s="187">
        <v>6667.35</v>
      </c>
    </row>
    <row r="3299" spans="1:5">
      <c r="A3299" s="186">
        <v>37770</v>
      </c>
      <c r="B3299" s="187">
        <v>6720.56</v>
      </c>
      <c r="C3299" s="187">
        <v>6641.18</v>
      </c>
      <c r="D3299" s="187">
        <v>78330.899999999994</v>
      </c>
      <c r="E3299" s="187">
        <v>6647.71</v>
      </c>
    </row>
    <row r="3300" spans="1:5">
      <c r="A3300" s="186">
        <v>37771</v>
      </c>
      <c r="B3300" s="187">
        <v>6728.65</v>
      </c>
      <c r="C3300" s="187">
        <v>6647.74</v>
      </c>
      <c r="D3300" s="187">
        <v>97476.5</v>
      </c>
      <c r="E3300" s="187">
        <v>6699.18</v>
      </c>
    </row>
    <row r="3301" spans="1:5">
      <c r="A3301" s="186">
        <v>37774</v>
      </c>
      <c r="B3301" s="187">
        <v>6793.48</v>
      </c>
      <c r="C3301" s="187">
        <v>6699.25</v>
      </c>
      <c r="D3301" s="187">
        <v>92066.7</v>
      </c>
      <c r="E3301" s="187">
        <v>6722.24</v>
      </c>
    </row>
    <row r="3302" spans="1:5">
      <c r="A3302" s="186">
        <v>37775</v>
      </c>
      <c r="B3302" s="187">
        <v>6746.19</v>
      </c>
      <c r="C3302" s="187">
        <v>6712.84</v>
      </c>
      <c r="D3302" s="187">
        <v>58486.1</v>
      </c>
      <c r="E3302" s="187">
        <v>6738.97</v>
      </c>
    </row>
    <row r="3303" spans="1:5">
      <c r="A3303" s="186">
        <v>37776</v>
      </c>
      <c r="B3303" s="187">
        <v>6895.05</v>
      </c>
      <c r="C3303" s="187">
        <v>6738.9</v>
      </c>
      <c r="D3303" s="187">
        <v>118968.8</v>
      </c>
      <c r="E3303" s="187">
        <v>6889.76</v>
      </c>
    </row>
    <row r="3304" spans="1:5">
      <c r="A3304" s="186">
        <v>37777</v>
      </c>
      <c r="B3304" s="187">
        <v>6903.66</v>
      </c>
      <c r="C3304" s="187">
        <v>6849.34</v>
      </c>
      <c r="D3304" s="187">
        <v>107582.6</v>
      </c>
      <c r="E3304" s="187">
        <v>6873.39</v>
      </c>
    </row>
    <row r="3305" spans="1:5">
      <c r="A3305" s="186">
        <v>37778</v>
      </c>
      <c r="B3305" s="187">
        <v>6962.82</v>
      </c>
      <c r="C3305" s="187">
        <v>6870.6</v>
      </c>
      <c r="D3305" s="187">
        <v>103768.4</v>
      </c>
      <c r="E3305" s="187">
        <v>6870.6</v>
      </c>
    </row>
    <row r="3306" spans="1:5">
      <c r="A3306" s="186">
        <v>37781</v>
      </c>
      <c r="B3306" s="187">
        <v>6881.84</v>
      </c>
      <c r="C3306" s="187">
        <v>6792.79</v>
      </c>
      <c r="D3306" s="187">
        <v>63377.5</v>
      </c>
      <c r="E3306" s="187">
        <v>6801.59</v>
      </c>
    </row>
    <row r="3307" spans="1:5">
      <c r="A3307" s="186">
        <v>37782</v>
      </c>
      <c r="B3307" s="187">
        <v>6925.19</v>
      </c>
      <c r="C3307" s="187">
        <v>6804.28</v>
      </c>
      <c r="D3307" s="187">
        <v>90056.2</v>
      </c>
      <c r="E3307" s="187">
        <v>6924.99</v>
      </c>
    </row>
    <row r="3308" spans="1:5">
      <c r="A3308" s="186">
        <v>37783</v>
      </c>
      <c r="B3308" s="187">
        <v>6982.02</v>
      </c>
      <c r="C3308" s="187">
        <v>6899.24</v>
      </c>
      <c r="D3308" s="187">
        <v>80600.899999999994</v>
      </c>
      <c r="E3308" s="187">
        <v>6979.68</v>
      </c>
    </row>
    <row r="3309" spans="1:5">
      <c r="A3309" s="186">
        <v>37784</v>
      </c>
      <c r="B3309" s="187">
        <v>7060.5</v>
      </c>
      <c r="C3309" s="187">
        <v>6976.26</v>
      </c>
      <c r="D3309" s="187">
        <v>89525.4</v>
      </c>
      <c r="E3309" s="187">
        <v>7060.5</v>
      </c>
    </row>
    <row r="3310" spans="1:5">
      <c r="A3310" s="186">
        <v>37785</v>
      </c>
      <c r="B3310" s="187">
        <v>7058.2</v>
      </c>
      <c r="C3310" s="187">
        <v>6984.2</v>
      </c>
      <c r="D3310" s="187">
        <v>138964.9</v>
      </c>
      <c r="E3310" s="187">
        <v>6984.63</v>
      </c>
    </row>
    <row r="3311" spans="1:5">
      <c r="A3311" s="186">
        <v>37788</v>
      </c>
      <c r="B3311" s="187">
        <v>7029.16</v>
      </c>
      <c r="C3311" s="187">
        <v>6978.32</v>
      </c>
      <c r="D3311" s="187">
        <v>101085.3</v>
      </c>
      <c r="E3311" s="187">
        <v>7019.49</v>
      </c>
    </row>
    <row r="3312" spans="1:5">
      <c r="A3312" s="186">
        <v>37789</v>
      </c>
      <c r="B3312" s="187">
        <v>7130.38</v>
      </c>
      <c r="C3312" s="187">
        <v>7020.73</v>
      </c>
      <c r="D3312" s="187">
        <v>135587.6</v>
      </c>
      <c r="E3312" s="187">
        <v>7130.23</v>
      </c>
    </row>
    <row r="3313" spans="1:5">
      <c r="A3313" s="186">
        <v>37790</v>
      </c>
      <c r="B3313" s="187">
        <v>7184.18</v>
      </c>
      <c r="C3313" s="187">
        <v>7094.96</v>
      </c>
      <c r="D3313" s="187">
        <v>108523.8</v>
      </c>
      <c r="E3313" s="187">
        <v>7125.41</v>
      </c>
    </row>
    <row r="3314" spans="1:5">
      <c r="A3314" s="186">
        <v>37791</v>
      </c>
      <c r="B3314" s="187">
        <v>7134.57</v>
      </c>
      <c r="C3314" s="187">
        <v>7067.12</v>
      </c>
      <c r="D3314" s="187">
        <v>72297.899999999994</v>
      </c>
      <c r="E3314" s="187">
        <v>7084.01</v>
      </c>
    </row>
    <row r="3315" spans="1:5">
      <c r="A3315" s="186">
        <v>37792</v>
      </c>
      <c r="B3315" s="187">
        <v>7100.45</v>
      </c>
      <c r="C3315" s="187">
        <v>7053.31</v>
      </c>
      <c r="D3315" s="187">
        <v>79045</v>
      </c>
      <c r="E3315" s="187">
        <v>7080.69</v>
      </c>
    </row>
    <row r="3316" spans="1:5">
      <c r="A3316" s="186">
        <v>37795</v>
      </c>
      <c r="B3316" s="187">
        <v>7082.97</v>
      </c>
      <c r="C3316" s="187">
        <v>6987.34</v>
      </c>
      <c r="D3316" s="187">
        <v>76270.5</v>
      </c>
      <c r="E3316" s="187">
        <v>7015.08</v>
      </c>
    </row>
    <row r="3317" spans="1:5">
      <c r="A3317" s="186">
        <v>37796</v>
      </c>
      <c r="B3317" s="187">
        <v>7115.16</v>
      </c>
      <c r="C3317" s="187">
        <v>7012.97</v>
      </c>
      <c r="D3317" s="187">
        <v>94865.7</v>
      </c>
      <c r="E3317" s="187">
        <v>7114.4</v>
      </c>
    </row>
    <row r="3318" spans="1:5">
      <c r="A3318" s="186">
        <v>37797</v>
      </c>
      <c r="B3318" s="187">
        <v>7178.33</v>
      </c>
      <c r="C3318" s="187">
        <v>7078.36</v>
      </c>
      <c r="D3318" s="187">
        <v>92099.5</v>
      </c>
      <c r="E3318" s="187">
        <v>7078.36</v>
      </c>
    </row>
    <row r="3319" spans="1:5">
      <c r="A3319" s="186">
        <v>37798</v>
      </c>
      <c r="B3319" s="187">
        <v>7119.12</v>
      </c>
      <c r="C3319" s="187">
        <v>7075.91</v>
      </c>
      <c r="D3319" s="187">
        <v>65771.7</v>
      </c>
      <c r="E3319" s="187">
        <v>7118.47</v>
      </c>
    </row>
    <row r="3320" spans="1:5">
      <c r="A3320" s="186">
        <v>37799</v>
      </c>
      <c r="B3320" s="187">
        <v>7125.76</v>
      </c>
      <c r="C3320" s="187">
        <v>7080.23</v>
      </c>
      <c r="D3320" s="187">
        <v>71156.5</v>
      </c>
      <c r="E3320" s="187">
        <v>7083.45</v>
      </c>
    </row>
    <row r="3321" spans="1:5">
      <c r="A3321" s="186">
        <v>37802</v>
      </c>
      <c r="B3321" s="187">
        <v>7093.85</v>
      </c>
      <c r="C3321" s="187">
        <v>7047.75</v>
      </c>
      <c r="D3321" s="187">
        <v>68177.2</v>
      </c>
      <c r="E3321" s="187">
        <v>7054.99</v>
      </c>
    </row>
    <row r="3322" spans="1:5">
      <c r="A3322" s="186">
        <v>37803</v>
      </c>
      <c r="B3322" s="187">
        <v>7140.88</v>
      </c>
      <c r="C3322" s="187">
        <v>7017.55</v>
      </c>
      <c r="D3322" s="187">
        <v>104543.2</v>
      </c>
      <c r="E3322" s="187">
        <v>7123.54</v>
      </c>
    </row>
    <row r="3323" spans="1:5">
      <c r="A3323" s="186">
        <v>37804</v>
      </c>
      <c r="B3323" s="187">
        <v>7179.99</v>
      </c>
      <c r="C3323" s="187">
        <v>7123.79</v>
      </c>
      <c r="D3323" s="187">
        <v>73966.399999999994</v>
      </c>
      <c r="E3323" s="187">
        <v>7164.02</v>
      </c>
    </row>
    <row r="3324" spans="1:5">
      <c r="A3324" s="186">
        <v>37805</v>
      </c>
      <c r="B3324" s="187">
        <v>7163.29</v>
      </c>
      <c r="C3324" s="187">
        <v>7119.98</v>
      </c>
      <c r="D3324" s="187">
        <v>45462.6</v>
      </c>
      <c r="E3324" s="187">
        <v>7127.42</v>
      </c>
    </row>
    <row r="3325" spans="1:5">
      <c r="A3325" s="186">
        <v>37806</v>
      </c>
      <c r="B3325" s="187">
        <v>7142.85</v>
      </c>
      <c r="C3325" s="187">
        <v>7117.59</v>
      </c>
      <c r="D3325" s="187">
        <v>10111.200000000001</v>
      </c>
      <c r="E3325" s="187">
        <v>7142.85</v>
      </c>
    </row>
    <row r="3326" spans="1:5">
      <c r="A3326" s="186">
        <v>37809</v>
      </c>
      <c r="B3326" s="187">
        <v>7222.43</v>
      </c>
      <c r="C3326" s="187">
        <v>7130.18</v>
      </c>
      <c r="D3326" s="187">
        <v>91503.1</v>
      </c>
      <c r="E3326" s="187">
        <v>7215.03</v>
      </c>
    </row>
    <row r="3327" spans="1:5">
      <c r="A3327" s="186">
        <v>37810</v>
      </c>
      <c r="B3327" s="187">
        <v>7234.94</v>
      </c>
      <c r="C3327" s="187">
        <v>7189.1</v>
      </c>
      <c r="D3327" s="187">
        <v>121326.8</v>
      </c>
      <c r="E3327" s="187">
        <v>7234.94</v>
      </c>
    </row>
    <row r="3328" spans="1:5">
      <c r="A3328" s="186">
        <v>37811</v>
      </c>
      <c r="B3328" s="187">
        <v>7235.01</v>
      </c>
      <c r="C3328" s="187">
        <v>7147.8</v>
      </c>
      <c r="D3328" s="187">
        <v>89503.03</v>
      </c>
      <c r="E3328" s="187">
        <v>7171.89</v>
      </c>
    </row>
    <row r="3329" spans="1:5">
      <c r="A3329" s="186">
        <v>37812</v>
      </c>
      <c r="B3329" s="187">
        <v>7171.52</v>
      </c>
      <c r="C3329" s="187">
        <v>7055.46</v>
      </c>
      <c r="D3329" s="187">
        <v>82677.899999999994</v>
      </c>
      <c r="E3329" s="187">
        <v>7096.04</v>
      </c>
    </row>
    <row r="3330" spans="1:5">
      <c r="A3330" s="186">
        <v>37813</v>
      </c>
      <c r="B3330" s="187">
        <v>7108.3</v>
      </c>
      <c r="C3330" s="187">
        <v>7075.48</v>
      </c>
      <c r="D3330" s="187">
        <v>42600</v>
      </c>
      <c r="E3330" s="187">
        <v>7083.82</v>
      </c>
    </row>
    <row r="3331" spans="1:5">
      <c r="A3331" s="186">
        <v>37816</v>
      </c>
      <c r="B3331" s="187">
        <v>7168.09</v>
      </c>
      <c r="C3331" s="187">
        <v>7083.82</v>
      </c>
      <c r="D3331" s="187">
        <v>59022.2</v>
      </c>
      <c r="E3331" s="187">
        <v>7167.54</v>
      </c>
    </row>
    <row r="3332" spans="1:5">
      <c r="A3332" s="186">
        <v>37817</v>
      </c>
      <c r="B3332" s="187">
        <v>7192.35</v>
      </c>
      <c r="C3332" s="187">
        <v>7119.63</v>
      </c>
      <c r="D3332" s="187">
        <v>69140.3</v>
      </c>
      <c r="E3332" s="187">
        <v>7120.31</v>
      </c>
    </row>
    <row r="3333" spans="1:5">
      <c r="A3333" s="186">
        <v>37818</v>
      </c>
      <c r="B3333" s="187">
        <v>7128.64</v>
      </c>
      <c r="C3333" s="187">
        <v>7023.29</v>
      </c>
      <c r="D3333" s="187">
        <v>79274.7</v>
      </c>
      <c r="E3333" s="187">
        <v>7023.94</v>
      </c>
    </row>
    <row r="3334" spans="1:5">
      <c r="A3334" s="186">
        <v>37819</v>
      </c>
      <c r="B3334" s="187">
        <v>7023.79</v>
      </c>
      <c r="C3334" s="187">
        <v>6991.39</v>
      </c>
      <c r="D3334" s="187">
        <v>97369.8</v>
      </c>
      <c r="E3334" s="187">
        <v>6999.07</v>
      </c>
    </row>
    <row r="3335" spans="1:5">
      <c r="A3335" s="186">
        <v>37820</v>
      </c>
      <c r="B3335" s="187">
        <v>7044.33</v>
      </c>
      <c r="C3335" s="187">
        <v>6980.32</v>
      </c>
      <c r="D3335" s="187">
        <v>55264</v>
      </c>
      <c r="E3335" s="187">
        <v>7030.76</v>
      </c>
    </row>
    <row r="3336" spans="1:5">
      <c r="A3336" s="186">
        <v>37823</v>
      </c>
      <c r="B3336" s="187">
        <v>7035.76</v>
      </c>
      <c r="C3336" s="187">
        <v>7001.02</v>
      </c>
      <c r="D3336" s="187">
        <v>46527.5</v>
      </c>
      <c r="E3336" s="187">
        <v>7024.73</v>
      </c>
    </row>
    <row r="3337" spans="1:5">
      <c r="A3337" s="186">
        <v>37824</v>
      </c>
      <c r="B3337" s="187">
        <v>7169.4</v>
      </c>
      <c r="C3337" s="187">
        <v>7025.41</v>
      </c>
      <c r="D3337" s="187">
        <v>101677.6</v>
      </c>
      <c r="E3337" s="187">
        <v>7164.29</v>
      </c>
    </row>
    <row r="3338" spans="1:5">
      <c r="A3338" s="186">
        <v>37825</v>
      </c>
      <c r="B3338" s="187">
        <v>7280.91</v>
      </c>
      <c r="C3338" s="187">
        <v>7164.29</v>
      </c>
      <c r="D3338" s="187">
        <v>117376.7</v>
      </c>
      <c r="E3338" s="187">
        <v>7280.65</v>
      </c>
    </row>
    <row r="3339" spans="1:5">
      <c r="A3339" s="186">
        <v>37826</v>
      </c>
      <c r="B3339" s="187">
        <v>7357.53</v>
      </c>
      <c r="C3339" s="187">
        <v>7280.15</v>
      </c>
      <c r="D3339" s="187">
        <v>147709.1</v>
      </c>
      <c r="E3339" s="187">
        <v>7309.41</v>
      </c>
    </row>
    <row r="3340" spans="1:5">
      <c r="A3340" s="186">
        <v>37827</v>
      </c>
      <c r="B3340" s="187">
        <v>7355.75</v>
      </c>
      <c r="C3340" s="187">
        <v>7274.43</v>
      </c>
      <c r="D3340" s="187">
        <v>62516.6</v>
      </c>
      <c r="E3340" s="187">
        <v>7349.96</v>
      </c>
    </row>
    <row r="3341" spans="1:5">
      <c r="A3341" s="186">
        <v>37830</v>
      </c>
      <c r="B3341" s="187">
        <v>7354.75</v>
      </c>
      <c r="C3341" s="187">
        <v>7312.87</v>
      </c>
      <c r="D3341" s="187">
        <v>69473.2</v>
      </c>
      <c r="E3341" s="187">
        <v>7314.22</v>
      </c>
    </row>
    <row r="3342" spans="1:5">
      <c r="A3342" s="186">
        <v>37831</v>
      </c>
      <c r="B3342" s="187">
        <v>7316.36</v>
      </c>
      <c r="C3342" s="187">
        <v>7226.19</v>
      </c>
      <c r="D3342" s="187">
        <v>78362.8</v>
      </c>
      <c r="E3342" s="187">
        <v>7233.2</v>
      </c>
    </row>
    <row r="3343" spans="1:5">
      <c r="A3343" s="186">
        <v>37832</v>
      </c>
      <c r="B3343" s="187">
        <v>7271.28</v>
      </c>
      <c r="C3343" s="187">
        <v>7235.12</v>
      </c>
      <c r="D3343" s="187">
        <v>58506.7</v>
      </c>
      <c r="E3343" s="187">
        <v>7260.2</v>
      </c>
    </row>
    <row r="3344" spans="1:5">
      <c r="A3344" s="186">
        <v>37833</v>
      </c>
      <c r="B3344" s="187">
        <v>7369.23</v>
      </c>
      <c r="C3344" s="187">
        <v>7262.66</v>
      </c>
      <c r="D3344" s="187">
        <v>86230.1</v>
      </c>
      <c r="E3344" s="187">
        <v>7355.07</v>
      </c>
    </row>
    <row r="3345" spans="1:5">
      <c r="A3345" s="186">
        <v>37834</v>
      </c>
      <c r="B3345" s="187">
        <v>7355.07</v>
      </c>
      <c r="C3345" s="187">
        <v>7306.89</v>
      </c>
      <c r="D3345" s="187">
        <v>42823.3</v>
      </c>
      <c r="E3345" s="187">
        <v>7320.41</v>
      </c>
    </row>
    <row r="3346" spans="1:5">
      <c r="A3346" s="186">
        <v>37837</v>
      </c>
      <c r="B3346" s="187">
        <v>7348.81</v>
      </c>
      <c r="C3346" s="187">
        <v>7275.5</v>
      </c>
      <c r="D3346" s="187">
        <v>43597.599999999999</v>
      </c>
      <c r="E3346" s="187">
        <v>7344.43</v>
      </c>
    </row>
    <row r="3347" spans="1:5">
      <c r="A3347" s="186">
        <v>37838</v>
      </c>
      <c r="B3347" s="187">
        <v>7357.36</v>
      </c>
      <c r="C3347" s="187">
        <v>7273.45</v>
      </c>
      <c r="D3347" s="187">
        <v>54174.7</v>
      </c>
      <c r="E3347" s="187">
        <v>7273.45</v>
      </c>
    </row>
    <row r="3348" spans="1:5">
      <c r="A3348" s="186">
        <v>37839</v>
      </c>
      <c r="B3348" s="187">
        <v>7272.77</v>
      </c>
      <c r="C3348" s="187">
        <v>7218.8</v>
      </c>
      <c r="D3348" s="187">
        <v>50578</v>
      </c>
      <c r="E3348" s="187">
        <v>7230.07</v>
      </c>
    </row>
    <row r="3349" spans="1:5">
      <c r="A3349" s="186">
        <v>37840</v>
      </c>
      <c r="B3349" s="187">
        <v>7306.35</v>
      </c>
      <c r="C3349" s="187">
        <v>7230.06</v>
      </c>
      <c r="D3349" s="187">
        <v>62586.8</v>
      </c>
      <c r="E3349" s="187">
        <v>7304.67</v>
      </c>
    </row>
    <row r="3350" spans="1:5">
      <c r="A3350" s="186">
        <v>37841</v>
      </c>
      <c r="B3350" s="187">
        <v>7346.62</v>
      </c>
      <c r="C3350" s="187">
        <v>7306.78</v>
      </c>
      <c r="D3350" s="187">
        <v>81292.25</v>
      </c>
      <c r="E3350" s="187">
        <v>7316.69</v>
      </c>
    </row>
    <row r="3351" spans="1:5">
      <c r="A3351" s="186">
        <v>37844</v>
      </c>
      <c r="B3351" s="187">
        <v>7363.95</v>
      </c>
      <c r="C3351" s="187">
        <v>7308.25</v>
      </c>
      <c r="D3351" s="187">
        <v>32702.53</v>
      </c>
      <c r="E3351" s="187">
        <v>7356.62</v>
      </c>
    </row>
    <row r="3352" spans="1:5">
      <c r="A3352" s="186">
        <v>37845</v>
      </c>
      <c r="B3352" s="187">
        <v>7364.34</v>
      </c>
      <c r="C3352" s="187">
        <v>7328.62</v>
      </c>
      <c r="D3352" s="187">
        <v>46501.8</v>
      </c>
      <c r="E3352" s="187">
        <v>7358.37</v>
      </c>
    </row>
    <row r="3353" spans="1:5">
      <c r="A3353" s="186">
        <v>37846</v>
      </c>
      <c r="B3353" s="187">
        <v>7394.35</v>
      </c>
      <c r="C3353" s="187">
        <v>7325.1</v>
      </c>
      <c r="D3353" s="187">
        <v>63098.6</v>
      </c>
      <c r="E3353" s="187">
        <v>7368.92</v>
      </c>
    </row>
    <row r="3354" spans="1:5">
      <c r="A3354" s="186">
        <v>37847</v>
      </c>
      <c r="B3354" s="187">
        <v>7470.25</v>
      </c>
      <c r="C3354" s="187">
        <v>7364.57</v>
      </c>
      <c r="D3354" s="187">
        <v>78261.5</v>
      </c>
      <c r="E3354" s="187">
        <v>7421.74</v>
      </c>
    </row>
    <row r="3355" spans="1:5">
      <c r="A3355" s="186">
        <v>37848</v>
      </c>
      <c r="B3355" s="187">
        <v>7458.97</v>
      </c>
      <c r="C3355" s="187">
        <v>7407.1</v>
      </c>
      <c r="D3355" s="187">
        <v>36032.1</v>
      </c>
      <c r="E3355" s="187">
        <v>7418.43</v>
      </c>
    </row>
    <row r="3356" spans="1:5">
      <c r="A3356" s="186">
        <v>37851</v>
      </c>
      <c r="B3356" s="187">
        <v>7501.83</v>
      </c>
      <c r="C3356" s="187">
        <v>7420.05</v>
      </c>
      <c r="D3356" s="187">
        <v>46244.9</v>
      </c>
      <c r="E3356" s="187">
        <v>7500.01</v>
      </c>
    </row>
    <row r="3357" spans="1:5">
      <c r="A3357" s="186">
        <v>37852</v>
      </c>
      <c r="B3357" s="187">
        <v>7524.38</v>
      </c>
      <c r="C3357" s="187">
        <v>7465.55</v>
      </c>
      <c r="D3357" s="187">
        <v>96436.800000000003</v>
      </c>
      <c r="E3357" s="187">
        <v>7487.57</v>
      </c>
    </row>
    <row r="3358" spans="1:5">
      <c r="A3358" s="186">
        <v>37853</v>
      </c>
      <c r="B3358" s="187">
        <v>7489.3</v>
      </c>
      <c r="C3358" s="187">
        <v>7426.87</v>
      </c>
      <c r="D3358" s="187">
        <v>98598</v>
      </c>
      <c r="E3358" s="187">
        <v>7460.15</v>
      </c>
    </row>
    <row r="3359" spans="1:5">
      <c r="A3359" s="186">
        <v>37854</v>
      </c>
      <c r="B3359" s="187">
        <v>7517.08</v>
      </c>
      <c r="C3359" s="187">
        <v>7460.15</v>
      </c>
      <c r="D3359" s="187">
        <v>82010</v>
      </c>
      <c r="E3359" s="187">
        <v>7498.31</v>
      </c>
    </row>
    <row r="3360" spans="1:5">
      <c r="A3360" s="186">
        <v>37855</v>
      </c>
      <c r="B3360" s="187">
        <v>7541.02</v>
      </c>
      <c r="C3360" s="187">
        <v>7481.79</v>
      </c>
      <c r="D3360" s="187">
        <v>73257.5</v>
      </c>
      <c r="E3360" s="187">
        <v>7493.73</v>
      </c>
    </row>
    <row r="3361" spans="1:5">
      <c r="A3361" s="186">
        <v>37858</v>
      </c>
      <c r="B3361" s="187">
        <v>7494.99</v>
      </c>
      <c r="C3361" s="187">
        <v>7412.98</v>
      </c>
      <c r="D3361" s="187">
        <v>43036</v>
      </c>
      <c r="E3361" s="187">
        <v>7435.33</v>
      </c>
    </row>
    <row r="3362" spans="1:5">
      <c r="A3362" s="186">
        <v>37859</v>
      </c>
      <c r="B3362" s="187">
        <v>7449.36</v>
      </c>
      <c r="C3362" s="187">
        <v>7400.54</v>
      </c>
      <c r="D3362" s="187">
        <v>56373.7</v>
      </c>
      <c r="E3362" s="187">
        <v>7437.72</v>
      </c>
    </row>
    <row r="3363" spans="1:5">
      <c r="A3363" s="186">
        <v>37860</v>
      </c>
      <c r="B3363" s="187">
        <v>7515.17</v>
      </c>
      <c r="C3363" s="187">
        <v>7436.65</v>
      </c>
      <c r="D3363" s="187">
        <v>67650.399999999994</v>
      </c>
      <c r="E3363" s="187">
        <v>7502.08</v>
      </c>
    </row>
    <row r="3364" spans="1:5">
      <c r="A3364" s="186">
        <v>37861</v>
      </c>
      <c r="B3364" s="187">
        <v>7566.62</v>
      </c>
      <c r="C3364" s="187">
        <v>7501.81</v>
      </c>
      <c r="D3364" s="187">
        <v>86298.4</v>
      </c>
      <c r="E3364" s="187">
        <v>7563.49</v>
      </c>
    </row>
    <row r="3365" spans="1:5">
      <c r="A3365" s="186">
        <v>37862</v>
      </c>
      <c r="B3365" s="187">
        <v>7596.69</v>
      </c>
      <c r="C3365" s="187">
        <v>7563.1</v>
      </c>
      <c r="D3365" s="187">
        <v>62220.9</v>
      </c>
      <c r="E3365" s="187">
        <v>7591.42</v>
      </c>
    </row>
    <row r="3366" spans="1:5">
      <c r="A3366" s="186">
        <v>37865</v>
      </c>
      <c r="B3366" s="187">
        <v>7634.72</v>
      </c>
      <c r="C3366" s="187">
        <v>7591.42</v>
      </c>
      <c r="D3366" s="187">
        <v>18208.8</v>
      </c>
      <c r="E3366" s="187">
        <v>7631.82</v>
      </c>
    </row>
    <row r="3367" spans="1:5">
      <c r="A3367" s="186">
        <v>37866</v>
      </c>
      <c r="B3367" s="187">
        <v>7672.86</v>
      </c>
      <c r="C3367" s="187">
        <v>7596.21</v>
      </c>
      <c r="D3367" s="187">
        <v>96190.2</v>
      </c>
      <c r="E3367" s="187">
        <v>7671.74</v>
      </c>
    </row>
    <row r="3368" spans="1:5">
      <c r="A3368" s="186">
        <v>37867</v>
      </c>
      <c r="B3368" s="187">
        <v>7780.41</v>
      </c>
      <c r="C3368" s="187">
        <v>7670.4</v>
      </c>
      <c r="D3368" s="187">
        <v>120521.4</v>
      </c>
      <c r="E3368" s="187">
        <v>7719.12</v>
      </c>
    </row>
    <row r="3369" spans="1:5">
      <c r="A3369" s="186">
        <v>37868</v>
      </c>
      <c r="B3369" s="187">
        <v>7746.65</v>
      </c>
      <c r="C3369" s="187">
        <v>7692.6</v>
      </c>
      <c r="D3369" s="187">
        <v>69101.2</v>
      </c>
      <c r="E3369" s="187">
        <v>7719.48</v>
      </c>
    </row>
    <row r="3370" spans="1:5">
      <c r="A3370" s="186">
        <v>37869</v>
      </c>
      <c r="B3370" s="187">
        <v>7778.88</v>
      </c>
      <c r="C3370" s="187">
        <v>7719.48</v>
      </c>
      <c r="D3370" s="187">
        <v>75725.100000000006</v>
      </c>
      <c r="E3370" s="187">
        <v>7775.34</v>
      </c>
    </row>
    <row r="3371" spans="1:5">
      <c r="A3371" s="186">
        <v>37872</v>
      </c>
      <c r="B3371" s="187">
        <v>7833.04</v>
      </c>
      <c r="C3371" s="187">
        <v>7775.34</v>
      </c>
      <c r="D3371" s="187">
        <v>79934.2</v>
      </c>
      <c r="E3371" s="187">
        <v>7814.63</v>
      </c>
    </row>
    <row r="3372" spans="1:5">
      <c r="A3372" s="186">
        <v>37873</v>
      </c>
      <c r="B3372" s="187">
        <v>7817.37</v>
      </c>
      <c r="C3372" s="187">
        <v>7731.81</v>
      </c>
      <c r="D3372" s="187">
        <v>71474.899999999994</v>
      </c>
      <c r="E3372" s="187">
        <v>7732.9</v>
      </c>
    </row>
    <row r="3373" spans="1:5">
      <c r="A3373" s="186">
        <v>37874</v>
      </c>
      <c r="B3373" s="187">
        <v>7752.77</v>
      </c>
      <c r="C3373" s="187">
        <v>7690.57</v>
      </c>
      <c r="D3373" s="187">
        <v>79876.399999999994</v>
      </c>
      <c r="E3373" s="187">
        <v>7734.72</v>
      </c>
    </row>
    <row r="3374" spans="1:5">
      <c r="A3374" s="186">
        <v>37875</v>
      </c>
      <c r="B3374" s="187">
        <v>7748.94</v>
      </c>
      <c r="C3374" s="187">
        <v>7720.11</v>
      </c>
      <c r="D3374" s="187">
        <v>86863.3</v>
      </c>
      <c r="E3374" s="187">
        <v>7741.87</v>
      </c>
    </row>
    <row r="3375" spans="1:5">
      <c r="A3375" s="186">
        <v>37876</v>
      </c>
      <c r="B3375" s="187">
        <v>7741.82</v>
      </c>
      <c r="C3375" s="187">
        <v>7704.67</v>
      </c>
      <c r="D3375" s="187">
        <v>59697.2</v>
      </c>
      <c r="E3375" s="187">
        <v>7712.75</v>
      </c>
    </row>
    <row r="3376" spans="1:5">
      <c r="A3376" s="186">
        <v>37879</v>
      </c>
      <c r="B3376" s="187">
        <v>7740.01</v>
      </c>
      <c r="C3376" s="187">
        <v>7697.03</v>
      </c>
      <c r="D3376" s="187">
        <v>48306.3</v>
      </c>
      <c r="E3376" s="187">
        <v>7729.14</v>
      </c>
    </row>
    <row r="3377" spans="1:5">
      <c r="A3377" s="186">
        <v>37881</v>
      </c>
      <c r="B3377" s="187">
        <v>7746.57</v>
      </c>
      <c r="C3377" s="187">
        <v>7698.02</v>
      </c>
      <c r="D3377" s="187">
        <v>83665.600000000006</v>
      </c>
      <c r="E3377" s="187">
        <v>7746.54</v>
      </c>
    </row>
    <row r="3378" spans="1:5">
      <c r="A3378" s="186">
        <v>37882</v>
      </c>
      <c r="B3378" s="187">
        <v>7869.11</v>
      </c>
      <c r="C3378" s="187">
        <v>7745.73</v>
      </c>
      <c r="D3378" s="187">
        <v>76012.100000000006</v>
      </c>
      <c r="E3378" s="187">
        <v>7868.28</v>
      </c>
    </row>
    <row r="3379" spans="1:5">
      <c r="A3379" s="186">
        <v>37883</v>
      </c>
      <c r="B3379" s="187">
        <v>7902.09</v>
      </c>
      <c r="C3379" s="187">
        <v>7833.39</v>
      </c>
      <c r="D3379" s="187">
        <v>71183.199999999997</v>
      </c>
      <c r="E3379" s="187">
        <v>7891.67</v>
      </c>
    </row>
    <row r="3380" spans="1:5">
      <c r="A3380" s="186">
        <v>37886</v>
      </c>
      <c r="B3380" s="187">
        <v>7891.81</v>
      </c>
      <c r="C3380" s="187">
        <v>7791.77</v>
      </c>
      <c r="D3380" s="187">
        <v>52933.3</v>
      </c>
      <c r="E3380" s="187">
        <v>7815.47</v>
      </c>
    </row>
    <row r="3381" spans="1:5">
      <c r="A3381" s="186">
        <v>37887</v>
      </c>
      <c r="B3381" s="187">
        <v>7837.54</v>
      </c>
      <c r="C3381" s="187">
        <v>7794.56</v>
      </c>
      <c r="D3381" s="187">
        <v>54136.9</v>
      </c>
      <c r="E3381" s="187">
        <v>7834.47</v>
      </c>
    </row>
    <row r="3382" spans="1:5">
      <c r="A3382" s="186">
        <v>37888</v>
      </c>
      <c r="B3382" s="187">
        <v>7861.46</v>
      </c>
      <c r="C3382" s="187">
        <v>7787.48</v>
      </c>
      <c r="D3382" s="187">
        <v>66956</v>
      </c>
      <c r="E3382" s="187">
        <v>7788.08</v>
      </c>
    </row>
    <row r="3383" spans="1:5">
      <c r="A3383" s="186">
        <v>37889</v>
      </c>
      <c r="B3383" s="187">
        <v>7793.6</v>
      </c>
      <c r="C3383" s="187">
        <v>7764.48</v>
      </c>
      <c r="D3383" s="187">
        <v>139839.6</v>
      </c>
      <c r="E3383" s="187">
        <v>7771.93</v>
      </c>
    </row>
    <row r="3384" spans="1:5">
      <c r="A3384" s="186">
        <v>37890</v>
      </c>
      <c r="B3384" s="187">
        <v>7800.21</v>
      </c>
      <c r="C3384" s="187">
        <v>7760.12</v>
      </c>
      <c r="D3384" s="187">
        <v>67644.7</v>
      </c>
      <c r="E3384" s="187">
        <v>7786.22</v>
      </c>
    </row>
    <row r="3385" spans="1:5">
      <c r="A3385" s="186">
        <v>37893</v>
      </c>
      <c r="B3385" s="187">
        <v>7836.36</v>
      </c>
      <c r="C3385" s="187">
        <v>7783.54</v>
      </c>
      <c r="D3385" s="187">
        <v>45284.5</v>
      </c>
      <c r="E3385" s="187">
        <v>7836.36</v>
      </c>
    </row>
    <row r="3386" spans="1:5">
      <c r="A3386" s="186">
        <v>37894</v>
      </c>
      <c r="B3386" s="187">
        <v>7852.23</v>
      </c>
      <c r="C3386" s="187">
        <v>7795.02</v>
      </c>
      <c r="D3386" s="187">
        <v>81326.600000000006</v>
      </c>
      <c r="E3386" s="187">
        <v>7822.48</v>
      </c>
    </row>
    <row r="3387" spans="1:5">
      <c r="A3387" s="186">
        <v>37895</v>
      </c>
      <c r="B3387" s="187">
        <v>7948.33</v>
      </c>
      <c r="C3387" s="187">
        <v>7822.61</v>
      </c>
      <c r="D3387" s="187">
        <v>260093.1</v>
      </c>
      <c r="E3387" s="187">
        <v>7937.18</v>
      </c>
    </row>
    <row r="3388" spans="1:5">
      <c r="A3388" s="186">
        <v>37896</v>
      </c>
      <c r="B3388" s="187">
        <v>7937.89</v>
      </c>
      <c r="C3388" s="187">
        <v>7775.8</v>
      </c>
      <c r="D3388" s="187">
        <v>86764.6</v>
      </c>
      <c r="E3388" s="187">
        <v>7775.8</v>
      </c>
    </row>
    <row r="3389" spans="1:5">
      <c r="A3389" s="186">
        <v>37897</v>
      </c>
      <c r="B3389" s="187">
        <v>7876.03</v>
      </c>
      <c r="C3389" s="187">
        <v>7776.46</v>
      </c>
      <c r="D3389" s="187">
        <v>72585.7</v>
      </c>
      <c r="E3389" s="187">
        <v>7838.77</v>
      </c>
    </row>
    <row r="3390" spans="1:5">
      <c r="A3390" s="186">
        <v>37900</v>
      </c>
      <c r="B3390" s="187">
        <v>7839.48</v>
      </c>
      <c r="C3390" s="187">
        <v>7792.3</v>
      </c>
      <c r="D3390" s="187">
        <v>46848.1</v>
      </c>
      <c r="E3390" s="187">
        <v>7816.31</v>
      </c>
    </row>
    <row r="3391" spans="1:5">
      <c r="A3391" s="186">
        <v>37901</v>
      </c>
      <c r="B3391" s="187">
        <v>7834.21</v>
      </c>
      <c r="C3391" s="187">
        <v>7784.31</v>
      </c>
      <c r="D3391" s="187">
        <v>58223.6</v>
      </c>
      <c r="E3391" s="187">
        <v>7825.01</v>
      </c>
    </row>
    <row r="3392" spans="1:5">
      <c r="A3392" s="186">
        <v>37902</v>
      </c>
      <c r="B3392" s="187">
        <v>7852.67</v>
      </c>
      <c r="C3392" s="187">
        <v>7809.14</v>
      </c>
      <c r="D3392" s="187">
        <v>65294</v>
      </c>
      <c r="E3392" s="187">
        <v>7812.07</v>
      </c>
    </row>
    <row r="3393" spans="1:5">
      <c r="A3393" s="186">
        <v>37903</v>
      </c>
      <c r="B3393" s="187">
        <v>7999.16</v>
      </c>
      <c r="C3393" s="187">
        <v>7812.22</v>
      </c>
      <c r="D3393" s="187">
        <v>111261.3</v>
      </c>
      <c r="E3393" s="187">
        <v>7937</v>
      </c>
    </row>
    <row r="3394" spans="1:5">
      <c r="A3394" s="186">
        <v>37904</v>
      </c>
      <c r="B3394" s="187">
        <v>7962.76</v>
      </c>
      <c r="C3394" s="187">
        <v>7918.02</v>
      </c>
      <c r="D3394" s="187">
        <v>70707.100000000006</v>
      </c>
      <c r="E3394" s="187">
        <v>7949.03</v>
      </c>
    </row>
    <row r="3395" spans="1:5">
      <c r="A3395" s="186">
        <v>37907</v>
      </c>
      <c r="B3395" s="187">
        <v>7970.86</v>
      </c>
      <c r="C3395" s="187">
        <v>7939.59</v>
      </c>
      <c r="D3395" s="187">
        <v>55473.1</v>
      </c>
      <c r="E3395" s="187">
        <v>7960.42</v>
      </c>
    </row>
    <row r="3396" spans="1:5">
      <c r="A3396" s="186">
        <v>37908</v>
      </c>
      <c r="B3396" s="187">
        <v>7962.31</v>
      </c>
      <c r="C3396" s="187">
        <v>7883.21</v>
      </c>
      <c r="D3396" s="187">
        <v>79480.100000000006</v>
      </c>
      <c r="E3396" s="187">
        <v>7886.72</v>
      </c>
    </row>
    <row r="3397" spans="1:5">
      <c r="A3397" s="186">
        <v>37909</v>
      </c>
      <c r="B3397" s="187">
        <v>7912.39</v>
      </c>
      <c r="C3397" s="187">
        <v>7839.33</v>
      </c>
      <c r="D3397" s="187">
        <v>77415.3</v>
      </c>
      <c r="E3397" s="187">
        <v>7843.7</v>
      </c>
    </row>
    <row r="3398" spans="1:5">
      <c r="A3398" s="186">
        <v>37910</v>
      </c>
      <c r="B3398" s="187">
        <v>7862.71</v>
      </c>
      <c r="C3398" s="187">
        <v>7823.55</v>
      </c>
      <c r="D3398" s="187">
        <v>65252.6</v>
      </c>
      <c r="E3398" s="187">
        <v>7838.14</v>
      </c>
    </row>
    <row r="3399" spans="1:5">
      <c r="A3399" s="186">
        <v>37911</v>
      </c>
      <c r="B3399" s="187">
        <v>7885.24</v>
      </c>
      <c r="C3399" s="187">
        <v>7838.35</v>
      </c>
      <c r="D3399" s="187">
        <v>70422.2</v>
      </c>
      <c r="E3399" s="187">
        <v>7859.82</v>
      </c>
    </row>
    <row r="3400" spans="1:5">
      <c r="A3400" s="186">
        <v>37914</v>
      </c>
      <c r="B3400" s="187">
        <v>7880.31</v>
      </c>
      <c r="C3400" s="187">
        <v>7836.96</v>
      </c>
      <c r="D3400" s="187">
        <v>56935.4</v>
      </c>
      <c r="E3400" s="187">
        <v>7875.77</v>
      </c>
    </row>
    <row r="3401" spans="1:5">
      <c r="A3401" s="186">
        <v>37915</v>
      </c>
      <c r="B3401" s="187">
        <v>7943.24</v>
      </c>
      <c r="C3401" s="187">
        <v>7874.03</v>
      </c>
      <c r="D3401" s="187">
        <v>86094.9</v>
      </c>
      <c r="E3401" s="187">
        <v>7936.68</v>
      </c>
    </row>
    <row r="3402" spans="1:5">
      <c r="A3402" s="186">
        <v>37916</v>
      </c>
      <c r="B3402" s="187">
        <v>7938.81</v>
      </c>
      <c r="C3402" s="187">
        <v>7874.62</v>
      </c>
      <c r="D3402" s="187">
        <v>86096.2</v>
      </c>
      <c r="E3402" s="187">
        <v>7914.14</v>
      </c>
    </row>
    <row r="3403" spans="1:5">
      <c r="A3403" s="186">
        <v>37917</v>
      </c>
      <c r="B3403" s="187">
        <v>7912.01</v>
      </c>
      <c r="C3403" s="187">
        <v>7871.27</v>
      </c>
      <c r="D3403" s="187">
        <v>64759.8</v>
      </c>
      <c r="E3403" s="187">
        <v>7874.05</v>
      </c>
    </row>
    <row r="3404" spans="1:5">
      <c r="A3404" s="186">
        <v>37918</v>
      </c>
      <c r="B3404" s="187">
        <v>7872.95</v>
      </c>
      <c r="C3404" s="187">
        <v>7819.78</v>
      </c>
      <c r="D3404" s="187">
        <v>99497.2</v>
      </c>
      <c r="E3404" s="187">
        <v>7842.86</v>
      </c>
    </row>
    <row r="3405" spans="1:5">
      <c r="A3405" s="186">
        <v>37921</v>
      </c>
      <c r="B3405" s="187">
        <v>7912.85</v>
      </c>
      <c r="C3405" s="187">
        <v>7842.29</v>
      </c>
      <c r="D3405" s="187">
        <v>93667.4</v>
      </c>
      <c r="E3405" s="187">
        <v>7905.21</v>
      </c>
    </row>
    <row r="3406" spans="1:5">
      <c r="A3406" s="186">
        <v>37922</v>
      </c>
      <c r="B3406" s="187">
        <v>7931.04</v>
      </c>
      <c r="C3406" s="187">
        <v>7891</v>
      </c>
      <c r="D3406" s="187">
        <v>104619.9</v>
      </c>
      <c r="E3406" s="187">
        <v>7928.72</v>
      </c>
    </row>
    <row r="3407" spans="1:5">
      <c r="A3407" s="186">
        <v>37923</v>
      </c>
      <c r="B3407" s="187">
        <v>7959.86</v>
      </c>
      <c r="C3407" s="187">
        <v>7907.18</v>
      </c>
      <c r="D3407" s="187">
        <v>100470</v>
      </c>
      <c r="E3407" s="187">
        <v>7925.2</v>
      </c>
    </row>
    <row r="3408" spans="1:5">
      <c r="A3408" s="186">
        <v>37924</v>
      </c>
      <c r="B3408" s="187">
        <v>8054.02</v>
      </c>
      <c r="C3408" s="187">
        <v>7927.1</v>
      </c>
      <c r="D3408" s="187">
        <v>92198.8</v>
      </c>
      <c r="E3408" s="187">
        <v>8022.94</v>
      </c>
    </row>
    <row r="3409" spans="1:5">
      <c r="A3409" s="186">
        <v>37925</v>
      </c>
      <c r="B3409" s="187">
        <v>8064.99</v>
      </c>
      <c r="C3409" s="187">
        <v>8019.45</v>
      </c>
      <c r="D3409" s="187">
        <v>112617.5</v>
      </c>
      <c r="E3409" s="187">
        <v>8064.83</v>
      </c>
    </row>
    <row r="3410" spans="1:5">
      <c r="A3410" s="186">
        <v>37928</v>
      </c>
      <c r="B3410" s="187">
        <v>8243.5</v>
      </c>
      <c r="C3410" s="187">
        <v>8064.88</v>
      </c>
      <c r="D3410" s="187">
        <v>145428.4</v>
      </c>
      <c r="E3410" s="187">
        <v>8237.16</v>
      </c>
    </row>
    <row r="3411" spans="1:5">
      <c r="A3411" s="186">
        <v>37929</v>
      </c>
      <c r="B3411" s="187">
        <v>8324.6299999999992</v>
      </c>
      <c r="C3411" s="187">
        <v>8235.7199999999993</v>
      </c>
      <c r="D3411" s="187">
        <v>502177</v>
      </c>
      <c r="E3411" s="187">
        <v>8265.85</v>
      </c>
    </row>
    <row r="3412" spans="1:5">
      <c r="A3412" s="186">
        <v>37930</v>
      </c>
      <c r="B3412" s="187">
        <v>8282.27</v>
      </c>
      <c r="C3412" s="187">
        <v>8218.65</v>
      </c>
      <c r="D3412" s="187">
        <v>134023.1</v>
      </c>
      <c r="E3412" s="187">
        <v>8232.06</v>
      </c>
    </row>
    <row r="3413" spans="1:5">
      <c r="A3413" s="186">
        <v>37931</v>
      </c>
      <c r="B3413" s="187">
        <v>8347.58</v>
      </c>
      <c r="C3413" s="187">
        <v>8228.17</v>
      </c>
      <c r="D3413" s="187">
        <v>124755.7</v>
      </c>
      <c r="E3413" s="187">
        <v>8342.6299999999992</v>
      </c>
    </row>
    <row r="3414" spans="1:5">
      <c r="A3414" s="186">
        <v>37932</v>
      </c>
      <c r="B3414" s="187">
        <v>8455.81</v>
      </c>
      <c r="C3414" s="187">
        <v>8343.32</v>
      </c>
      <c r="D3414" s="187">
        <v>154130.5</v>
      </c>
      <c r="E3414" s="187">
        <v>8430.6</v>
      </c>
    </row>
    <row r="3415" spans="1:5">
      <c r="A3415" s="186">
        <v>37935</v>
      </c>
      <c r="B3415" s="187">
        <v>8434.06</v>
      </c>
      <c r="C3415" s="187">
        <v>8372.1</v>
      </c>
      <c r="D3415" s="187">
        <v>60059</v>
      </c>
      <c r="E3415" s="187">
        <v>8372.1</v>
      </c>
    </row>
    <row r="3416" spans="1:5">
      <c r="A3416" s="186">
        <v>37936</v>
      </c>
      <c r="B3416" s="187">
        <v>8372.1</v>
      </c>
      <c r="C3416" s="187">
        <v>8323.3799999999992</v>
      </c>
      <c r="D3416" s="187">
        <v>75767</v>
      </c>
      <c r="E3416" s="187">
        <v>8365.51</v>
      </c>
    </row>
    <row r="3417" spans="1:5">
      <c r="A3417" s="186">
        <v>37937</v>
      </c>
      <c r="B3417" s="187">
        <v>8542.89</v>
      </c>
      <c r="C3417" s="187">
        <v>8365.48</v>
      </c>
      <c r="D3417" s="187">
        <v>125268.4</v>
      </c>
      <c r="E3417" s="187">
        <v>8539.31</v>
      </c>
    </row>
    <row r="3418" spans="1:5">
      <c r="A3418" s="186">
        <v>37938</v>
      </c>
      <c r="B3418" s="187">
        <v>8652.27</v>
      </c>
      <c r="C3418" s="187">
        <v>8539.59</v>
      </c>
      <c r="D3418" s="187">
        <v>114771.6</v>
      </c>
      <c r="E3418" s="187">
        <v>8643.93</v>
      </c>
    </row>
    <row r="3419" spans="1:5">
      <c r="A3419" s="186">
        <v>37939</v>
      </c>
      <c r="B3419" s="187">
        <v>8660.2099999999991</v>
      </c>
      <c r="C3419" s="187">
        <v>8605.98</v>
      </c>
      <c r="D3419" s="187">
        <v>84818.4</v>
      </c>
      <c r="E3419" s="187">
        <v>8606.0300000000007</v>
      </c>
    </row>
    <row r="3420" spans="1:5">
      <c r="A3420" s="186">
        <v>37942</v>
      </c>
      <c r="B3420" s="187">
        <v>8606.75</v>
      </c>
      <c r="C3420" s="187">
        <v>8473.7099999999991</v>
      </c>
      <c r="D3420" s="187">
        <v>75496.100000000006</v>
      </c>
      <c r="E3420" s="187">
        <v>8488.65</v>
      </c>
    </row>
    <row r="3421" spans="1:5">
      <c r="A3421" s="186">
        <v>37943</v>
      </c>
      <c r="B3421" s="187">
        <v>8548.1200000000008</v>
      </c>
      <c r="C3421" s="187">
        <v>8488.2800000000007</v>
      </c>
      <c r="D3421" s="187">
        <v>75407.8</v>
      </c>
      <c r="E3421" s="187">
        <v>8541.69</v>
      </c>
    </row>
    <row r="3422" spans="1:5">
      <c r="A3422" s="186">
        <v>37944</v>
      </c>
      <c r="B3422" s="187">
        <v>8536.19</v>
      </c>
      <c r="C3422" s="187">
        <v>8330.7800000000007</v>
      </c>
      <c r="D3422" s="187">
        <v>111783.7</v>
      </c>
      <c r="E3422" s="187">
        <v>8351.2900000000009</v>
      </c>
    </row>
    <row r="3423" spans="1:5">
      <c r="A3423" s="186">
        <v>37946</v>
      </c>
      <c r="B3423" s="187">
        <v>8347.73</v>
      </c>
      <c r="C3423" s="187">
        <v>8298.4500000000007</v>
      </c>
      <c r="D3423" s="187">
        <v>49305.9</v>
      </c>
      <c r="E3423" s="187">
        <v>8335.1200000000008</v>
      </c>
    </row>
    <row r="3424" spans="1:5">
      <c r="A3424" s="186">
        <v>37949</v>
      </c>
      <c r="B3424" s="187">
        <v>8381.01</v>
      </c>
      <c r="C3424" s="187">
        <v>8164.73</v>
      </c>
      <c r="D3424" s="187">
        <v>122747.7</v>
      </c>
      <c r="E3424" s="187">
        <v>8164.73</v>
      </c>
    </row>
    <row r="3425" spans="1:5">
      <c r="A3425" s="186">
        <v>37950</v>
      </c>
      <c r="B3425" s="187">
        <v>8309.2900000000009</v>
      </c>
      <c r="C3425" s="187">
        <v>8164.73</v>
      </c>
      <c r="D3425" s="187">
        <v>129352.9</v>
      </c>
      <c r="E3425" s="187">
        <v>8288.81</v>
      </c>
    </row>
    <row r="3426" spans="1:5">
      <c r="A3426" s="186">
        <v>37951</v>
      </c>
      <c r="B3426" s="187">
        <v>8404.7999999999993</v>
      </c>
      <c r="C3426" s="187">
        <v>8288.42</v>
      </c>
      <c r="D3426" s="187">
        <v>87811.6</v>
      </c>
      <c r="E3426" s="187">
        <v>8385.4</v>
      </c>
    </row>
    <row r="3427" spans="1:5">
      <c r="A3427" s="186">
        <v>37952</v>
      </c>
      <c r="B3427" s="187">
        <v>8459.44</v>
      </c>
      <c r="C3427" s="187">
        <v>8375.6</v>
      </c>
      <c r="D3427" s="187">
        <v>15988.2</v>
      </c>
      <c r="E3427" s="187">
        <v>8455.98</v>
      </c>
    </row>
    <row r="3428" spans="1:5">
      <c r="A3428" s="186">
        <v>37953</v>
      </c>
      <c r="B3428" s="187">
        <v>8589.61</v>
      </c>
      <c r="C3428" s="187">
        <v>8443.76</v>
      </c>
      <c r="D3428" s="187">
        <v>76909</v>
      </c>
      <c r="E3428" s="187">
        <v>8554.48</v>
      </c>
    </row>
    <row r="3429" spans="1:5">
      <c r="A3429" s="186">
        <v>37956</v>
      </c>
      <c r="B3429" s="187">
        <v>8659.09</v>
      </c>
      <c r="C3429" s="187">
        <v>8553.34</v>
      </c>
      <c r="D3429" s="187">
        <v>79953.600000000006</v>
      </c>
      <c r="E3429" s="187">
        <v>8621.11</v>
      </c>
    </row>
    <row r="3430" spans="1:5">
      <c r="A3430" s="186">
        <v>37957</v>
      </c>
      <c r="B3430" s="187">
        <v>8668.0300000000007</v>
      </c>
      <c r="C3430" s="187">
        <v>8541.0400000000009</v>
      </c>
      <c r="D3430" s="187">
        <v>72678.7</v>
      </c>
      <c r="E3430" s="187">
        <v>8635.44</v>
      </c>
    </row>
    <row r="3431" spans="1:5">
      <c r="A3431" s="186">
        <v>37958</v>
      </c>
      <c r="B3431" s="187">
        <v>8642.67</v>
      </c>
      <c r="C3431" s="187">
        <v>8543.31</v>
      </c>
      <c r="D3431" s="187">
        <v>64662</v>
      </c>
      <c r="E3431" s="187">
        <v>8553.74</v>
      </c>
    </row>
    <row r="3432" spans="1:5">
      <c r="A3432" s="186">
        <v>37959</v>
      </c>
      <c r="B3432" s="187">
        <v>8569.16</v>
      </c>
      <c r="C3432" s="187">
        <v>8515.2900000000009</v>
      </c>
      <c r="D3432" s="187">
        <v>51189.7</v>
      </c>
      <c r="E3432" s="187">
        <v>8528.81</v>
      </c>
    </row>
    <row r="3433" spans="1:5">
      <c r="A3433" s="186">
        <v>37960</v>
      </c>
      <c r="B3433" s="187">
        <v>8530.31</v>
      </c>
      <c r="C3433" s="187">
        <v>8444.94</v>
      </c>
      <c r="D3433" s="187">
        <v>56184.7</v>
      </c>
      <c r="E3433" s="187">
        <v>8489.5400000000009</v>
      </c>
    </row>
    <row r="3434" spans="1:5">
      <c r="A3434" s="186">
        <v>37963</v>
      </c>
      <c r="B3434" s="187">
        <v>8510.3700000000008</v>
      </c>
      <c r="C3434" s="187">
        <v>8456.08</v>
      </c>
      <c r="D3434" s="187">
        <v>34909</v>
      </c>
      <c r="E3434" s="187">
        <v>8509.3799999999992</v>
      </c>
    </row>
    <row r="3435" spans="1:5">
      <c r="A3435" s="186">
        <v>37964</v>
      </c>
      <c r="B3435" s="187">
        <v>8509.5300000000007</v>
      </c>
      <c r="C3435" s="187">
        <v>8427.91</v>
      </c>
      <c r="D3435" s="187">
        <v>70908.600000000006</v>
      </c>
      <c r="E3435" s="187">
        <v>8429.0300000000007</v>
      </c>
    </row>
    <row r="3436" spans="1:5">
      <c r="A3436" s="186">
        <v>37965</v>
      </c>
      <c r="B3436" s="187">
        <v>8428.9599999999991</v>
      </c>
      <c r="C3436" s="187">
        <v>8333.84</v>
      </c>
      <c r="D3436" s="187">
        <v>68738.8</v>
      </c>
      <c r="E3436" s="187">
        <v>8342.11</v>
      </c>
    </row>
    <row r="3437" spans="1:5">
      <c r="A3437" s="186">
        <v>37966</v>
      </c>
      <c r="B3437" s="187">
        <v>8441.26</v>
      </c>
      <c r="C3437" s="187">
        <v>8340.1299999999992</v>
      </c>
      <c r="D3437" s="187">
        <v>124154.8</v>
      </c>
      <c r="E3437" s="187">
        <v>8441.09</v>
      </c>
    </row>
    <row r="3438" spans="1:5">
      <c r="A3438" s="186">
        <v>37970</v>
      </c>
      <c r="B3438" s="187">
        <v>8441.43</v>
      </c>
      <c r="C3438" s="187">
        <v>8323.24</v>
      </c>
      <c r="D3438" s="187">
        <v>100026.7</v>
      </c>
      <c r="E3438" s="187">
        <v>8337.9699999999993</v>
      </c>
    </row>
    <row r="3439" spans="1:5">
      <c r="A3439" s="186">
        <v>37971</v>
      </c>
      <c r="B3439" s="187">
        <v>8366.56</v>
      </c>
      <c r="C3439" s="187">
        <v>8300.9500000000007</v>
      </c>
      <c r="D3439" s="187">
        <v>75603.899999999994</v>
      </c>
      <c r="E3439" s="187">
        <v>8348.34</v>
      </c>
    </row>
    <row r="3440" spans="1:5">
      <c r="A3440" s="186">
        <v>37972</v>
      </c>
      <c r="B3440" s="187">
        <v>8416.93</v>
      </c>
      <c r="C3440" s="187">
        <v>8343.6</v>
      </c>
      <c r="D3440" s="187">
        <v>78296.399999999994</v>
      </c>
      <c r="E3440" s="187">
        <v>8416.07</v>
      </c>
    </row>
    <row r="3441" spans="1:5">
      <c r="A3441" s="186">
        <v>37973</v>
      </c>
      <c r="B3441" s="187">
        <v>8541.0400000000009</v>
      </c>
      <c r="C3441" s="187">
        <v>8416.07</v>
      </c>
      <c r="D3441" s="187">
        <v>99010.5</v>
      </c>
      <c r="E3441" s="187">
        <v>8519.7000000000007</v>
      </c>
    </row>
    <row r="3442" spans="1:5">
      <c r="A3442" s="186">
        <v>37974</v>
      </c>
      <c r="B3442" s="187">
        <v>8573.84</v>
      </c>
      <c r="C3442" s="187">
        <v>8517.3799999999992</v>
      </c>
      <c r="D3442" s="187">
        <v>69709.399999999994</v>
      </c>
      <c r="E3442" s="187">
        <v>8564.9</v>
      </c>
    </row>
    <row r="3443" spans="1:5">
      <c r="A3443" s="186">
        <v>37977</v>
      </c>
      <c r="B3443" s="187">
        <v>8598.2199999999993</v>
      </c>
      <c r="C3443" s="187">
        <v>8540.14</v>
      </c>
      <c r="D3443" s="187">
        <v>44435.3</v>
      </c>
      <c r="E3443" s="187">
        <v>8564.9</v>
      </c>
    </row>
    <row r="3444" spans="1:5">
      <c r="A3444" s="186">
        <v>37978</v>
      </c>
      <c r="B3444" s="187">
        <v>8610.43</v>
      </c>
      <c r="C3444" s="187">
        <v>8554.58</v>
      </c>
      <c r="D3444" s="187">
        <v>54447</v>
      </c>
      <c r="E3444" s="187">
        <v>8607.9599999999991</v>
      </c>
    </row>
    <row r="3445" spans="1:5">
      <c r="A3445" s="186">
        <v>37979</v>
      </c>
      <c r="B3445" s="187">
        <v>8641.39</v>
      </c>
      <c r="C3445" s="187">
        <v>8583.56</v>
      </c>
      <c r="D3445" s="187">
        <v>28733.1</v>
      </c>
      <c r="E3445" s="187">
        <v>8636.0499999999993</v>
      </c>
    </row>
    <row r="3446" spans="1:5">
      <c r="A3446" s="186">
        <v>37981</v>
      </c>
      <c r="B3446" s="187">
        <v>8635.15</v>
      </c>
      <c r="C3446" s="187">
        <v>8599.89</v>
      </c>
      <c r="D3446" s="187">
        <v>23342.799999999999</v>
      </c>
      <c r="E3446" s="187">
        <v>8632.1299999999992</v>
      </c>
    </row>
    <row r="3447" spans="1:5">
      <c r="A3447" s="186">
        <v>37984</v>
      </c>
      <c r="B3447" s="187">
        <v>8731.52</v>
      </c>
      <c r="C3447" s="187">
        <v>8632.5400000000009</v>
      </c>
      <c r="D3447" s="187">
        <v>48158.400000000001</v>
      </c>
      <c r="E3447" s="187">
        <v>8729.5300000000007</v>
      </c>
    </row>
    <row r="3448" spans="1:5">
      <c r="A3448" s="186">
        <v>37985</v>
      </c>
      <c r="B3448" s="187">
        <v>8785.7999999999993</v>
      </c>
      <c r="C3448" s="187">
        <v>8728.7800000000007</v>
      </c>
      <c r="D3448" s="187">
        <v>45993.7</v>
      </c>
      <c r="E3448" s="187">
        <v>8771.43</v>
      </c>
    </row>
    <row r="3449" spans="1:5">
      <c r="A3449" s="186">
        <v>37986</v>
      </c>
      <c r="B3449" s="187">
        <v>8805.3700000000008</v>
      </c>
      <c r="C3449" s="187">
        <v>8771.73</v>
      </c>
      <c r="D3449" s="187">
        <v>23995.8</v>
      </c>
      <c r="E3449" s="187">
        <v>8795.2800000000007</v>
      </c>
    </row>
    <row r="3450" spans="1:5">
      <c r="A3450" s="186">
        <v>37988</v>
      </c>
      <c r="B3450" s="187">
        <v>8823.58</v>
      </c>
      <c r="C3450" s="187">
        <v>8776.9699999999993</v>
      </c>
      <c r="D3450" s="187">
        <v>40756.800000000003</v>
      </c>
      <c r="E3450" s="187">
        <v>8818.19</v>
      </c>
    </row>
    <row r="3451" spans="1:5">
      <c r="A3451" s="186">
        <v>37991</v>
      </c>
      <c r="B3451" s="187">
        <v>9056.24</v>
      </c>
      <c r="C3451" s="187">
        <v>8820.6299999999992</v>
      </c>
      <c r="D3451" s="187">
        <v>127263.9</v>
      </c>
      <c r="E3451" s="187">
        <v>9054.11</v>
      </c>
    </row>
    <row r="3452" spans="1:5">
      <c r="A3452" s="186">
        <v>37992</v>
      </c>
      <c r="B3452" s="187">
        <v>9060.4500000000007</v>
      </c>
      <c r="C3452" s="187">
        <v>9015.26</v>
      </c>
      <c r="D3452" s="187">
        <v>109471</v>
      </c>
      <c r="E3452" s="187">
        <v>9038.4599999999991</v>
      </c>
    </row>
    <row r="3453" spans="1:5">
      <c r="A3453" s="186">
        <v>37993</v>
      </c>
      <c r="B3453" s="187">
        <v>9116.31</v>
      </c>
      <c r="C3453" s="187">
        <v>9034.7099999999991</v>
      </c>
      <c r="D3453" s="187">
        <v>155717.20000000001</v>
      </c>
      <c r="E3453" s="187">
        <v>9098.2199999999993</v>
      </c>
    </row>
    <row r="3454" spans="1:5">
      <c r="A3454" s="186">
        <v>37994</v>
      </c>
      <c r="B3454" s="187">
        <v>9193.56</v>
      </c>
      <c r="C3454" s="187">
        <v>9100.0499999999993</v>
      </c>
      <c r="D3454" s="187">
        <v>192840.3</v>
      </c>
      <c r="E3454" s="187">
        <v>9169.81</v>
      </c>
    </row>
    <row r="3455" spans="1:5">
      <c r="A3455" s="186">
        <v>37995</v>
      </c>
      <c r="B3455" s="187">
        <v>9216.7099999999991</v>
      </c>
      <c r="C3455" s="187">
        <v>9051.23</v>
      </c>
      <c r="D3455" s="187">
        <v>122767.1</v>
      </c>
      <c r="E3455" s="187">
        <v>9102.82</v>
      </c>
    </row>
    <row r="3456" spans="1:5">
      <c r="A3456" s="186">
        <v>37998</v>
      </c>
      <c r="B3456" s="187">
        <v>9152.82</v>
      </c>
      <c r="C3456" s="187">
        <v>9104.57</v>
      </c>
      <c r="D3456" s="187">
        <v>91691.8</v>
      </c>
      <c r="E3456" s="187">
        <v>9129.0499999999993</v>
      </c>
    </row>
    <row r="3457" spans="1:5">
      <c r="A3457" s="186">
        <v>37999</v>
      </c>
      <c r="B3457" s="187">
        <v>9156.5300000000007</v>
      </c>
      <c r="C3457" s="187">
        <v>9117.1200000000008</v>
      </c>
      <c r="D3457" s="187">
        <v>95188.3</v>
      </c>
      <c r="E3457" s="187">
        <v>9141.58</v>
      </c>
    </row>
    <row r="3458" spans="1:5">
      <c r="A3458" s="186">
        <v>38000</v>
      </c>
      <c r="B3458" s="187">
        <v>9202.31</v>
      </c>
      <c r="C3458" s="187">
        <v>9107.1</v>
      </c>
      <c r="D3458" s="187">
        <v>105946.9</v>
      </c>
      <c r="E3458" s="187">
        <v>9171.66</v>
      </c>
    </row>
    <row r="3459" spans="1:5">
      <c r="A3459" s="186">
        <v>38001</v>
      </c>
      <c r="B3459" s="187">
        <v>9178.11</v>
      </c>
      <c r="C3459" s="187">
        <v>9110.2099999999991</v>
      </c>
      <c r="D3459" s="187">
        <v>115228.8</v>
      </c>
      <c r="E3459" s="187">
        <v>9135.16</v>
      </c>
    </row>
    <row r="3460" spans="1:5">
      <c r="A3460" s="186">
        <v>38002</v>
      </c>
      <c r="B3460" s="187">
        <v>9216.56</v>
      </c>
      <c r="C3460" s="187">
        <v>9134.2900000000009</v>
      </c>
      <c r="D3460" s="187">
        <v>113816.5</v>
      </c>
      <c r="E3460" s="187">
        <v>9193.81</v>
      </c>
    </row>
    <row r="3461" spans="1:5">
      <c r="A3461" s="186">
        <v>38005</v>
      </c>
      <c r="B3461" s="187">
        <v>9243.65</v>
      </c>
      <c r="C3461" s="187">
        <v>9185.36</v>
      </c>
      <c r="D3461" s="187">
        <v>30248.799999999999</v>
      </c>
      <c r="E3461" s="187">
        <v>9242.57</v>
      </c>
    </row>
    <row r="3462" spans="1:5">
      <c r="A3462" s="186">
        <v>38006</v>
      </c>
      <c r="B3462" s="187">
        <v>9371.67</v>
      </c>
      <c r="C3462" s="187">
        <v>9243.2000000000007</v>
      </c>
      <c r="D3462" s="187">
        <v>139222.6</v>
      </c>
      <c r="E3462" s="187">
        <v>9322.82</v>
      </c>
    </row>
    <row r="3463" spans="1:5">
      <c r="A3463" s="186">
        <v>38007</v>
      </c>
      <c r="B3463" s="187">
        <v>9458.24</v>
      </c>
      <c r="C3463" s="187">
        <v>9322.82</v>
      </c>
      <c r="D3463" s="187">
        <v>164034.20000000001</v>
      </c>
      <c r="E3463" s="187">
        <v>9427.7999999999993</v>
      </c>
    </row>
    <row r="3464" spans="1:5">
      <c r="A3464" s="186">
        <v>38008</v>
      </c>
      <c r="B3464" s="187">
        <v>9504.5499999999993</v>
      </c>
      <c r="C3464" s="187">
        <v>9401.67</v>
      </c>
      <c r="D3464" s="187">
        <v>113717.2</v>
      </c>
      <c r="E3464" s="187">
        <v>9497.01</v>
      </c>
    </row>
    <row r="3465" spans="1:5">
      <c r="A3465" s="186">
        <v>38009</v>
      </c>
      <c r="B3465" s="187">
        <v>9639.26</v>
      </c>
      <c r="C3465" s="187">
        <v>9464.3700000000008</v>
      </c>
      <c r="D3465" s="187">
        <v>194309</v>
      </c>
      <c r="E3465" s="187">
        <v>9480.24</v>
      </c>
    </row>
    <row r="3466" spans="1:5">
      <c r="A3466" s="186">
        <v>38012</v>
      </c>
      <c r="B3466" s="187">
        <v>9574.8799999999992</v>
      </c>
      <c r="C3466" s="187">
        <v>9473.75</v>
      </c>
      <c r="D3466" s="187">
        <v>91208.4</v>
      </c>
      <c r="E3466" s="187">
        <v>9563.91</v>
      </c>
    </row>
    <row r="3467" spans="1:5">
      <c r="A3467" s="186">
        <v>38013</v>
      </c>
      <c r="B3467" s="187">
        <v>9612.56</v>
      </c>
      <c r="C3467" s="187">
        <v>9525.0300000000007</v>
      </c>
      <c r="D3467" s="187">
        <v>142508.6</v>
      </c>
      <c r="E3467" s="187">
        <v>9612.14</v>
      </c>
    </row>
    <row r="3468" spans="1:5">
      <c r="A3468" s="186">
        <v>38014</v>
      </c>
      <c r="B3468" s="187">
        <v>9690.1299999999992</v>
      </c>
      <c r="C3468" s="187">
        <v>9549.76</v>
      </c>
      <c r="D3468" s="187">
        <v>174244.1</v>
      </c>
      <c r="E3468" s="187">
        <v>9551.1299999999992</v>
      </c>
    </row>
    <row r="3469" spans="1:5">
      <c r="A3469" s="186">
        <v>38015</v>
      </c>
      <c r="B3469" s="187">
        <v>9564</v>
      </c>
      <c r="C3469" s="187">
        <v>9362.4500000000007</v>
      </c>
      <c r="D3469" s="187">
        <v>134325.29999999999</v>
      </c>
      <c r="E3469" s="187">
        <v>9444.23</v>
      </c>
    </row>
    <row r="3470" spans="1:5">
      <c r="A3470" s="186">
        <v>38016</v>
      </c>
      <c r="B3470" s="187">
        <v>9453.3700000000008</v>
      </c>
      <c r="C3470" s="187">
        <v>9369.84</v>
      </c>
      <c r="D3470" s="187">
        <v>110829</v>
      </c>
      <c r="E3470" s="187">
        <v>9428.77</v>
      </c>
    </row>
    <row r="3471" spans="1:5">
      <c r="A3471" s="186">
        <v>38019</v>
      </c>
      <c r="B3471" s="187">
        <v>9650.9500000000007</v>
      </c>
      <c r="C3471" s="187">
        <v>9429.98</v>
      </c>
      <c r="D3471" s="187">
        <v>363652.8</v>
      </c>
      <c r="E3471" s="187">
        <v>9633.86</v>
      </c>
    </row>
    <row r="3472" spans="1:5">
      <c r="A3472" s="186">
        <v>38020</v>
      </c>
      <c r="B3472" s="187">
        <v>9738.84</v>
      </c>
      <c r="C3472" s="187">
        <v>9640.7000000000007</v>
      </c>
      <c r="D3472" s="187">
        <v>299553.3</v>
      </c>
      <c r="E3472" s="187">
        <v>9702.85</v>
      </c>
    </row>
    <row r="3473" spans="1:5">
      <c r="A3473" s="186">
        <v>38021</v>
      </c>
      <c r="B3473" s="187">
        <v>9748.61</v>
      </c>
      <c r="C3473" s="187">
        <v>9658.2099999999991</v>
      </c>
      <c r="D3473" s="187">
        <v>220820.7</v>
      </c>
      <c r="E3473" s="187">
        <v>9674.18</v>
      </c>
    </row>
    <row r="3474" spans="1:5">
      <c r="A3474" s="186">
        <v>38023</v>
      </c>
      <c r="B3474" s="187">
        <v>9843.2000000000007</v>
      </c>
      <c r="C3474" s="187">
        <v>9674.2999999999993</v>
      </c>
      <c r="D3474" s="187">
        <v>161386.79999999999</v>
      </c>
      <c r="E3474" s="187">
        <v>9810.77</v>
      </c>
    </row>
    <row r="3475" spans="1:5">
      <c r="A3475" s="186">
        <v>38026</v>
      </c>
      <c r="B3475" s="187">
        <v>9893.09</v>
      </c>
      <c r="C3475" s="187">
        <v>9810.9699999999993</v>
      </c>
      <c r="D3475" s="187">
        <v>124054.8</v>
      </c>
      <c r="E3475" s="187">
        <v>9882.35</v>
      </c>
    </row>
    <row r="3476" spans="1:5">
      <c r="A3476" s="186">
        <v>38027</v>
      </c>
      <c r="B3476" s="187">
        <v>9912.5499999999993</v>
      </c>
      <c r="C3476" s="187">
        <v>9802.35</v>
      </c>
      <c r="D3476" s="187">
        <v>118844.1</v>
      </c>
      <c r="E3476" s="187">
        <v>9804.94</v>
      </c>
    </row>
    <row r="3477" spans="1:5">
      <c r="A3477" s="186">
        <v>38028</v>
      </c>
      <c r="B3477" s="187">
        <v>9876.11</v>
      </c>
      <c r="C3477" s="187">
        <v>9759.9500000000007</v>
      </c>
      <c r="D3477" s="187">
        <v>174657.7</v>
      </c>
      <c r="E3477" s="187">
        <v>9875.32</v>
      </c>
    </row>
    <row r="3478" spans="1:5">
      <c r="A3478" s="186">
        <v>38029</v>
      </c>
      <c r="B3478" s="187">
        <v>9996.73</v>
      </c>
      <c r="C3478" s="187">
        <v>9862.2999999999993</v>
      </c>
      <c r="D3478" s="187">
        <v>155371.9</v>
      </c>
      <c r="E3478" s="187">
        <v>9960.0499999999993</v>
      </c>
    </row>
    <row r="3479" spans="1:5">
      <c r="A3479" s="186">
        <v>38030</v>
      </c>
      <c r="B3479" s="187">
        <v>9987.99</v>
      </c>
      <c r="C3479" s="187">
        <v>9911.5</v>
      </c>
      <c r="D3479" s="187">
        <v>155938.20000000001</v>
      </c>
      <c r="E3479" s="187">
        <v>9982.8700000000008</v>
      </c>
    </row>
    <row r="3480" spans="1:5">
      <c r="A3480" s="186">
        <v>38033</v>
      </c>
      <c r="B3480" s="187">
        <v>10031.25</v>
      </c>
      <c r="C3480" s="187">
        <v>9976.77</v>
      </c>
      <c r="D3480" s="187">
        <v>38763.800000000003</v>
      </c>
      <c r="E3480" s="187">
        <v>10004.69</v>
      </c>
    </row>
    <row r="3481" spans="1:5">
      <c r="A3481" s="186">
        <v>38034</v>
      </c>
      <c r="B3481" s="187">
        <v>10192.94</v>
      </c>
      <c r="C3481" s="187">
        <v>10007.86</v>
      </c>
      <c r="D3481" s="187">
        <v>220485.4</v>
      </c>
      <c r="E3481" s="187">
        <v>10100.049999999999</v>
      </c>
    </row>
    <row r="3482" spans="1:5">
      <c r="A3482" s="186">
        <v>38035</v>
      </c>
      <c r="B3482" s="187">
        <v>10156.68</v>
      </c>
      <c r="C3482" s="187">
        <v>10090.99</v>
      </c>
      <c r="D3482" s="187">
        <v>206162.5</v>
      </c>
      <c r="E3482" s="187">
        <v>10125.040000000001</v>
      </c>
    </row>
    <row r="3483" spans="1:5">
      <c r="A3483" s="186">
        <v>38036</v>
      </c>
      <c r="B3483" s="187">
        <v>10142.66</v>
      </c>
      <c r="C3483" s="187">
        <v>10060.48</v>
      </c>
      <c r="D3483" s="187">
        <v>262482.2</v>
      </c>
      <c r="E3483" s="187">
        <v>10072.23</v>
      </c>
    </row>
    <row r="3484" spans="1:5">
      <c r="A3484" s="186">
        <v>38037</v>
      </c>
      <c r="B3484" s="187">
        <v>10072.540000000001</v>
      </c>
      <c r="C3484" s="187">
        <v>9803.9</v>
      </c>
      <c r="D3484" s="187">
        <v>187923.6</v>
      </c>
      <c r="E3484" s="187">
        <v>9888.73</v>
      </c>
    </row>
    <row r="3485" spans="1:5">
      <c r="A3485" s="186">
        <v>38040</v>
      </c>
      <c r="B3485" s="187">
        <v>9896.4699999999993</v>
      </c>
      <c r="C3485" s="187">
        <v>9712.7800000000007</v>
      </c>
      <c r="D3485" s="187">
        <v>170772.9</v>
      </c>
      <c r="E3485" s="187">
        <v>9764.39</v>
      </c>
    </row>
    <row r="3486" spans="1:5">
      <c r="A3486" s="186">
        <v>38041</v>
      </c>
      <c r="B3486" s="187">
        <v>9887.23</v>
      </c>
      <c r="C3486" s="187">
        <v>9699.9699999999993</v>
      </c>
      <c r="D3486" s="187">
        <v>186372.1</v>
      </c>
      <c r="E3486" s="187">
        <v>9855.0300000000007</v>
      </c>
    </row>
    <row r="3487" spans="1:5">
      <c r="A3487" s="186">
        <v>38042</v>
      </c>
      <c r="B3487" s="187">
        <v>9926.8799999999992</v>
      </c>
      <c r="C3487" s="187">
        <v>9854.02</v>
      </c>
      <c r="D3487" s="187">
        <v>126022.1</v>
      </c>
      <c r="E3487" s="187">
        <v>9926.67</v>
      </c>
    </row>
    <row r="3488" spans="1:5">
      <c r="A3488" s="186">
        <v>38043</v>
      </c>
      <c r="B3488" s="187">
        <v>10011.280000000001</v>
      </c>
      <c r="C3488" s="187">
        <v>9918.98</v>
      </c>
      <c r="D3488" s="187">
        <v>150798.6</v>
      </c>
      <c r="E3488" s="187">
        <v>10003.57</v>
      </c>
    </row>
    <row r="3489" spans="1:5">
      <c r="A3489" s="186">
        <v>38044</v>
      </c>
      <c r="B3489" s="187">
        <v>10023.6</v>
      </c>
      <c r="C3489" s="187">
        <v>9964.8799999999992</v>
      </c>
      <c r="D3489" s="187">
        <v>194821.6</v>
      </c>
      <c r="E3489" s="187">
        <v>9991.7999999999993</v>
      </c>
    </row>
    <row r="3490" spans="1:5">
      <c r="A3490" s="186">
        <v>38047</v>
      </c>
      <c r="B3490" s="187">
        <v>10174.02</v>
      </c>
      <c r="C3490" s="187">
        <v>9992.48</v>
      </c>
      <c r="D3490" s="187">
        <v>163479.79999999999</v>
      </c>
      <c r="E3490" s="187">
        <v>10157.129999999999</v>
      </c>
    </row>
    <row r="3491" spans="1:5">
      <c r="A3491" s="186">
        <v>38048</v>
      </c>
      <c r="B3491" s="187">
        <v>10229.02</v>
      </c>
      <c r="C3491" s="187">
        <v>10097.959999999999</v>
      </c>
      <c r="D3491" s="187">
        <v>140287.29999999999</v>
      </c>
      <c r="E3491" s="187">
        <v>10106.44</v>
      </c>
    </row>
    <row r="3492" spans="1:5">
      <c r="A3492" s="186">
        <v>38049</v>
      </c>
      <c r="B3492" s="187">
        <v>10111.41</v>
      </c>
      <c r="C3492" s="187">
        <v>9968.36</v>
      </c>
      <c r="D3492" s="187">
        <v>140600.9</v>
      </c>
      <c r="E3492" s="187">
        <v>10053.18</v>
      </c>
    </row>
    <row r="3493" spans="1:5">
      <c r="A3493" s="186">
        <v>38050</v>
      </c>
      <c r="B3493" s="187">
        <v>10196.629999999999</v>
      </c>
      <c r="C3493" s="187">
        <v>10052.82</v>
      </c>
      <c r="D3493" s="187">
        <v>160602</v>
      </c>
      <c r="E3493" s="187">
        <v>10196.17</v>
      </c>
    </row>
    <row r="3494" spans="1:5">
      <c r="A3494" s="186">
        <v>38051</v>
      </c>
      <c r="B3494" s="187">
        <v>10239.879999999999</v>
      </c>
      <c r="C3494" s="187">
        <v>10146.969999999999</v>
      </c>
      <c r="D3494" s="187">
        <v>173047.5</v>
      </c>
      <c r="E3494" s="187">
        <v>10195.030000000001</v>
      </c>
    </row>
    <row r="3495" spans="1:5">
      <c r="A3495" s="186">
        <v>38054</v>
      </c>
      <c r="B3495" s="187">
        <v>10201.74</v>
      </c>
      <c r="C3495" s="187">
        <v>10086.200000000001</v>
      </c>
      <c r="D3495" s="187">
        <v>114648.4</v>
      </c>
      <c r="E3495" s="187">
        <v>10095.870000000001</v>
      </c>
    </row>
    <row r="3496" spans="1:5">
      <c r="A3496" s="186">
        <v>38055</v>
      </c>
      <c r="B3496" s="187">
        <v>10105.57</v>
      </c>
      <c r="C3496" s="187">
        <v>10038.58</v>
      </c>
      <c r="D3496" s="187">
        <v>122777.3</v>
      </c>
      <c r="E3496" s="187">
        <v>10079.200000000001</v>
      </c>
    </row>
    <row r="3497" spans="1:5">
      <c r="A3497" s="186">
        <v>38056</v>
      </c>
      <c r="B3497" s="187">
        <v>10095.85</v>
      </c>
      <c r="C3497" s="187">
        <v>9975.9699999999993</v>
      </c>
      <c r="D3497" s="187">
        <v>125295</v>
      </c>
      <c r="E3497" s="187">
        <v>9978.7099999999991</v>
      </c>
    </row>
    <row r="3498" spans="1:5">
      <c r="A3498" s="186">
        <v>38057</v>
      </c>
      <c r="B3498" s="187">
        <v>9978.58</v>
      </c>
      <c r="C3498" s="187">
        <v>9725.5</v>
      </c>
      <c r="D3498" s="187">
        <v>162902</v>
      </c>
      <c r="E3498" s="187">
        <v>9725.83</v>
      </c>
    </row>
    <row r="3499" spans="1:5">
      <c r="A3499" s="186">
        <v>38058</v>
      </c>
      <c r="B3499" s="187">
        <v>9837.92</v>
      </c>
      <c r="C3499" s="187">
        <v>9723.8700000000008</v>
      </c>
      <c r="D3499" s="187">
        <v>115450.3</v>
      </c>
      <c r="E3499" s="187">
        <v>9837.33</v>
      </c>
    </row>
    <row r="3500" spans="1:5">
      <c r="A3500" s="186">
        <v>38061</v>
      </c>
      <c r="B3500" s="187">
        <v>9838.9</v>
      </c>
      <c r="C3500" s="187">
        <v>9766.7000000000007</v>
      </c>
      <c r="D3500" s="187">
        <v>105781.2</v>
      </c>
      <c r="E3500" s="187">
        <v>9791.35</v>
      </c>
    </row>
    <row r="3501" spans="1:5">
      <c r="A3501" s="186">
        <v>38062</v>
      </c>
      <c r="B3501" s="187">
        <v>9890.8700000000008</v>
      </c>
      <c r="C3501" s="187">
        <v>9794.1299999999992</v>
      </c>
      <c r="D3501" s="187">
        <v>91549.3</v>
      </c>
      <c r="E3501" s="187">
        <v>9877.2900000000009</v>
      </c>
    </row>
    <row r="3502" spans="1:5">
      <c r="A3502" s="186">
        <v>38063</v>
      </c>
      <c r="B3502" s="187">
        <v>9980.15</v>
      </c>
      <c r="C3502" s="187">
        <v>9867.3700000000008</v>
      </c>
      <c r="D3502" s="187">
        <v>131898</v>
      </c>
      <c r="E3502" s="187">
        <v>9959.41</v>
      </c>
    </row>
    <row r="3503" spans="1:5">
      <c r="A3503" s="186">
        <v>38064</v>
      </c>
      <c r="B3503" s="187">
        <v>9959.44</v>
      </c>
      <c r="C3503" s="187">
        <v>9874.49</v>
      </c>
      <c r="D3503" s="187">
        <v>85803.7</v>
      </c>
      <c r="E3503" s="187">
        <v>9952.01</v>
      </c>
    </row>
    <row r="3504" spans="1:5">
      <c r="A3504" s="186">
        <v>38065</v>
      </c>
      <c r="B3504" s="187">
        <v>10061.02</v>
      </c>
      <c r="C3504" s="187">
        <v>9953.4</v>
      </c>
      <c r="D3504" s="187">
        <v>94721.5</v>
      </c>
      <c r="E3504" s="187">
        <v>10039.68</v>
      </c>
    </row>
    <row r="3505" spans="1:5">
      <c r="A3505" s="186">
        <v>38068</v>
      </c>
      <c r="B3505" s="187">
        <v>10032.61</v>
      </c>
      <c r="C3505" s="187">
        <v>9866.26</v>
      </c>
      <c r="D3505" s="187">
        <v>96973.4</v>
      </c>
      <c r="E3505" s="187">
        <v>9928.32</v>
      </c>
    </row>
    <row r="3506" spans="1:5">
      <c r="A3506" s="186">
        <v>38069</v>
      </c>
      <c r="B3506" s="187">
        <v>10063.23</v>
      </c>
      <c r="C3506" s="187">
        <v>9928.02</v>
      </c>
      <c r="D3506" s="187">
        <v>148305</v>
      </c>
      <c r="E3506" s="187">
        <v>10053.89</v>
      </c>
    </row>
    <row r="3507" spans="1:5">
      <c r="A3507" s="186">
        <v>38070</v>
      </c>
      <c r="B3507" s="187">
        <v>10163.01</v>
      </c>
      <c r="C3507" s="187">
        <v>10053.89</v>
      </c>
      <c r="D3507" s="187">
        <v>120866.6</v>
      </c>
      <c r="E3507" s="187">
        <v>10161.65</v>
      </c>
    </row>
    <row r="3508" spans="1:5">
      <c r="A3508" s="186">
        <v>38071</v>
      </c>
      <c r="B3508" s="187">
        <v>10372.11</v>
      </c>
      <c r="C3508" s="187">
        <v>10161.9</v>
      </c>
      <c r="D3508" s="187">
        <v>167547</v>
      </c>
      <c r="E3508" s="187">
        <v>10344.790000000001</v>
      </c>
    </row>
    <row r="3509" spans="1:5">
      <c r="A3509" s="186">
        <v>38072</v>
      </c>
      <c r="B3509" s="187">
        <v>10494.35</v>
      </c>
      <c r="C3509" s="187">
        <v>10334.23</v>
      </c>
      <c r="D3509" s="187">
        <v>109400</v>
      </c>
      <c r="E3509" s="187">
        <v>10432</v>
      </c>
    </row>
    <row r="3510" spans="1:5">
      <c r="A3510" s="186">
        <v>38075</v>
      </c>
      <c r="B3510" s="187">
        <v>10555</v>
      </c>
      <c r="C3510" s="187">
        <v>10428.15</v>
      </c>
      <c r="D3510" s="187">
        <v>96606</v>
      </c>
      <c r="E3510" s="187">
        <v>10455.51</v>
      </c>
    </row>
    <row r="3511" spans="1:5">
      <c r="A3511" s="186">
        <v>38076</v>
      </c>
      <c r="B3511" s="187">
        <v>10470.1</v>
      </c>
      <c r="C3511" s="187">
        <v>10414.64</v>
      </c>
      <c r="D3511" s="187">
        <v>74730.5</v>
      </c>
      <c r="E3511" s="187">
        <v>10468.75</v>
      </c>
    </row>
    <row r="3512" spans="1:5">
      <c r="A3512" s="186">
        <v>38077</v>
      </c>
      <c r="B3512" s="187">
        <v>10517.5</v>
      </c>
      <c r="C3512" s="187">
        <v>10442.84</v>
      </c>
      <c r="D3512" s="187">
        <v>154453.79999999999</v>
      </c>
      <c r="E3512" s="187">
        <v>10517.5</v>
      </c>
    </row>
    <row r="3513" spans="1:5">
      <c r="A3513" s="186">
        <v>38078</v>
      </c>
      <c r="B3513" s="187">
        <v>10672.91</v>
      </c>
      <c r="C3513" s="187">
        <v>10517.5</v>
      </c>
      <c r="D3513" s="187">
        <v>142772</v>
      </c>
      <c r="E3513" s="187">
        <v>10611.87</v>
      </c>
    </row>
    <row r="3514" spans="1:5">
      <c r="A3514" s="186">
        <v>38079</v>
      </c>
      <c r="B3514" s="187">
        <v>10776.92</v>
      </c>
      <c r="C3514" s="187">
        <v>10612.01</v>
      </c>
      <c r="D3514" s="187">
        <v>157400.6</v>
      </c>
      <c r="E3514" s="187">
        <v>10713.54</v>
      </c>
    </row>
    <row r="3515" spans="1:5">
      <c r="A3515" s="186">
        <v>38082</v>
      </c>
      <c r="B3515" s="187">
        <v>10749.23</v>
      </c>
      <c r="C3515" s="187">
        <v>10683.94</v>
      </c>
      <c r="D3515" s="187">
        <v>53631.1</v>
      </c>
      <c r="E3515" s="187">
        <v>10749.23</v>
      </c>
    </row>
    <row r="3516" spans="1:5">
      <c r="A3516" s="186">
        <v>38083</v>
      </c>
      <c r="B3516" s="187">
        <v>10749.23</v>
      </c>
      <c r="C3516" s="187">
        <v>10699.76</v>
      </c>
      <c r="D3516" s="187">
        <v>57088.3</v>
      </c>
      <c r="E3516" s="187">
        <v>10714.28</v>
      </c>
    </row>
    <row r="3517" spans="1:5">
      <c r="A3517" s="186">
        <v>38084</v>
      </c>
      <c r="B3517" s="187">
        <v>10780.95</v>
      </c>
      <c r="C3517" s="187">
        <v>10674.61</v>
      </c>
      <c r="D3517" s="187">
        <v>62874.5</v>
      </c>
      <c r="E3517" s="187">
        <v>10746.58</v>
      </c>
    </row>
    <row r="3518" spans="1:5">
      <c r="A3518" s="186">
        <v>38089</v>
      </c>
      <c r="B3518" s="187">
        <v>10851.18</v>
      </c>
      <c r="C3518" s="187">
        <v>10742.11</v>
      </c>
      <c r="D3518" s="187">
        <v>88364.800000000003</v>
      </c>
      <c r="E3518" s="187">
        <v>10844.03</v>
      </c>
    </row>
    <row r="3519" spans="1:5">
      <c r="A3519" s="186">
        <v>38090</v>
      </c>
      <c r="B3519" s="187">
        <v>10894.32</v>
      </c>
      <c r="C3519" s="187">
        <v>10685.4</v>
      </c>
      <c r="D3519" s="187">
        <v>105187.6</v>
      </c>
      <c r="E3519" s="187">
        <v>10686.59</v>
      </c>
    </row>
    <row r="3520" spans="1:5">
      <c r="A3520" s="186">
        <v>38091</v>
      </c>
      <c r="B3520" s="187">
        <v>10702.88</v>
      </c>
      <c r="C3520" s="187">
        <v>10609.91</v>
      </c>
      <c r="D3520" s="187">
        <v>91155.6</v>
      </c>
      <c r="E3520" s="187">
        <v>10609.92</v>
      </c>
    </row>
    <row r="3521" spans="1:5">
      <c r="A3521" s="186">
        <v>38092</v>
      </c>
      <c r="B3521" s="187">
        <v>10610.42</v>
      </c>
      <c r="C3521" s="187">
        <v>10550</v>
      </c>
      <c r="D3521" s="187">
        <v>103006.2</v>
      </c>
      <c r="E3521" s="187">
        <v>10610.42</v>
      </c>
    </row>
    <row r="3522" spans="1:5">
      <c r="A3522" s="186">
        <v>38093</v>
      </c>
      <c r="B3522" s="187">
        <v>10678.48</v>
      </c>
      <c r="C3522" s="187">
        <v>10589.8</v>
      </c>
      <c r="D3522" s="187">
        <v>96903</v>
      </c>
      <c r="E3522" s="187">
        <v>10677.14</v>
      </c>
    </row>
    <row r="3523" spans="1:5">
      <c r="A3523" s="186">
        <v>38096</v>
      </c>
      <c r="B3523" s="187">
        <v>10701.12</v>
      </c>
      <c r="C3523" s="187">
        <v>10582.67</v>
      </c>
      <c r="D3523" s="187">
        <v>94965.5</v>
      </c>
      <c r="E3523" s="187">
        <v>10646.81</v>
      </c>
    </row>
    <row r="3524" spans="1:5">
      <c r="A3524" s="186">
        <v>38097</v>
      </c>
      <c r="B3524" s="187">
        <v>10722.05</v>
      </c>
      <c r="C3524" s="187">
        <v>10647.01</v>
      </c>
      <c r="D3524" s="187">
        <v>99923.199999999997</v>
      </c>
      <c r="E3524" s="187">
        <v>10663.44</v>
      </c>
    </row>
    <row r="3525" spans="1:5">
      <c r="A3525" s="186">
        <v>38098</v>
      </c>
      <c r="B3525" s="187">
        <v>10661.63</v>
      </c>
      <c r="C3525" s="187">
        <v>10520.01</v>
      </c>
      <c r="D3525" s="187">
        <v>97619.3</v>
      </c>
      <c r="E3525" s="187">
        <v>10539.4</v>
      </c>
    </row>
    <row r="3526" spans="1:5">
      <c r="A3526" s="186">
        <v>38099</v>
      </c>
      <c r="B3526" s="187">
        <v>10645.75</v>
      </c>
      <c r="C3526" s="187">
        <v>10532.03</v>
      </c>
      <c r="D3526" s="187">
        <v>97356.9</v>
      </c>
      <c r="E3526" s="187">
        <v>10645.15</v>
      </c>
    </row>
    <row r="3527" spans="1:5">
      <c r="A3527" s="186">
        <v>38100</v>
      </c>
      <c r="B3527" s="187">
        <v>10765.47</v>
      </c>
      <c r="C3527" s="187">
        <v>10645.52</v>
      </c>
      <c r="D3527" s="187">
        <v>111123.8</v>
      </c>
      <c r="E3527" s="187">
        <v>10721.62</v>
      </c>
    </row>
    <row r="3528" spans="1:5">
      <c r="A3528" s="186">
        <v>38103</v>
      </c>
      <c r="B3528" s="187">
        <v>10740.28</v>
      </c>
      <c r="C3528" s="187">
        <v>10627.43</v>
      </c>
      <c r="D3528" s="187">
        <v>63895.199999999997</v>
      </c>
      <c r="E3528" s="187">
        <v>10648.77</v>
      </c>
    </row>
    <row r="3529" spans="1:5">
      <c r="A3529" s="186">
        <v>38104</v>
      </c>
      <c r="B3529" s="187">
        <v>10677.05</v>
      </c>
      <c r="C3529" s="187">
        <v>10569.78</v>
      </c>
      <c r="D3529" s="187">
        <v>81205.8</v>
      </c>
      <c r="E3529" s="187">
        <v>10606.63</v>
      </c>
    </row>
    <row r="3530" spans="1:5">
      <c r="A3530" s="186">
        <v>38105</v>
      </c>
      <c r="B3530" s="187">
        <v>10606.19</v>
      </c>
      <c r="C3530" s="187">
        <v>10237.98</v>
      </c>
      <c r="D3530" s="187">
        <v>169631.3</v>
      </c>
      <c r="E3530" s="187">
        <v>10240.91</v>
      </c>
    </row>
    <row r="3531" spans="1:5">
      <c r="A3531" s="186">
        <v>38106</v>
      </c>
      <c r="B3531" s="187">
        <v>10253.48</v>
      </c>
      <c r="C3531" s="187">
        <v>9959.16</v>
      </c>
      <c r="D3531" s="187">
        <v>163492.4</v>
      </c>
      <c r="E3531" s="187">
        <v>9980.51</v>
      </c>
    </row>
    <row r="3532" spans="1:5">
      <c r="A3532" s="186">
        <v>38107</v>
      </c>
      <c r="B3532" s="187">
        <v>10103.75</v>
      </c>
      <c r="C3532" s="187">
        <v>9948.1299999999992</v>
      </c>
      <c r="D3532" s="187">
        <v>106966.1</v>
      </c>
      <c r="E3532" s="187">
        <v>9948.1299999999992</v>
      </c>
    </row>
    <row r="3533" spans="1:5">
      <c r="A3533" s="186">
        <v>38110</v>
      </c>
      <c r="B3533" s="187">
        <v>10291.879999999999</v>
      </c>
      <c r="C3533" s="187">
        <v>9948.1299999999992</v>
      </c>
      <c r="D3533" s="187">
        <v>113588</v>
      </c>
      <c r="E3533" s="187">
        <v>10191.52</v>
      </c>
    </row>
    <row r="3534" spans="1:5">
      <c r="A3534" s="186">
        <v>38111</v>
      </c>
      <c r="B3534" s="187">
        <v>10351.32</v>
      </c>
      <c r="C3534" s="187">
        <v>10187.94</v>
      </c>
      <c r="D3534" s="187">
        <v>98325.5</v>
      </c>
      <c r="E3534" s="187">
        <v>10333.17</v>
      </c>
    </row>
    <row r="3535" spans="1:5">
      <c r="A3535" s="186">
        <v>38112</v>
      </c>
      <c r="B3535" s="187">
        <v>10346.17</v>
      </c>
      <c r="C3535" s="187">
        <v>10113.92</v>
      </c>
      <c r="D3535" s="187">
        <v>75281.100000000006</v>
      </c>
      <c r="E3535" s="187">
        <v>10114.49</v>
      </c>
    </row>
    <row r="3536" spans="1:5">
      <c r="A3536" s="186">
        <v>38113</v>
      </c>
      <c r="B3536" s="187">
        <v>10114.209999999999</v>
      </c>
      <c r="C3536" s="187">
        <v>9839.9500000000007</v>
      </c>
      <c r="D3536" s="187">
        <v>149675.79999999999</v>
      </c>
      <c r="E3536" s="187">
        <v>9852.41</v>
      </c>
    </row>
    <row r="3537" spans="1:5">
      <c r="A3537" s="186">
        <v>38114</v>
      </c>
      <c r="B3537" s="187">
        <v>9852.49</v>
      </c>
      <c r="C3537" s="187">
        <v>9709.8799999999992</v>
      </c>
      <c r="D3537" s="187">
        <v>116757.2</v>
      </c>
      <c r="E3537" s="187">
        <v>9790.99</v>
      </c>
    </row>
    <row r="3538" spans="1:5">
      <c r="A3538" s="186">
        <v>38117</v>
      </c>
      <c r="B3538" s="187">
        <v>9776.56</v>
      </c>
      <c r="C3538" s="187">
        <v>9423.99</v>
      </c>
      <c r="D3538" s="187">
        <v>161457.20000000001</v>
      </c>
      <c r="E3538" s="187">
        <v>9440.57</v>
      </c>
    </row>
    <row r="3539" spans="1:5">
      <c r="A3539" s="186">
        <v>38118</v>
      </c>
      <c r="B3539" s="187">
        <v>9740.91</v>
      </c>
      <c r="C3539" s="187">
        <v>9440.57</v>
      </c>
      <c r="D3539" s="187">
        <v>124259.5</v>
      </c>
      <c r="E3539" s="187">
        <v>9648.1</v>
      </c>
    </row>
    <row r="3540" spans="1:5">
      <c r="A3540" s="186">
        <v>38119</v>
      </c>
      <c r="B3540" s="187">
        <v>9717.11</v>
      </c>
      <c r="C3540" s="187">
        <v>9579.1299999999992</v>
      </c>
      <c r="D3540" s="187">
        <v>99524.7</v>
      </c>
      <c r="E3540" s="187">
        <v>9690.67</v>
      </c>
    </row>
    <row r="3541" spans="1:5">
      <c r="A3541" s="186">
        <v>38120</v>
      </c>
      <c r="B3541" s="187">
        <v>9829.94</v>
      </c>
      <c r="C3541" s="187">
        <v>9672.25</v>
      </c>
      <c r="D3541" s="187">
        <v>92341.3</v>
      </c>
      <c r="E3541" s="187">
        <v>9784.09</v>
      </c>
    </row>
    <row r="3542" spans="1:5">
      <c r="A3542" s="186">
        <v>38121</v>
      </c>
      <c r="B3542" s="187">
        <v>9856.2900000000009</v>
      </c>
      <c r="C3542" s="187">
        <v>9762.6</v>
      </c>
      <c r="D3542" s="187">
        <v>88208.1</v>
      </c>
      <c r="E3542" s="187">
        <v>9786.32</v>
      </c>
    </row>
    <row r="3543" spans="1:5">
      <c r="A3543" s="186">
        <v>38124</v>
      </c>
      <c r="B3543" s="187">
        <v>9778.8700000000008</v>
      </c>
      <c r="C3543" s="187">
        <v>9589.7000000000007</v>
      </c>
      <c r="D3543" s="187">
        <v>99701.6</v>
      </c>
      <c r="E3543" s="187">
        <v>9605.6200000000008</v>
      </c>
    </row>
    <row r="3544" spans="1:5">
      <c r="A3544" s="186">
        <v>38125</v>
      </c>
      <c r="B3544" s="187">
        <v>9749.2999999999993</v>
      </c>
      <c r="C3544" s="187">
        <v>9605.8700000000008</v>
      </c>
      <c r="D3544" s="187">
        <v>109211.5</v>
      </c>
      <c r="E3544" s="187">
        <v>9730.16</v>
      </c>
    </row>
    <row r="3545" spans="1:5">
      <c r="A3545" s="186">
        <v>38126</v>
      </c>
      <c r="B3545" s="187">
        <v>9961.9699999999993</v>
      </c>
      <c r="C3545" s="187">
        <v>9729.91</v>
      </c>
      <c r="D3545" s="187">
        <v>121579.5</v>
      </c>
      <c r="E3545" s="187">
        <v>9767.6299999999992</v>
      </c>
    </row>
    <row r="3546" spans="1:5">
      <c r="A3546" s="186">
        <v>38127</v>
      </c>
      <c r="B3546" s="187">
        <v>9827.1299999999992</v>
      </c>
      <c r="C3546" s="187">
        <v>9753.1299999999992</v>
      </c>
      <c r="D3546" s="187">
        <v>73835.899999999994</v>
      </c>
      <c r="E3546" s="187">
        <v>9810.7800000000007</v>
      </c>
    </row>
    <row r="3547" spans="1:5">
      <c r="A3547" s="186">
        <v>38128</v>
      </c>
      <c r="B3547" s="187">
        <v>9861.99</v>
      </c>
      <c r="C3547" s="187">
        <v>9820.8799999999992</v>
      </c>
      <c r="D3547" s="187">
        <v>55772.4</v>
      </c>
      <c r="E3547" s="187">
        <v>9822.39</v>
      </c>
    </row>
    <row r="3548" spans="1:5">
      <c r="A3548" s="186">
        <v>38131</v>
      </c>
      <c r="B3548" s="187">
        <v>9908.85</v>
      </c>
      <c r="C3548" s="187">
        <v>9823.89</v>
      </c>
      <c r="D3548" s="187">
        <v>62348</v>
      </c>
      <c r="E3548" s="187">
        <v>9891.49</v>
      </c>
    </row>
    <row r="3549" spans="1:5">
      <c r="A3549" s="186">
        <v>38132</v>
      </c>
      <c r="B3549" s="187">
        <v>9991.2099999999991</v>
      </c>
      <c r="C3549" s="187">
        <v>9883.31</v>
      </c>
      <c r="D3549" s="187">
        <v>85743.3</v>
      </c>
      <c r="E3549" s="187">
        <v>9991.2000000000007</v>
      </c>
    </row>
    <row r="3550" spans="1:5">
      <c r="A3550" s="186">
        <v>38133</v>
      </c>
      <c r="B3550" s="187">
        <v>10069.26</v>
      </c>
      <c r="C3550" s="187">
        <v>9975.56</v>
      </c>
      <c r="D3550" s="187">
        <v>100628.2</v>
      </c>
      <c r="E3550" s="187">
        <v>10062.58</v>
      </c>
    </row>
    <row r="3551" spans="1:5">
      <c r="A3551" s="186">
        <v>38134</v>
      </c>
      <c r="B3551" s="187">
        <v>10162.19</v>
      </c>
      <c r="C3551" s="187">
        <v>10062.73</v>
      </c>
      <c r="D3551" s="187">
        <v>98820.2</v>
      </c>
      <c r="E3551" s="187">
        <v>10153.61</v>
      </c>
    </row>
    <row r="3552" spans="1:5">
      <c r="A3552" s="186">
        <v>38135</v>
      </c>
      <c r="B3552" s="187">
        <v>10202.58</v>
      </c>
      <c r="C3552" s="187">
        <v>10024.39</v>
      </c>
      <c r="D3552" s="187">
        <v>85514.6</v>
      </c>
      <c r="E3552" s="187">
        <v>10028.42</v>
      </c>
    </row>
    <row r="3553" spans="1:5">
      <c r="A3553" s="186">
        <v>38138</v>
      </c>
      <c r="B3553" s="187">
        <v>10054.200000000001</v>
      </c>
      <c r="C3553" s="187">
        <v>9993.8799999999992</v>
      </c>
      <c r="D3553" s="187">
        <v>15266.1</v>
      </c>
      <c r="E3553" s="187">
        <v>10036.290000000001</v>
      </c>
    </row>
    <row r="3554" spans="1:5">
      <c r="A3554" s="186">
        <v>38139</v>
      </c>
      <c r="B3554" s="187">
        <v>10066.290000000001</v>
      </c>
      <c r="C3554" s="187">
        <v>10027.620000000001</v>
      </c>
      <c r="D3554" s="187">
        <v>46903.199999999997</v>
      </c>
      <c r="E3554" s="187">
        <v>10043.32</v>
      </c>
    </row>
    <row r="3555" spans="1:5">
      <c r="A3555" s="186">
        <v>38140</v>
      </c>
      <c r="B3555" s="187">
        <v>10053.73</v>
      </c>
      <c r="C3555" s="187">
        <v>9981.89</v>
      </c>
      <c r="D3555" s="187">
        <v>54866.8</v>
      </c>
      <c r="E3555" s="187">
        <v>9981.89</v>
      </c>
    </row>
    <row r="3556" spans="1:5">
      <c r="A3556" s="186">
        <v>38141</v>
      </c>
      <c r="B3556" s="187">
        <v>9983.1299999999992</v>
      </c>
      <c r="C3556" s="187">
        <v>9900.39</v>
      </c>
      <c r="D3556" s="187">
        <v>63368.800000000003</v>
      </c>
      <c r="E3556" s="187">
        <v>9907.59</v>
      </c>
    </row>
    <row r="3557" spans="1:5">
      <c r="A3557" s="186">
        <v>38142</v>
      </c>
      <c r="B3557" s="187">
        <v>10063.81</v>
      </c>
      <c r="C3557" s="187">
        <v>9908.0400000000009</v>
      </c>
      <c r="D3557" s="187">
        <v>66603.7</v>
      </c>
      <c r="E3557" s="187">
        <v>10057.59</v>
      </c>
    </row>
    <row r="3558" spans="1:5">
      <c r="A3558" s="186">
        <v>38145</v>
      </c>
      <c r="B3558" s="187">
        <v>10369.030000000001</v>
      </c>
      <c r="C3558" s="187">
        <v>10057.59</v>
      </c>
      <c r="D3558" s="187">
        <v>110859.3</v>
      </c>
      <c r="E3558" s="187">
        <v>10368.620000000001</v>
      </c>
    </row>
    <row r="3559" spans="1:5">
      <c r="A3559" s="186">
        <v>38146</v>
      </c>
      <c r="B3559" s="187">
        <v>10368.26</v>
      </c>
      <c r="C3559" s="187">
        <v>10276.06</v>
      </c>
      <c r="D3559" s="187">
        <v>107089</v>
      </c>
      <c r="E3559" s="187">
        <v>10336.120000000001</v>
      </c>
    </row>
    <row r="3560" spans="1:5">
      <c r="A3560" s="186">
        <v>38147</v>
      </c>
      <c r="B3560" s="187">
        <v>10336.9</v>
      </c>
      <c r="C3560" s="187">
        <v>10205.49</v>
      </c>
      <c r="D3560" s="187">
        <v>57488.7</v>
      </c>
      <c r="E3560" s="187">
        <v>10219.030000000001</v>
      </c>
    </row>
    <row r="3561" spans="1:5">
      <c r="A3561" s="186">
        <v>38148</v>
      </c>
      <c r="B3561" s="187">
        <v>10253.02</v>
      </c>
      <c r="C3561" s="187">
        <v>10203.83</v>
      </c>
      <c r="D3561" s="187">
        <v>71988.800000000003</v>
      </c>
      <c r="E3561" s="187">
        <v>10230.5</v>
      </c>
    </row>
    <row r="3562" spans="1:5">
      <c r="A3562" s="186">
        <v>38149</v>
      </c>
      <c r="B3562" s="187">
        <v>10231.629999999999</v>
      </c>
      <c r="C3562" s="187">
        <v>10206.73</v>
      </c>
      <c r="D3562" s="187">
        <v>9389.7999999999993</v>
      </c>
      <c r="E3562" s="187">
        <v>10214.51</v>
      </c>
    </row>
    <row r="3563" spans="1:5">
      <c r="A3563" s="186">
        <v>38152</v>
      </c>
      <c r="B3563" s="187">
        <v>10214.51</v>
      </c>
      <c r="C3563" s="187">
        <v>10082.85</v>
      </c>
      <c r="D3563" s="187">
        <v>47288.9</v>
      </c>
      <c r="E3563" s="187">
        <v>10093.02</v>
      </c>
    </row>
    <row r="3564" spans="1:5">
      <c r="A3564" s="186">
        <v>38153</v>
      </c>
      <c r="B3564" s="187">
        <v>10226.950000000001</v>
      </c>
      <c r="C3564" s="187">
        <v>10093.620000000001</v>
      </c>
      <c r="D3564" s="187">
        <v>77706.600000000006</v>
      </c>
      <c r="E3564" s="187">
        <v>10220.69</v>
      </c>
    </row>
    <row r="3565" spans="1:5">
      <c r="A3565" s="186">
        <v>38154</v>
      </c>
      <c r="B3565" s="187">
        <v>10236.41</v>
      </c>
      <c r="C3565" s="187">
        <v>10145.25</v>
      </c>
      <c r="D3565" s="187">
        <v>45644.3</v>
      </c>
      <c r="E3565" s="187">
        <v>10151.6</v>
      </c>
    </row>
    <row r="3566" spans="1:5">
      <c r="A3566" s="186">
        <v>38155</v>
      </c>
      <c r="B3566" s="187">
        <v>10186.790000000001</v>
      </c>
      <c r="C3566" s="187">
        <v>10105.51</v>
      </c>
      <c r="D3566" s="187">
        <v>53743.9</v>
      </c>
      <c r="E3566" s="187">
        <v>10175.33</v>
      </c>
    </row>
    <row r="3567" spans="1:5">
      <c r="A3567" s="186">
        <v>38156</v>
      </c>
      <c r="B3567" s="187">
        <v>10234.200000000001</v>
      </c>
      <c r="C3567" s="187">
        <v>10158.43</v>
      </c>
      <c r="D3567" s="187">
        <v>49839.199999999997</v>
      </c>
      <c r="E3567" s="187">
        <v>10224.39</v>
      </c>
    </row>
    <row r="3568" spans="1:5">
      <c r="A3568" s="186">
        <v>38159</v>
      </c>
      <c r="B3568" s="187">
        <v>10285.75</v>
      </c>
      <c r="C3568" s="187">
        <v>10185.94</v>
      </c>
      <c r="D3568" s="187">
        <v>63477.5</v>
      </c>
      <c r="E3568" s="187">
        <v>10187.92</v>
      </c>
    </row>
    <row r="3569" spans="1:5">
      <c r="A3569" s="186">
        <v>38160</v>
      </c>
      <c r="B3569" s="187">
        <v>10191.4</v>
      </c>
      <c r="C3569" s="187">
        <v>10139.4</v>
      </c>
      <c r="D3569" s="187">
        <v>81592.3</v>
      </c>
      <c r="E3569" s="187">
        <v>10140.25</v>
      </c>
    </row>
    <row r="3570" spans="1:5">
      <c r="A3570" s="186">
        <v>38161</v>
      </c>
      <c r="B3570" s="187">
        <v>10147.06</v>
      </c>
      <c r="C3570" s="187">
        <v>10065.99</v>
      </c>
      <c r="D3570" s="187">
        <v>65373.7</v>
      </c>
      <c r="E3570" s="187">
        <v>10137.879999999999</v>
      </c>
    </row>
    <row r="3571" spans="1:5">
      <c r="A3571" s="186">
        <v>38162</v>
      </c>
      <c r="B3571" s="187">
        <v>10184.1</v>
      </c>
      <c r="C3571" s="187">
        <v>10137.200000000001</v>
      </c>
      <c r="D3571" s="187">
        <v>71221.3</v>
      </c>
      <c r="E3571" s="187">
        <v>10182.540000000001</v>
      </c>
    </row>
    <row r="3572" spans="1:5">
      <c r="A3572" s="186">
        <v>38163</v>
      </c>
      <c r="B3572" s="187">
        <v>10199.120000000001</v>
      </c>
      <c r="C3572" s="187">
        <v>10119.36</v>
      </c>
      <c r="D3572" s="187">
        <v>66634.8</v>
      </c>
      <c r="E3572" s="187">
        <v>10128.790000000001</v>
      </c>
    </row>
    <row r="3573" spans="1:5">
      <c r="A3573" s="186">
        <v>38166</v>
      </c>
      <c r="B3573" s="187">
        <v>10204.530000000001</v>
      </c>
      <c r="C3573" s="187">
        <v>10129.549999999999</v>
      </c>
      <c r="D3573" s="187">
        <v>68880.899999999994</v>
      </c>
      <c r="E3573" s="187">
        <v>10137.030000000001</v>
      </c>
    </row>
    <row r="3574" spans="1:5">
      <c r="A3574" s="186">
        <v>38167</v>
      </c>
      <c r="B3574" s="187">
        <v>10187.59</v>
      </c>
      <c r="C3574" s="187">
        <v>10114.280000000001</v>
      </c>
      <c r="D3574" s="187">
        <v>72102.3</v>
      </c>
      <c r="E3574" s="187">
        <v>10137.42</v>
      </c>
    </row>
    <row r="3575" spans="1:5">
      <c r="A3575" s="186">
        <v>38168</v>
      </c>
      <c r="B3575" s="187">
        <v>10281.969999999999</v>
      </c>
      <c r="C3575" s="187">
        <v>10137.42</v>
      </c>
      <c r="D3575" s="187">
        <v>88186.3</v>
      </c>
      <c r="E3575" s="187">
        <v>10281.82</v>
      </c>
    </row>
    <row r="3576" spans="1:5">
      <c r="A3576" s="186">
        <v>38169</v>
      </c>
      <c r="B3576" s="187">
        <v>10297.91</v>
      </c>
      <c r="C3576" s="187">
        <v>10231.94</v>
      </c>
      <c r="D3576" s="187">
        <v>74686.5</v>
      </c>
      <c r="E3576" s="187">
        <v>10260.959999999999</v>
      </c>
    </row>
    <row r="3577" spans="1:5">
      <c r="A3577" s="186">
        <v>38170</v>
      </c>
      <c r="B3577" s="187">
        <v>10262.76</v>
      </c>
      <c r="C3577" s="187">
        <v>10193.81</v>
      </c>
      <c r="D3577" s="187">
        <v>42293.2</v>
      </c>
      <c r="E3577" s="187">
        <v>10240.84</v>
      </c>
    </row>
    <row r="3578" spans="1:5">
      <c r="A3578" s="186">
        <v>38173</v>
      </c>
      <c r="B3578" s="187">
        <v>10248.530000000001</v>
      </c>
      <c r="C3578" s="187">
        <v>10222.450000000001</v>
      </c>
      <c r="D3578" s="187">
        <v>7396.4</v>
      </c>
      <c r="E3578" s="187">
        <v>10222.450000000001</v>
      </c>
    </row>
    <row r="3579" spans="1:5">
      <c r="A3579" s="186">
        <v>38174</v>
      </c>
      <c r="B3579" s="187">
        <v>10227.69</v>
      </c>
      <c r="C3579" s="187">
        <v>10118.15</v>
      </c>
      <c r="D3579" s="187">
        <v>65766.2</v>
      </c>
      <c r="E3579" s="187">
        <v>10121.120000000001</v>
      </c>
    </row>
    <row r="3580" spans="1:5">
      <c r="A3580" s="186">
        <v>38175</v>
      </c>
      <c r="B3580" s="187">
        <v>10139.549999999999</v>
      </c>
      <c r="C3580" s="187">
        <v>10037.950000000001</v>
      </c>
      <c r="D3580" s="187">
        <v>67099.8</v>
      </c>
      <c r="E3580" s="187">
        <v>10042.02</v>
      </c>
    </row>
    <row r="3581" spans="1:5">
      <c r="A3581" s="186">
        <v>38176</v>
      </c>
      <c r="B3581" s="187">
        <v>10043.379999999999</v>
      </c>
      <c r="C3581" s="187">
        <v>9975.1200000000008</v>
      </c>
      <c r="D3581" s="187">
        <v>85470.1</v>
      </c>
      <c r="E3581" s="187">
        <v>9975.1200000000008</v>
      </c>
    </row>
    <row r="3582" spans="1:5">
      <c r="A3582" s="186">
        <v>38177</v>
      </c>
      <c r="B3582" s="187">
        <v>10044.65</v>
      </c>
      <c r="C3582" s="187">
        <v>9988.8799999999992</v>
      </c>
      <c r="D3582" s="187">
        <v>46951.5</v>
      </c>
      <c r="E3582" s="187">
        <v>10042.34</v>
      </c>
    </row>
    <row r="3583" spans="1:5">
      <c r="A3583" s="186">
        <v>38180</v>
      </c>
      <c r="B3583" s="187">
        <v>10101.040000000001</v>
      </c>
      <c r="C3583" s="187">
        <v>10032.02</v>
      </c>
      <c r="D3583" s="187">
        <v>55178.8</v>
      </c>
      <c r="E3583" s="187">
        <v>10090.42</v>
      </c>
    </row>
    <row r="3584" spans="1:5">
      <c r="A3584" s="186">
        <v>38181</v>
      </c>
      <c r="B3584" s="187">
        <v>10096.93</v>
      </c>
      <c r="C3584" s="187">
        <v>10024.84</v>
      </c>
      <c r="D3584" s="187">
        <v>52056.7</v>
      </c>
      <c r="E3584" s="187">
        <v>10033.9</v>
      </c>
    </row>
    <row r="3585" spans="1:5">
      <c r="A3585" s="186">
        <v>38182</v>
      </c>
      <c r="B3585" s="187">
        <v>10030.93</v>
      </c>
      <c r="C3585" s="187">
        <v>9837.64</v>
      </c>
      <c r="D3585" s="187">
        <v>71968.899999999994</v>
      </c>
      <c r="E3585" s="187">
        <v>9843.02</v>
      </c>
    </row>
    <row r="3586" spans="1:5">
      <c r="A3586" s="186">
        <v>38183</v>
      </c>
      <c r="B3586" s="187">
        <v>9876.1200000000008</v>
      </c>
      <c r="C3586" s="187">
        <v>9816.6200000000008</v>
      </c>
      <c r="D3586" s="187">
        <v>87123.5</v>
      </c>
      <c r="E3586" s="187">
        <v>9875.57</v>
      </c>
    </row>
    <row r="3587" spans="1:5">
      <c r="A3587" s="186">
        <v>38184</v>
      </c>
      <c r="B3587" s="187">
        <v>9988.25</v>
      </c>
      <c r="C3587" s="187">
        <v>9880.83</v>
      </c>
      <c r="D3587" s="187">
        <v>81221.8</v>
      </c>
      <c r="E3587" s="187">
        <v>9923.92</v>
      </c>
    </row>
    <row r="3588" spans="1:5">
      <c r="A3588" s="186">
        <v>38187</v>
      </c>
      <c r="B3588" s="187">
        <v>9964.73</v>
      </c>
      <c r="C3588" s="187">
        <v>9910.07</v>
      </c>
      <c r="D3588" s="187">
        <v>69879.3</v>
      </c>
      <c r="E3588" s="187">
        <v>9921.16</v>
      </c>
    </row>
    <row r="3589" spans="1:5">
      <c r="A3589" s="186">
        <v>38188</v>
      </c>
      <c r="B3589" s="187">
        <v>10025.370000000001</v>
      </c>
      <c r="C3589" s="187">
        <v>9901.4699999999993</v>
      </c>
      <c r="D3589" s="187">
        <v>116388.1</v>
      </c>
      <c r="E3589" s="187">
        <v>10025.129999999999</v>
      </c>
    </row>
    <row r="3590" spans="1:5">
      <c r="A3590" s="186">
        <v>38189</v>
      </c>
      <c r="B3590" s="187">
        <v>10103.43</v>
      </c>
      <c r="C3590" s="187">
        <v>9981.85</v>
      </c>
      <c r="D3590" s="187">
        <v>83495.899999999994</v>
      </c>
      <c r="E3590" s="187">
        <v>9987.06</v>
      </c>
    </row>
    <row r="3591" spans="1:5">
      <c r="A3591" s="186">
        <v>38190</v>
      </c>
      <c r="B3591" s="187">
        <v>10003.92</v>
      </c>
      <c r="C3591" s="187">
        <v>9951.84</v>
      </c>
      <c r="D3591" s="187">
        <v>66126.8</v>
      </c>
      <c r="E3591" s="187">
        <v>9987.33</v>
      </c>
    </row>
    <row r="3592" spans="1:5">
      <c r="A3592" s="186">
        <v>38191</v>
      </c>
      <c r="B3592" s="187">
        <v>9989.26</v>
      </c>
      <c r="C3592" s="187">
        <v>9907.67</v>
      </c>
      <c r="D3592" s="187">
        <v>43751.6</v>
      </c>
      <c r="E3592" s="187">
        <v>9907.67</v>
      </c>
    </row>
    <row r="3593" spans="1:5">
      <c r="A3593" s="186">
        <v>38194</v>
      </c>
      <c r="B3593" s="187">
        <v>9931.57</v>
      </c>
      <c r="C3593" s="187">
        <v>9902.35</v>
      </c>
      <c r="D3593" s="187">
        <v>29055.7</v>
      </c>
      <c r="E3593" s="187">
        <v>9921.4</v>
      </c>
    </row>
    <row r="3594" spans="1:5">
      <c r="A3594" s="186">
        <v>38195</v>
      </c>
      <c r="B3594" s="187">
        <v>10120.5</v>
      </c>
      <c r="C3594" s="187">
        <v>9928.1299999999992</v>
      </c>
      <c r="D3594" s="187">
        <v>88034.2</v>
      </c>
      <c r="E3594" s="187">
        <v>10119.959999999999</v>
      </c>
    </row>
    <row r="3595" spans="1:5">
      <c r="A3595" s="186">
        <v>38196</v>
      </c>
      <c r="B3595" s="187">
        <v>10129.52</v>
      </c>
      <c r="C3595" s="187">
        <v>9966.27</v>
      </c>
      <c r="D3595" s="187">
        <v>90319.2</v>
      </c>
      <c r="E3595" s="187">
        <v>10090.56</v>
      </c>
    </row>
    <row r="3596" spans="1:5">
      <c r="A3596" s="186">
        <v>38197</v>
      </c>
      <c r="B3596" s="187">
        <v>10137.32</v>
      </c>
      <c r="C3596" s="187">
        <v>10056.6</v>
      </c>
      <c r="D3596" s="187">
        <v>89911.8</v>
      </c>
      <c r="E3596" s="187">
        <v>10060.290000000001</v>
      </c>
    </row>
    <row r="3597" spans="1:5">
      <c r="A3597" s="186">
        <v>38198</v>
      </c>
      <c r="B3597" s="187">
        <v>10117.790000000001</v>
      </c>
      <c r="C3597" s="187">
        <v>10039.43</v>
      </c>
      <c r="D3597" s="187">
        <v>77980</v>
      </c>
      <c r="E3597" s="187">
        <v>10116.39</v>
      </c>
    </row>
    <row r="3598" spans="1:5">
      <c r="A3598" s="186">
        <v>38201</v>
      </c>
      <c r="B3598" s="187">
        <v>10188.94</v>
      </c>
      <c r="C3598" s="187">
        <v>10096.85</v>
      </c>
      <c r="D3598" s="187">
        <v>58403.6</v>
      </c>
      <c r="E3598" s="187">
        <v>10173.9</v>
      </c>
    </row>
    <row r="3599" spans="1:5">
      <c r="A3599" s="186">
        <v>38202</v>
      </c>
      <c r="B3599" s="187">
        <v>10220.1</v>
      </c>
      <c r="C3599" s="187">
        <v>10115.39</v>
      </c>
      <c r="D3599" s="187">
        <v>85194.6</v>
      </c>
      <c r="E3599" s="187">
        <v>10205.61</v>
      </c>
    </row>
    <row r="3600" spans="1:5">
      <c r="A3600" s="186">
        <v>38203</v>
      </c>
      <c r="B3600" s="187">
        <v>10204.42</v>
      </c>
      <c r="C3600" s="187">
        <v>10016.4</v>
      </c>
      <c r="D3600" s="187">
        <v>114735.2</v>
      </c>
      <c r="E3600" s="187">
        <v>10075.799999999999</v>
      </c>
    </row>
    <row r="3601" spans="1:5">
      <c r="A3601" s="186">
        <v>38204</v>
      </c>
      <c r="B3601" s="187">
        <v>10125.530000000001</v>
      </c>
      <c r="C3601" s="187">
        <v>10065.74</v>
      </c>
      <c r="D3601" s="187">
        <v>61899.9</v>
      </c>
      <c r="E3601" s="187">
        <v>10066.9</v>
      </c>
    </row>
    <row r="3602" spans="1:5">
      <c r="A3602" s="186">
        <v>38205</v>
      </c>
      <c r="B3602" s="187">
        <v>10066.59</v>
      </c>
      <c r="C3602" s="187">
        <v>9864.11</v>
      </c>
      <c r="D3602" s="187">
        <v>87595.3</v>
      </c>
      <c r="E3602" s="187">
        <v>9866.1299999999992</v>
      </c>
    </row>
    <row r="3603" spans="1:5">
      <c r="A3603" s="186">
        <v>38208</v>
      </c>
      <c r="B3603" s="187">
        <v>9874.1200000000008</v>
      </c>
      <c r="C3603" s="187">
        <v>9809.4500000000007</v>
      </c>
      <c r="D3603" s="187">
        <v>48233.3</v>
      </c>
      <c r="E3603" s="187">
        <v>9814.06</v>
      </c>
    </row>
    <row r="3604" spans="1:5">
      <c r="A3604" s="186">
        <v>38209</v>
      </c>
      <c r="B3604" s="187">
        <v>9914.9500000000007</v>
      </c>
      <c r="C3604" s="187">
        <v>9814.44</v>
      </c>
      <c r="D3604" s="187">
        <v>76848</v>
      </c>
      <c r="E3604" s="187">
        <v>9910.84</v>
      </c>
    </row>
    <row r="3605" spans="1:5">
      <c r="A3605" s="186">
        <v>38210</v>
      </c>
      <c r="B3605" s="187">
        <v>9910.6</v>
      </c>
      <c r="C3605" s="187">
        <v>9815.2900000000009</v>
      </c>
      <c r="D3605" s="187">
        <v>67785.600000000006</v>
      </c>
      <c r="E3605" s="187">
        <v>9849.93</v>
      </c>
    </row>
    <row r="3606" spans="1:5">
      <c r="A3606" s="186">
        <v>38211</v>
      </c>
      <c r="B3606" s="187">
        <v>9850.6299999999992</v>
      </c>
      <c r="C3606" s="187">
        <v>9807.7099999999991</v>
      </c>
      <c r="D3606" s="187">
        <v>57460.4</v>
      </c>
      <c r="E3606" s="187">
        <v>9812.66</v>
      </c>
    </row>
    <row r="3607" spans="1:5">
      <c r="A3607" s="186">
        <v>38212</v>
      </c>
      <c r="B3607" s="187">
        <v>9826.2199999999993</v>
      </c>
      <c r="C3607" s="187">
        <v>9789.43</v>
      </c>
      <c r="D3607" s="187">
        <v>31545.3</v>
      </c>
      <c r="E3607" s="187">
        <v>9790.6200000000008</v>
      </c>
    </row>
    <row r="3608" spans="1:5">
      <c r="A3608" s="186">
        <v>38215</v>
      </c>
      <c r="B3608" s="187">
        <v>9925.89</v>
      </c>
      <c r="C3608" s="187">
        <v>9789.42</v>
      </c>
      <c r="D3608" s="187">
        <v>59445.599999999999</v>
      </c>
      <c r="E3608" s="187">
        <v>9899.52</v>
      </c>
    </row>
    <row r="3609" spans="1:5">
      <c r="A3609" s="186">
        <v>38216</v>
      </c>
      <c r="B3609" s="187">
        <v>10044.299999999999</v>
      </c>
      <c r="C3609" s="187">
        <v>9903.1200000000008</v>
      </c>
      <c r="D3609" s="187">
        <v>89940.1</v>
      </c>
      <c r="E3609" s="187">
        <v>9997.0300000000007</v>
      </c>
    </row>
    <row r="3610" spans="1:5">
      <c r="A3610" s="186">
        <v>38217</v>
      </c>
      <c r="B3610" s="187">
        <v>10080.65</v>
      </c>
      <c r="C3610" s="187">
        <v>9974.2800000000007</v>
      </c>
      <c r="D3610" s="187">
        <v>73675.199999999997</v>
      </c>
      <c r="E3610" s="187">
        <v>10080.549999999999</v>
      </c>
    </row>
    <row r="3611" spans="1:5">
      <c r="A3611" s="186">
        <v>38218</v>
      </c>
      <c r="B3611" s="187">
        <v>10134.57</v>
      </c>
      <c r="C3611" s="187">
        <v>10070.969999999999</v>
      </c>
      <c r="D3611" s="187">
        <v>79065.899999999994</v>
      </c>
      <c r="E3611" s="187">
        <v>10099.61</v>
      </c>
    </row>
    <row r="3612" spans="1:5">
      <c r="A3612" s="186">
        <v>38219</v>
      </c>
      <c r="B3612" s="187">
        <v>10149.66</v>
      </c>
      <c r="C3612" s="187">
        <v>10089.66</v>
      </c>
      <c r="D3612" s="187">
        <v>74148.399999999994</v>
      </c>
      <c r="E3612" s="187">
        <v>10143.43</v>
      </c>
    </row>
    <row r="3613" spans="1:5">
      <c r="A3613" s="186">
        <v>38222</v>
      </c>
      <c r="B3613" s="187">
        <v>10206.77</v>
      </c>
      <c r="C3613" s="187">
        <v>10143.43</v>
      </c>
      <c r="D3613" s="187">
        <v>53959.5</v>
      </c>
      <c r="E3613" s="187">
        <v>10169.19</v>
      </c>
    </row>
    <row r="3614" spans="1:5">
      <c r="A3614" s="186">
        <v>38223</v>
      </c>
      <c r="B3614" s="187">
        <v>10238.19</v>
      </c>
      <c r="C3614" s="187">
        <v>10169.969999999999</v>
      </c>
      <c r="D3614" s="187">
        <v>64979.5</v>
      </c>
      <c r="E3614" s="187">
        <v>10222.68</v>
      </c>
    </row>
    <row r="3615" spans="1:5">
      <c r="A3615" s="186">
        <v>38224</v>
      </c>
      <c r="B3615" s="187">
        <v>10243.620000000001</v>
      </c>
      <c r="C3615" s="187">
        <v>10173.15</v>
      </c>
      <c r="D3615" s="187">
        <v>61219.1</v>
      </c>
      <c r="E3615" s="187">
        <v>10237.89</v>
      </c>
    </row>
    <row r="3616" spans="1:5">
      <c r="A3616" s="186">
        <v>38225</v>
      </c>
      <c r="B3616" s="187">
        <v>10240.379999999999</v>
      </c>
      <c r="C3616" s="187">
        <v>10196.89</v>
      </c>
      <c r="D3616" s="187">
        <v>50254.400000000001</v>
      </c>
      <c r="E3616" s="187">
        <v>10198.379999999999</v>
      </c>
    </row>
    <row r="3617" spans="1:5">
      <c r="A3617" s="186">
        <v>38226</v>
      </c>
      <c r="B3617" s="187">
        <v>10229.120000000001</v>
      </c>
      <c r="C3617" s="187">
        <v>10194.24</v>
      </c>
      <c r="D3617" s="187">
        <v>48500.4</v>
      </c>
      <c r="E3617" s="187">
        <v>10225.06</v>
      </c>
    </row>
    <row r="3618" spans="1:5">
      <c r="A3618" s="186">
        <v>38229</v>
      </c>
      <c r="B3618" s="187">
        <v>10225.14</v>
      </c>
      <c r="C3618" s="187">
        <v>10171.33</v>
      </c>
      <c r="D3618" s="187">
        <v>58466.8</v>
      </c>
      <c r="E3618" s="187">
        <v>10199.540000000001</v>
      </c>
    </row>
    <row r="3619" spans="1:5">
      <c r="A3619" s="186">
        <v>38230</v>
      </c>
      <c r="B3619" s="187">
        <v>10265.08</v>
      </c>
      <c r="C3619" s="187">
        <v>10181.98</v>
      </c>
      <c r="D3619" s="187">
        <v>71700</v>
      </c>
      <c r="E3619" s="187">
        <v>10264.32</v>
      </c>
    </row>
    <row r="3620" spans="1:5">
      <c r="A3620" s="186">
        <v>38231</v>
      </c>
      <c r="B3620" s="187">
        <v>10372.74</v>
      </c>
      <c r="C3620" s="187">
        <v>10261.219999999999</v>
      </c>
      <c r="D3620" s="187">
        <v>88679.6</v>
      </c>
      <c r="E3620" s="187">
        <v>10329.75</v>
      </c>
    </row>
    <row r="3621" spans="1:5">
      <c r="A3621" s="186">
        <v>38232</v>
      </c>
      <c r="B3621" s="187">
        <v>10432.4</v>
      </c>
      <c r="C3621" s="187">
        <v>10311.9</v>
      </c>
      <c r="D3621" s="187">
        <v>74609.3</v>
      </c>
      <c r="E3621" s="187">
        <v>10422.629999999999</v>
      </c>
    </row>
    <row r="3622" spans="1:5">
      <c r="A3622" s="186">
        <v>38233</v>
      </c>
      <c r="B3622" s="187">
        <v>10437.450000000001</v>
      </c>
      <c r="C3622" s="187">
        <v>10334.66</v>
      </c>
      <c r="D3622" s="187">
        <v>53989.8</v>
      </c>
      <c r="E3622" s="187">
        <v>10335.01</v>
      </c>
    </row>
    <row r="3623" spans="1:5">
      <c r="A3623" s="186">
        <v>38236</v>
      </c>
      <c r="B3623" s="187">
        <v>10378.049999999999</v>
      </c>
      <c r="C3623" s="187">
        <v>10335.01</v>
      </c>
      <c r="D3623" s="187">
        <v>10130.9</v>
      </c>
      <c r="E3623" s="187">
        <v>10376.11</v>
      </c>
    </row>
    <row r="3624" spans="1:5">
      <c r="A3624" s="186">
        <v>38237</v>
      </c>
      <c r="B3624" s="187">
        <v>10518.4</v>
      </c>
      <c r="C3624" s="187">
        <v>10377.91</v>
      </c>
      <c r="D3624" s="187">
        <v>116392.8</v>
      </c>
      <c r="E3624" s="187">
        <v>10486.8</v>
      </c>
    </row>
    <row r="3625" spans="1:5">
      <c r="A3625" s="186">
        <v>38238</v>
      </c>
      <c r="B3625" s="187">
        <v>10560.78</v>
      </c>
      <c r="C3625" s="187">
        <v>10486.96</v>
      </c>
      <c r="D3625" s="187">
        <v>135672.4</v>
      </c>
      <c r="E3625" s="187">
        <v>10537.96</v>
      </c>
    </row>
    <row r="3626" spans="1:5">
      <c r="A3626" s="186">
        <v>38239</v>
      </c>
      <c r="B3626" s="187">
        <v>10590.08</v>
      </c>
      <c r="C3626" s="187">
        <v>10518.24</v>
      </c>
      <c r="D3626" s="187">
        <v>96894.8</v>
      </c>
      <c r="E3626" s="187">
        <v>10553.41</v>
      </c>
    </row>
    <row r="3627" spans="1:5">
      <c r="A3627" s="186">
        <v>38240</v>
      </c>
      <c r="B3627" s="187">
        <v>10723.22</v>
      </c>
      <c r="C3627" s="187">
        <v>10553.32</v>
      </c>
      <c r="D3627" s="187">
        <v>93280</v>
      </c>
      <c r="E3627" s="187">
        <v>10661.53</v>
      </c>
    </row>
    <row r="3628" spans="1:5">
      <c r="A3628" s="186">
        <v>38243</v>
      </c>
      <c r="B3628" s="187">
        <v>10748.58</v>
      </c>
      <c r="C3628" s="187">
        <v>10616.37</v>
      </c>
      <c r="D3628" s="187">
        <v>74285.600000000006</v>
      </c>
      <c r="E3628" s="187">
        <v>10620.38</v>
      </c>
    </row>
    <row r="3629" spans="1:5">
      <c r="A3629" s="186">
        <v>38244</v>
      </c>
      <c r="B3629" s="187">
        <v>10702.32</v>
      </c>
      <c r="C3629" s="187">
        <v>10601.96</v>
      </c>
      <c r="D3629" s="187">
        <v>81058.2</v>
      </c>
      <c r="E3629" s="187">
        <v>10701.05</v>
      </c>
    </row>
    <row r="3630" spans="1:5">
      <c r="A3630" s="186">
        <v>38245</v>
      </c>
      <c r="B3630" s="187">
        <v>10701.14</v>
      </c>
      <c r="C3630" s="187">
        <v>10647.98</v>
      </c>
      <c r="D3630" s="187">
        <v>74469.100000000006</v>
      </c>
      <c r="E3630" s="187">
        <v>10660.91</v>
      </c>
    </row>
    <row r="3631" spans="1:5">
      <c r="A3631" s="186">
        <v>38247</v>
      </c>
      <c r="B3631" s="187">
        <v>10850.7</v>
      </c>
      <c r="C3631" s="187">
        <v>10661.38</v>
      </c>
      <c r="D3631" s="187">
        <v>120050.6</v>
      </c>
      <c r="E3631" s="187">
        <v>10790.53</v>
      </c>
    </row>
    <row r="3632" spans="1:5">
      <c r="A3632" s="186">
        <v>38250</v>
      </c>
      <c r="B3632" s="187">
        <v>10860.36</v>
      </c>
      <c r="C3632" s="187">
        <v>10748.98</v>
      </c>
      <c r="D3632" s="187">
        <v>103871.9</v>
      </c>
      <c r="E3632" s="187">
        <v>10803.68</v>
      </c>
    </row>
    <row r="3633" spans="1:5">
      <c r="A3633" s="186">
        <v>38251</v>
      </c>
      <c r="B3633" s="187">
        <v>10882.73</v>
      </c>
      <c r="C3633" s="187">
        <v>10800.67</v>
      </c>
      <c r="D3633" s="187">
        <v>132933</v>
      </c>
      <c r="E3633" s="187">
        <v>10850.36</v>
      </c>
    </row>
    <row r="3634" spans="1:5">
      <c r="A3634" s="186">
        <v>38252</v>
      </c>
      <c r="B3634" s="187">
        <v>10850.16</v>
      </c>
      <c r="C3634" s="187">
        <v>10732.12</v>
      </c>
      <c r="D3634" s="187">
        <v>106293.2</v>
      </c>
      <c r="E3634" s="187">
        <v>10777.23</v>
      </c>
    </row>
    <row r="3635" spans="1:5">
      <c r="A3635" s="186">
        <v>38253</v>
      </c>
      <c r="B3635" s="187">
        <v>10821.68</v>
      </c>
      <c r="C3635" s="187">
        <v>10772.04</v>
      </c>
      <c r="D3635" s="187">
        <v>94315.1</v>
      </c>
      <c r="E3635" s="187">
        <v>10811.36</v>
      </c>
    </row>
    <row r="3636" spans="1:5">
      <c r="A3636" s="186">
        <v>38254</v>
      </c>
      <c r="B3636" s="187">
        <v>10873.19</v>
      </c>
      <c r="C3636" s="187">
        <v>10810.42</v>
      </c>
      <c r="D3636" s="187">
        <v>94043</v>
      </c>
      <c r="E3636" s="187">
        <v>10856.44</v>
      </c>
    </row>
    <row r="3637" spans="1:5">
      <c r="A3637" s="186">
        <v>38257</v>
      </c>
      <c r="B3637" s="187">
        <v>10853.13</v>
      </c>
      <c r="C3637" s="187">
        <v>10648.32</v>
      </c>
      <c r="D3637" s="187">
        <v>97494.2</v>
      </c>
      <c r="E3637" s="187">
        <v>10687.6</v>
      </c>
    </row>
    <row r="3638" spans="1:5">
      <c r="A3638" s="186">
        <v>38258</v>
      </c>
      <c r="B3638" s="187">
        <v>10845.28</v>
      </c>
      <c r="C3638" s="187">
        <v>10659.56</v>
      </c>
      <c r="D3638" s="187">
        <v>135410.20000000001</v>
      </c>
      <c r="E3638" s="187">
        <v>10843.42</v>
      </c>
    </row>
    <row r="3639" spans="1:5">
      <c r="A3639" s="186">
        <v>38259</v>
      </c>
      <c r="B3639" s="187">
        <v>11020.08</v>
      </c>
      <c r="C3639" s="187">
        <v>10844.15</v>
      </c>
      <c r="D3639" s="187">
        <v>151115.6</v>
      </c>
      <c r="E3639" s="187">
        <v>10980.32</v>
      </c>
    </row>
    <row r="3640" spans="1:5">
      <c r="A3640" s="186">
        <v>38260</v>
      </c>
      <c r="B3640" s="187">
        <v>11038.29</v>
      </c>
      <c r="C3640" s="187">
        <v>10941.66</v>
      </c>
      <c r="D3640" s="187">
        <v>99992.6</v>
      </c>
      <c r="E3640" s="187">
        <v>10957.37</v>
      </c>
    </row>
    <row r="3641" spans="1:5">
      <c r="A3641" s="186">
        <v>38261</v>
      </c>
      <c r="B3641" s="187">
        <v>11094.54</v>
      </c>
      <c r="C3641" s="187">
        <v>10961.61</v>
      </c>
      <c r="D3641" s="187">
        <v>125010.9</v>
      </c>
      <c r="E3641" s="187">
        <v>11076.46</v>
      </c>
    </row>
    <row r="3642" spans="1:5">
      <c r="A3642" s="186">
        <v>38264</v>
      </c>
      <c r="B3642" s="187">
        <v>11199.08</v>
      </c>
      <c r="C3642" s="187">
        <v>11078.26</v>
      </c>
      <c r="D3642" s="187">
        <v>100460.4</v>
      </c>
      <c r="E3642" s="187">
        <v>11181.63</v>
      </c>
    </row>
    <row r="3643" spans="1:5">
      <c r="A3643" s="186">
        <v>38265</v>
      </c>
      <c r="B3643" s="187">
        <v>11196.81</v>
      </c>
      <c r="C3643" s="187">
        <v>11112.03</v>
      </c>
      <c r="D3643" s="187">
        <v>110775.3</v>
      </c>
      <c r="E3643" s="187">
        <v>11117.34</v>
      </c>
    </row>
    <row r="3644" spans="1:5">
      <c r="A3644" s="186">
        <v>38266</v>
      </c>
      <c r="B3644" s="187">
        <v>11118.21</v>
      </c>
      <c r="C3644" s="187">
        <v>10961.05</v>
      </c>
      <c r="D3644" s="187">
        <v>122266</v>
      </c>
      <c r="E3644" s="187">
        <v>11090.92</v>
      </c>
    </row>
    <row r="3645" spans="1:5">
      <c r="A3645" s="186">
        <v>38267</v>
      </c>
      <c r="B3645" s="187">
        <v>11133.32</v>
      </c>
      <c r="C3645" s="187">
        <v>11083.53</v>
      </c>
      <c r="D3645" s="187">
        <v>84811.3</v>
      </c>
      <c r="E3645" s="187">
        <v>11097.96</v>
      </c>
    </row>
    <row r="3646" spans="1:5">
      <c r="A3646" s="186">
        <v>38268</v>
      </c>
      <c r="B3646" s="187">
        <v>11098.33</v>
      </c>
      <c r="C3646" s="187">
        <v>10917.23</v>
      </c>
      <c r="D3646" s="187">
        <v>105334.2</v>
      </c>
      <c r="E3646" s="187">
        <v>10920.97</v>
      </c>
    </row>
    <row r="3647" spans="1:5">
      <c r="A3647" s="186">
        <v>38271</v>
      </c>
      <c r="B3647" s="187">
        <v>10984.85</v>
      </c>
      <c r="C3647" s="187">
        <v>10919.58</v>
      </c>
      <c r="D3647" s="187">
        <v>45259.1</v>
      </c>
      <c r="E3647" s="187">
        <v>10975.29</v>
      </c>
    </row>
    <row r="3648" spans="1:5">
      <c r="A3648" s="186">
        <v>38272</v>
      </c>
      <c r="B3648" s="187">
        <v>11023.16</v>
      </c>
      <c r="C3648" s="187">
        <v>10885.1</v>
      </c>
      <c r="D3648" s="187">
        <v>83269.600000000006</v>
      </c>
      <c r="E3648" s="187">
        <v>11023.16</v>
      </c>
    </row>
    <row r="3649" spans="1:5">
      <c r="A3649" s="186">
        <v>38273</v>
      </c>
      <c r="B3649" s="187">
        <v>11070.11</v>
      </c>
      <c r="C3649" s="187">
        <v>10890</v>
      </c>
      <c r="D3649" s="187">
        <v>112993</v>
      </c>
      <c r="E3649" s="187">
        <v>10942.36</v>
      </c>
    </row>
    <row r="3650" spans="1:5">
      <c r="A3650" s="186">
        <v>38274</v>
      </c>
      <c r="B3650" s="187">
        <v>10945.93</v>
      </c>
      <c r="C3650" s="187">
        <v>10862.25</v>
      </c>
      <c r="D3650" s="187">
        <v>95929.7</v>
      </c>
      <c r="E3650" s="187">
        <v>10876</v>
      </c>
    </row>
    <row r="3651" spans="1:5">
      <c r="A3651" s="186">
        <v>38275</v>
      </c>
      <c r="B3651" s="187">
        <v>11009.64</v>
      </c>
      <c r="C3651" s="187">
        <v>10876</v>
      </c>
      <c r="D3651" s="187">
        <v>70543.5</v>
      </c>
      <c r="E3651" s="187">
        <v>10991.43</v>
      </c>
    </row>
    <row r="3652" spans="1:5">
      <c r="A3652" s="186">
        <v>38278</v>
      </c>
      <c r="B3652" s="187">
        <v>11056.06</v>
      </c>
      <c r="C3652" s="187">
        <v>10961.93</v>
      </c>
      <c r="D3652" s="187">
        <v>58852.800000000003</v>
      </c>
      <c r="E3652" s="187">
        <v>11055.76</v>
      </c>
    </row>
    <row r="3653" spans="1:5">
      <c r="A3653" s="186">
        <v>38279</v>
      </c>
      <c r="B3653" s="187">
        <v>11159.9</v>
      </c>
      <c r="C3653" s="187">
        <v>10986.74</v>
      </c>
      <c r="D3653" s="187">
        <v>86544.8</v>
      </c>
      <c r="E3653" s="187">
        <v>11023.79</v>
      </c>
    </row>
    <row r="3654" spans="1:5">
      <c r="A3654" s="186">
        <v>38280</v>
      </c>
      <c r="B3654" s="187">
        <v>11077.08</v>
      </c>
      <c r="C3654" s="187">
        <v>10986.84</v>
      </c>
      <c r="D3654" s="187">
        <v>70918.399999999994</v>
      </c>
      <c r="E3654" s="187">
        <v>11076.85</v>
      </c>
    </row>
    <row r="3655" spans="1:5">
      <c r="A3655" s="186">
        <v>38281</v>
      </c>
      <c r="B3655" s="187">
        <v>11168.09</v>
      </c>
      <c r="C3655" s="187">
        <v>11076.85</v>
      </c>
      <c r="D3655" s="187">
        <v>124057.3</v>
      </c>
      <c r="E3655" s="187">
        <v>11166.89</v>
      </c>
    </row>
    <row r="3656" spans="1:5">
      <c r="A3656" s="186">
        <v>38282</v>
      </c>
      <c r="B3656" s="187">
        <v>11252</v>
      </c>
      <c r="C3656" s="187">
        <v>11167.77</v>
      </c>
      <c r="D3656" s="187">
        <v>87663.6</v>
      </c>
      <c r="E3656" s="187">
        <v>11226.08</v>
      </c>
    </row>
    <row r="3657" spans="1:5">
      <c r="A3657" s="186">
        <v>38285</v>
      </c>
      <c r="B3657" s="187">
        <v>11229.65</v>
      </c>
      <c r="C3657" s="187">
        <v>11160.16</v>
      </c>
      <c r="D3657" s="187">
        <v>67646.5</v>
      </c>
      <c r="E3657" s="187">
        <v>11178.01</v>
      </c>
    </row>
    <row r="3658" spans="1:5">
      <c r="A3658" s="186">
        <v>38286</v>
      </c>
      <c r="B3658" s="187">
        <v>11373.22</v>
      </c>
      <c r="C3658" s="187">
        <v>11178.84</v>
      </c>
      <c r="D3658" s="187">
        <v>133540</v>
      </c>
      <c r="E3658" s="187">
        <v>11341.58</v>
      </c>
    </row>
    <row r="3659" spans="1:5">
      <c r="A3659" s="186">
        <v>38287</v>
      </c>
      <c r="B3659" s="187">
        <v>11540.84</v>
      </c>
      <c r="C3659" s="187">
        <v>11341.58</v>
      </c>
      <c r="D3659" s="187">
        <v>150570.5</v>
      </c>
      <c r="E3659" s="187">
        <v>11517.71</v>
      </c>
    </row>
    <row r="3660" spans="1:5">
      <c r="A3660" s="186">
        <v>38288</v>
      </c>
      <c r="B3660" s="187">
        <v>11525.84</v>
      </c>
      <c r="C3660" s="187">
        <v>11433.81</v>
      </c>
      <c r="D3660" s="187">
        <v>106700.4</v>
      </c>
      <c r="E3660" s="187">
        <v>11442.45</v>
      </c>
    </row>
    <row r="3661" spans="1:5">
      <c r="A3661" s="186">
        <v>38289</v>
      </c>
      <c r="B3661" s="187">
        <v>11564.45</v>
      </c>
      <c r="C3661" s="187">
        <v>11439.92</v>
      </c>
      <c r="D3661" s="187">
        <v>116010.8</v>
      </c>
      <c r="E3661" s="187">
        <v>11564.35</v>
      </c>
    </row>
    <row r="3662" spans="1:5">
      <c r="A3662" s="186">
        <v>38292</v>
      </c>
      <c r="B3662" s="187">
        <v>11640.39</v>
      </c>
      <c r="C3662" s="187">
        <v>11558.96</v>
      </c>
      <c r="D3662" s="187">
        <v>88834.5</v>
      </c>
      <c r="E3662" s="187">
        <v>11622.41</v>
      </c>
    </row>
    <row r="3663" spans="1:5">
      <c r="A3663" s="186">
        <v>38293</v>
      </c>
      <c r="B3663" s="187">
        <v>11681.27</v>
      </c>
      <c r="C3663" s="187">
        <v>11593.27</v>
      </c>
      <c r="D3663" s="187">
        <v>108789.6</v>
      </c>
      <c r="E3663" s="187">
        <v>11610.41</v>
      </c>
    </row>
    <row r="3664" spans="1:5">
      <c r="A3664" s="186">
        <v>38294</v>
      </c>
      <c r="B3664" s="187">
        <v>11765.82</v>
      </c>
      <c r="C3664" s="187">
        <v>11610.54</v>
      </c>
      <c r="D3664" s="187">
        <v>113329.4</v>
      </c>
      <c r="E3664" s="187">
        <v>11765.77</v>
      </c>
    </row>
    <row r="3665" spans="1:5">
      <c r="A3665" s="186">
        <v>38295</v>
      </c>
      <c r="B3665" s="187">
        <v>11867.49</v>
      </c>
      <c r="C3665" s="187">
        <v>11701.09</v>
      </c>
      <c r="D3665" s="187">
        <v>122247.9</v>
      </c>
      <c r="E3665" s="187">
        <v>11864.42</v>
      </c>
    </row>
    <row r="3666" spans="1:5">
      <c r="A3666" s="186">
        <v>38296</v>
      </c>
      <c r="B3666" s="187">
        <v>11905.57</v>
      </c>
      <c r="C3666" s="187">
        <v>11784.59</v>
      </c>
      <c r="D3666" s="187">
        <v>89948.7</v>
      </c>
      <c r="E3666" s="187">
        <v>11793.87</v>
      </c>
    </row>
    <row r="3667" spans="1:5">
      <c r="A3667" s="186">
        <v>38299</v>
      </c>
      <c r="B3667" s="187">
        <v>11805.91</v>
      </c>
      <c r="C3667" s="187">
        <v>11732.99</v>
      </c>
      <c r="D3667" s="187">
        <v>59521.3</v>
      </c>
      <c r="E3667" s="187">
        <v>11760</v>
      </c>
    </row>
    <row r="3668" spans="1:5">
      <c r="A3668" s="186">
        <v>38300</v>
      </c>
      <c r="B3668" s="187">
        <v>11796.95</v>
      </c>
      <c r="C3668" s="187">
        <v>11706</v>
      </c>
      <c r="D3668" s="187">
        <v>66340.5</v>
      </c>
      <c r="E3668" s="187">
        <v>11786.91</v>
      </c>
    </row>
    <row r="3669" spans="1:5">
      <c r="A3669" s="186">
        <v>38301</v>
      </c>
      <c r="B3669" s="187">
        <v>11878.61</v>
      </c>
      <c r="C3669" s="187">
        <v>11791.75</v>
      </c>
      <c r="D3669" s="187">
        <v>93449.2</v>
      </c>
      <c r="E3669" s="187">
        <v>11794.02</v>
      </c>
    </row>
    <row r="3670" spans="1:5">
      <c r="A3670" s="186">
        <v>38302</v>
      </c>
      <c r="B3670" s="187">
        <v>11984.96</v>
      </c>
      <c r="C3670" s="187">
        <v>11807.22</v>
      </c>
      <c r="D3670" s="187">
        <v>106626.9</v>
      </c>
      <c r="E3670" s="187">
        <v>11971.95</v>
      </c>
    </row>
    <row r="3671" spans="1:5">
      <c r="A3671" s="186">
        <v>38303</v>
      </c>
      <c r="B3671" s="187">
        <v>12044.72</v>
      </c>
      <c r="C3671" s="187">
        <v>11920.66</v>
      </c>
      <c r="D3671" s="187">
        <v>89285.4</v>
      </c>
      <c r="E3671" s="187">
        <v>11957.32</v>
      </c>
    </row>
    <row r="3672" spans="1:5">
      <c r="A3672" s="186">
        <v>38306</v>
      </c>
      <c r="B3672" s="187">
        <v>11976.48</v>
      </c>
      <c r="C3672" s="187">
        <v>11933.98</v>
      </c>
      <c r="D3672" s="187">
        <v>49620.800000000003</v>
      </c>
      <c r="E3672" s="187">
        <v>11955.39</v>
      </c>
    </row>
    <row r="3673" spans="1:5">
      <c r="A3673" s="186">
        <v>38307</v>
      </c>
      <c r="B3673" s="187">
        <v>11958.55</v>
      </c>
      <c r="C3673" s="187">
        <v>11889.49</v>
      </c>
      <c r="D3673" s="187">
        <v>52156</v>
      </c>
      <c r="E3673" s="187">
        <v>11951.16</v>
      </c>
    </row>
    <row r="3674" spans="1:5">
      <c r="A3674" s="186">
        <v>38308</v>
      </c>
      <c r="B3674" s="187">
        <v>12068.2</v>
      </c>
      <c r="C3674" s="187">
        <v>11951.16</v>
      </c>
      <c r="D3674" s="187">
        <v>108048.7</v>
      </c>
      <c r="E3674" s="187">
        <v>12020.38</v>
      </c>
    </row>
    <row r="3675" spans="1:5">
      <c r="A3675" s="186">
        <v>38309</v>
      </c>
      <c r="B3675" s="187">
        <v>12056.95</v>
      </c>
      <c r="C3675" s="187">
        <v>11991.29</v>
      </c>
      <c r="D3675" s="187">
        <v>70523.899999999994</v>
      </c>
      <c r="E3675" s="187">
        <v>12038.94</v>
      </c>
    </row>
    <row r="3676" spans="1:5">
      <c r="A3676" s="186">
        <v>38310</v>
      </c>
      <c r="B3676" s="187">
        <v>12040.82</v>
      </c>
      <c r="C3676" s="187">
        <v>11833.45</v>
      </c>
      <c r="D3676" s="187">
        <v>100003.6</v>
      </c>
      <c r="E3676" s="187">
        <v>11839.21</v>
      </c>
    </row>
    <row r="3677" spans="1:5">
      <c r="A3677" s="186">
        <v>38313</v>
      </c>
      <c r="B3677" s="187">
        <v>11882.58</v>
      </c>
      <c r="C3677" s="187">
        <v>11834.87</v>
      </c>
      <c r="D3677" s="187">
        <v>52769.5</v>
      </c>
      <c r="E3677" s="187">
        <v>11879.82</v>
      </c>
    </row>
    <row r="3678" spans="1:5">
      <c r="A3678" s="186">
        <v>38314</v>
      </c>
      <c r="B3678" s="187">
        <v>11912.64</v>
      </c>
      <c r="C3678" s="187">
        <v>11862.37</v>
      </c>
      <c r="D3678" s="187">
        <v>74110</v>
      </c>
      <c r="E3678" s="187">
        <v>11876.58</v>
      </c>
    </row>
    <row r="3679" spans="1:5">
      <c r="A3679" s="186">
        <v>38315</v>
      </c>
      <c r="B3679" s="187">
        <v>11917.5</v>
      </c>
      <c r="C3679" s="187">
        <v>11840.5</v>
      </c>
      <c r="D3679" s="187">
        <v>89723.6</v>
      </c>
      <c r="E3679" s="187">
        <v>11907.32</v>
      </c>
    </row>
    <row r="3680" spans="1:5">
      <c r="A3680" s="186">
        <v>38316</v>
      </c>
      <c r="B3680" s="187">
        <v>11997.95</v>
      </c>
      <c r="C3680" s="187">
        <v>11908.65</v>
      </c>
      <c r="D3680" s="187">
        <v>47669.5</v>
      </c>
      <c r="E3680" s="187">
        <v>11997.64</v>
      </c>
    </row>
    <row r="3681" spans="1:5">
      <c r="A3681" s="186">
        <v>38317</v>
      </c>
      <c r="B3681" s="187">
        <v>12078.88</v>
      </c>
      <c r="C3681" s="187">
        <v>11983.25</v>
      </c>
      <c r="D3681" s="187">
        <v>62299.199999999997</v>
      </c>
      <c r="E3681" s="187">
        <v>12076.08</v>
      </c>
    </row>
    <row r="3682" spans="1:5">
      <c r="A3682" s="186">
        <v>38320</v>
      </c>
      <c r="B3682" s="187">
        <v>12236.63</v>
      </c>
      <c r="C3682" s="187">
        <v>12079.55</v>
      </c>
      <c r="D3682" s="187">
        <v>94105.5</v>
      </c>
      <c r="E3682" s="187">
        <v>12197.28</v>
      </c>
    </row>
    <row r="3683" spans="1:5">
      <c r="A3683" s="186">
        <v>38321</v>
      </c>
      <c r="B3683" s="187">
        <v>12261.02</v>
      </c>
      <c r="C3683" s="187">
        <v>12101.35</v>
      </c>
      <c r="D3683" s="187">
        <v>111540.6</v>
      </c>
      <c r="E3683" s="187">
        <v>12102.55</v>
      </c>
    </row>
    <row r="3684" spans="1:5">
      <c r="A3684" s="186">
        <v>38322</v>
      </c>
      <c r="B3684" s="187">
        <v>12268.85</v>
      </c>
      <c r="C3684" s="187">
        <v>12101.02</v>
      </c>
      <c r="D3684" s="187">
        <v>119919.5</v>
      </c>
      <c r="E3684" s="187">
        <v>12233.91</v>
      </c>
    </row>
    <row r="3685" spans="1:5">
      <c r="A3685" s="186">
        <v>38323</v>
      </c>
      <c r="B3685" s="187">
        <v>12249.28</v>
      </c>
      <c r="C3685" s="187">
        <v>12074.62</v>
      </c>
      <c r="D3685" s="187">
        <v>114709.7</v>
      </c>
      <c r="E3685" s="187">
        <v>12116.13</v>
      </c>
    </row>
    <row r="3686" spans="1:5">
      <c r="A3686" s="186">
        <v>38324</v>
      </c>
      <c r="B3686" s="187">
        <v>12186.88</v>
      </c>
      <c r="C3686" s="187">
        <v>12100.38</v>
      </c>
      <c r="D3686" s="187">
        <v>70462.399999999994</v>
      </c>
      <c r="E3686" s="187">
        <v>12109.47</v>
      </c>
    </row>
    <row r="3687" spans="1:5">
      <c r="A3687" s="186">
        <v>38327</v>
      </c>
      <c r="B3687" s="187">
        <v>12195.47</v>
      </c>
      <c r="C3687" s="187">
        <v>12109.31</v>
      </c>
      <c r="D3687" s="187">
        <v>44967.6</v>
      </c>
      <c r="E3687" s="187">
        <v>12190.26</v>
      </c>
    </row>
    <row r="3688" spans="1:5">
      <c r="A3688" s="186">
        <v>38328</v>
      </c>
      <c r="B3688" s="187">
        <v>12257.73</v>
      </c>
      <c r="C3688" s="187">
        <v>12100.42</v>
      </c>
      <c r="D3688" s="187">
        <v>102743.1</v>
      </c>
      <c r="E3688" s="187">
        <v>12118.31</v>
      </c>
    </row>
    <row r="3689" spans="1:5">
      <c r="A3689" s="186">
        <v>38329</v>
      </c>
      <c r="B3689" s="187">
        <v>12137.99</v>
      </c>
      <c r="C3689" s="187">
        <v>12044.8</v>
      </c>
      <c r="D3689" s="187">
        <v>75045.899999999994</v>
      </c>
      <c r="E3689" s="187">
        <v>12113.58</v>
      </c>
    </row>
    <row r="3690" spans="1:5">
      <c r="A3690" s="186">
        <v>38330</v>
      </c>
      <c r="B3690" s="187">
        <v>12126.96</v>
      </c>
      <c r="C3690" s="187">
        <v>12051.86</v>
      </c>
      <c r="D3690" s="187">
        <v>50454.2</v>
      </c>
      <c r="E3690" s="187">
        <v>12124.82</v>
      </c>
    </row>
    <row r="3691" spans="1:5">
      <c r="A3691" s="186">
        <v>38331</v>
      </c>
      <c r="B3691" s="187">
        <v>12262.99</v>
      </c>
      <c r="C3691" s="187">
        <v>12123.82</v>
      </c>
      <c r="D3691" s="187">
        <v>60132.4</v>
      </c>
      <c r="E3691" s="187">
        <v>12260.86</v>
      </c>
    </row>
    <row r="3692" spans="1:5">
      <c r="A3692" s="186">
        <v>38334</v>
      </c>
      <c r="B3692" s="187">
        <v>12337.59</v>
      </c>
      <c r="C3692" s="187">
        <v>12260.86</v>
      </c>
      <c r="D3692" s="187">
        <v>56704</v>
      </c>
      <c r="E3692" s="187">
        <v>12290.16</v>
      </c>
    </row>
    <row r="3693" spans="1:5">
      <c r="A3693" s="186">
        <v>38335</v>
      </c>
      <c r="B3693" s="187">
        <v>12469.32</v>
      </c>
      <c r="C3693" s="187">
        <v>12290.34</v>
      </c>
      <c r="D3693" s="187">
        <v>86433</v>
      </c>
      <c r="E3693" s="187">
        <v>12430.86</v>
      </c>
    </row>
    <row r="3694" spans="1:5">
      <c r="A3694" s="186">
        <v>38336</v>
      </c>
      <c r="B3694" s="187">
        <v>12500.15</v>
      </c>
      <c r="C3694" s="187">
        <v>12427.8</v>
      </c>
      <c r="D3694" s="187">
        <v>87526.8</v>
      </c>
      <c r="E3694" s="187">
        <v>12493.85</v>
      </c>
    </row>
    <row r="3695" spans="1:5">
      <c r="A3695" s="186">
        <v>38337</v>
      </c>
      <c r="B3695" s="187">
        <v>12515.89</v>
      </c>
      <c r="C3695" s="187">
        <v>12467.16</v>
      </c>
      <c r="D3695" s="187">
        <v>72898.100000000006</v>
      </c>
      <c r="E3695" s="187">
        <v>12505.45</v>
      </c>
    </row>
    <row r="3696" spans="1:5">
      <c r="A3696" s="186">
        <v>38338</v>
      </c>
      <c r="B3696" s="187">
        <v>12530.96</v>
      </c>
      <c r="C3696" s="187">
        <v>12488.33</v>
      </c>
      <c r="D3696" s="187">
        <v>62084.9</v>
      </c>
      <c r="E3696" s="187">
        <v>12519.79</v>
      </c>
    </row>
    <row r="3697" spans="1:5">
      <c r="A3697" s="186">
        <v>38341</v>
      </c>
      <c r="B3697" s="187">
        <v>12539.25</v>
      </c>
      <c r="C3697" s="187">
        <v>12483.83</v>
      </c>
      <c r="D3697" s="187">
        <v>202428.79999999999</v>
      </c>
      <c r="E3697" s="187">
        <v>12514.07</v>
      </c>
    </row>
    <row r="3698" spans="1:5">
      <c r="A3698" s="186">
        <v>38342</v>
      </c>
      <c r="B3698" s="187">
        <v>12657.15</v>
      </c>
      <c r="C3698" s="187">
        <v>12514.9</v>
      </c>
      <c r="D3698" s="187">
        <v>70917</v>
      </c>
      <c r="E3698" s="187">
        <v>12651.73</v>
      </c>
    </row>
    <row r="3699" spans="1:5">
      <c r="A3699" s="186">
        <v>38343</v>
      </c>
      <c r="B3699" s="187">
        <v>12741.59</v>
      </c>
      <c r="C3699" s="187">
        <v>12655.61</v>
      </c>
      <c r="D3699" s="187">
        <v>72340.600000000006</v>
      </c>
      <c r="E3699" s="187">
        <v>12712.2</v>
      </c>
    </row>
    <row r="3700" spans="1:5">
      <c r="A3700" s="186">
        <v>38344</v>
      </c>
      <c r="B3700" s="187">
        <v>12769.85</v>
      </c>
      <c r="C3700" s="187">
        <v>12711.78</v>
      </c>
      <c r="D3700" s="187">
        <v>82207</v>
      </c>
      <c r="E3700" s="187">
        <v>12748.45</v>
      </c>
    </row>
    <row r="3701" spans="1:5">
      <c r="A3701" s="186">
        <v>38345</v>
      </c>
      <c r="B3701" s="187">
        <v>12804.04</v>
      </c>
      <c r="C3701" s="187">
        <v>12745.26</v>
      </c>
      <c r="D3701" s="187">
        <v>15989.1</v>
      </c>
      <c r="E3701" s="187">
        <v>12802.77</v>
      </c>
    </row>
    <row r="3702" spans="1:5">
      <c r="A3702" s="186">
        <v>38348</v>
      </c>
      <c r="B3702" s="187">
        <v>12819.61</v>
      </c>
      <c r="C3702" s="187">
        <v>12749.43</v>
      </c>
      <c r="D3702" s="187">
        <v>41784.699999999997</v>
      </c>
      <c r="E3702" s="187">
        <v>12819.61</v>
      </c>
    </row>
    <row r="3703" spans="1:5">
      <c r="A3703" s="186">
        <v>38349</v>
      </c>
      <c r="B3703" s="187">
        <v>12914.67</v>
      </c>
      <c r="C3703" s="187">
        <v>12817.84</v>
      </c>
      <c r="D3703" s="187">
        <v>47884.6</v>
      </c>
      <c r="E3703" s="187">
        <v>12912.69</v>
      </c>
    </row>
    <row r="3704" spans="1:5">
      <c r="A3704" s="186">
        <v>38350</v>
      </c>
      <c r="B3704" s="187">
        <v>13032.7</v>
      </c>
      <c r="C3704" s="187">
        <v>12905.02</v>
      </c>
      <c r="D3704" s="187">
        <v>50250.3</v>
      </c>
      <c r="E3704" s="187">
        <v>13031.57</v>
      </c>
    </row>
    <row r="3705" spans="1:5">
      <c r="A3705" s="186">
        <v>38351</v>
      </c>
      <c r="B3705" s="187">
        <v>13031.57</v>
      </c>
      <c r="C3705" s="187">
        <v>12944.39</v>
      </c>
      <c r="D3705" s="187">
        <v>26432.2</v>
      </c>
      <c r="E3705" s="187">
        <v>12968.74</v>
      </c>
    </row>
    <row r="3706" spans="1:5">
      <c r="A3706" s="186">
        <v>38352</v>
      </c>
      <c r="B3706" s="187">
        <v>12971.78</v>
      </c>
      <c r="C3706" s="187">
        <v>12911.59</v>
      </c>
      <c r="D3706" s="187">
        <v>17338.900000000001</v>
      </c>
      <c r="E3706" s="187">
        <v>12917.88</v>
      </c>
    </row>
    <row r="3707" spans="1:5">
      <c r="A3707" s="186">
        <v>38355</v>
      </c>
      <c r="B3707" s="187">
        <v>13067.08</v>
      </c>
      <c r="C3707" s="187">
        <v>12937.29</v>
      </c>
      <c r="D3707" s="187">
        <v>55851.199999999997</v>
      </c>
      <c r="E3707" s="187">
        <v>13022.82</v>
      </c>
    </row>
    <row r="3708" spans="1:5">
      <c r="A3708" s="186">
        <v>38356</v>
      </c>
      <c r="B3708" s="187">
        <v>13052.76</v>
      </c>
      <c r="C3708" s="187">
        <v>12768.05</v>
      </c>
      <c r="D3708" s="187">
        <v>99356.800000000003</v>
      </c>
      <c r="E3708" s="187">
        <v>12777.13</v>
      </c>
    </row>
    <row r="3709" spans="1:5">
      <c r="A3709" s="186">
        <v>38357</v>
      </c>
      <c r="B3709" s="187">
        <v>12779.15</v>
      </c>
      <c r="C3709" s="187">
        <v>12589.32</v>
      </c>
      <c r="D3709" s="187">
        <v>109787.9</v>
      </c>
      <c r="E3709" s="187">
        <v>12591.33</v>
      </c>
    </row>
    <row r="3710" spans="1:5">
      <c r="A3710" s="186">
        <v>38358</v>
      </c>
      <c r="B3710" s="187">
        <v>12703.47</v>
      </c>
      <c r="C3710" s="187">
        <v>12463.47</v>
      </c>
      <c r="D3710" s="187">
        <v>132256.6</v>
      </c>
      <c r="E3710" s="187">
        <v>12703.47</v>
      </c>
    </row>
    <row r="3711" spans="1:5">
      <c r="A3711" s="186">
        <v>38359</v>
      </c>
      <c r="B3711" s="187">
        <v>12727.69</v>
      </c>
      <c r="C3711" s="187">
        <v>12449.61</v>
      </c>
      <c r="D3711" s="187">
        <v>67062.2</v>
      </c>
      <c r="E3711" s="187">
        <v>12453.33</v>
      </c>
    </row>
    <row r="3712" spans="1:5">
      <c r="A3712" s="186">
        <v>38362</v>
      </c>
      <c r="B3712" s="187">
        <v>12559.13</v>
      </c>
      <c r="C3712" s="187">
        <v>12407.65</v>
      </c>
      <c r="D3712" s="187">
        <v>58197.5</v>
      </c>
      <c r="E3712" s="187">
        <v>12446.1</v>
      </c>
    </row>
    <row r="3713" spans="1:5">
      <c r="A3713" s="186">
        <v>38363</v>
      </c>
      <c r="B3713" s="187">
        <v>12447.75</v>
      </c>
      <c r="C3713" s="187">
        <v>12207.11</v>
      </c>
      <c r="D3713" s="187">
        <v>107233.5</v>
      </c>
      <c r="E3713" s="187">
        <v>12216.8</v>
      </c>
    </row>
    <row r="3714" spans="1:5">
      <c r="A3714" s="186">
        <v>38364</v>
      </c>
      <c r="B3714" s="187">
        <v>12329.16</v>
      </c>
      <c r="C3714" s="187">
        <v>12192.32</v>
      </c>
      <c r="D3714" s="187">
        <v>82314.7</v>
      </c>
      <c r="E3714" s="187">
        <v>12329.16</v>
      </c>
    </row>
    <row r="3715" spans="1:5">
      <c r="A3715" s="186">
        <v>38365</v>
      </c>
      <c r="B3715" s="187">
        <v>12528.48</v>
      </c>
      <c r="C3715" s="187">
        <v>12310.53</v>
      </c>
      <c r="D3715" s="187">
        <v>118926.1</v>
      </c>
      <c r="E3715" s="187">
        <v>12462.9</v>
      </c>
    </row>
    <row r="3716" spans="1:5">
      <c r="A3716" s="186">
        <v>38366</v>
      </c>
      <c r="B3716" s="187">
        <v>12702.97</v>
      </c>
      <c r="C3716" s="187">
        <v>12462.46</v>
      </c>
      <c r="D3716" s="187">
        <v>84279.2</v>
      </c>
      <c r="E3716" s="187">
        <v>12694.74</v>
      </c>
    </row>
    <row r="3717" spans="1:5">
      <c r="A3717" s="186">
        <v>38369</v>
      </c>
      <c r="B3717" s="187">
        <v>12863.68</v>
      </c>
      <c r="C3717" s="187">
        <v>12694.04</v>
      </c>
      <c r="D3717" s="187">
        <v>60616.6</v>
      </c>
      <c r="E3717" s="187">
        <v>12817.89</v>
      </c>
    </row>
    <row r="3718" spans="1:5">
      <c r="A3718" s="186">
        <v>38370</v>
      </c>
      <c r="B3718" s="187">
        <v>13029.75</v>
      </c>
      <c r="C3718" s="187">
        <v>12712.98</v>
      </c>
      <c r="D3718" s="187">
        <v>132567.1</v>
      </c>
      <c r="E3718" s="187">
        <v>13029.7</v>
      </c>
    </row>
    <row r="3719" spans="1:5">
      <c r="A3719" s="186">
        <v>38371</v>
      </c>
      <c r="B3719" s="187">
        <v>13145.44</v>
      </c>
      <c r="C3719" s="187">
        <v>12949.22</v>
      </c>
      <c r="D3719" s="187">
        <v>128838.2</v>
      </c>
      <c r="E3719" s="187">
        <v>13035.81</v>
      </c>
    </row>
    <row r="3720" spans="1:5">
      <c r="A3720" s="186">
        <v>38372</v>
      </c>
      <c r="B3720" s="187">
        <v>13034.98</v>
      </c>
      <c r="C3720" s="187">
        <v>12769.38</v>
      </c>
      <c r="D3720" s="187">
        <v>86036.6</v>
      </c>
      <c r="E3720" s="187">
        <v>12769.99</v>
      </c>
    </row>
    <row r="3721" spans="1:5">
      <c r="A3721" s="186">
        <v>38373</v>
      </c>
      <c r="B3721" s="187">
        <v>12788.44</v>
      </c>
      <c r="C3721" s="187">
        <v>12633.67</v>
      </c>
      <c r="D3721" s="187">
        <v>71824.800000000003</v>
      </c>
      <c r="E3721" s="187">
        <v>12673.62</v>
      </c>
    </row>
    <row r="3722" spans="1:5">
      <c r="A3722" s="186">
        <v>38376</v>
      </c>
      <c r="B3722" s="187">
        <v>12798.65</v>
      </c>
      <c r="C3722" s="187">
        <v>12657.87</v>
      </c>
      <c r="D3722" s="187">
        <v>55424.7</v>
      </c>
      <c r="E3722" s="187">
        <v>12743.58</v>
      </c>
    </row>
    <row r="3723" spans="1:5">
      <c r="A3723" s="186">
        <v>38377</v>
      </c>
      <c r="B3723" s="187">
        <v>12893.46</v>
      </c>
      <c r="C3723" s="187">
        <v>12743.58</v>
      </c>
      <c r="D3723" s="187">
        <v>74269.899999999994</v>
      </c>
      <c r="E3723" s="187">
        <v>12866.78</v>
      </c>
    </row>
    <row r="3724" spans="1:5">
      <c r="A3724" s="186">
        <v>38378</v>
      </c>
      <c r="B3724" s="187">
        <v>13047.11</v>
      </c>
      <c r="C3724" s="187">
        <v>12869.35</v>
      </c>
      <c r="D3724" s="187">
        <v>102104.5</v>
      </c>
      <c r="E3724" s="187">
        <v>13045.05</v>
      </c>
    </row>
    <row r="3725" spans="1:5">
      <c r="A3725" s="186">
        <v>38379</v>
      </c>
      <c r="B3725" s="187">
        <v>13163.86</v>
      </c>
      <c r="C3725" s="187">
        <v>12968.71</v>
      </c>
      <c r="D3725" s="187">
        <v>111743.1</v>
      </c>
      <c r="E3725" s="187">
        <v>12986.4</v>
      </c>
    </row>
    <row r="3726" spans="1:5">
      <c r="A3726" s="186">
        <v>38380</v>
      </c>
      <c r="B3726" s="187">
        <v>13042.72</v>
      </c>
      <c r="C3726" s="187">
        <v>12895.75</v>
      </c>
      <c r="D3726" s="187">
        <v>94076.6</v>
      </c>
      <c r="E3726" s="187">
        <v>13040.53</v>
      </c>
    </row>
    <row r="3727" spans="1:5">
      <c r="A3727" s="186">
        <v>38383</v>
      </c>
      <c r="B3727" s="187">
        <v>13167.08</v>
      </c>
      <c r="C3727" s="187">
        <v>13040.21</v>
      </c>
      <c r="D3727" s="187">
        <v>98299.4</v>
      </c>
      <c r="E3727" s="187">
        <v>13097.12</v>
      </c>
    </row>
    <row r="3728" spans="1:5">
      <c r="A3728" s="186">
        <v>38384</v>
      </c>
      <c r="B3728" s="187">
        <v>13358.13</v>
      </c>
      <c r="C3728" s="187">
        <v>13094.63</v>
      </c>
      <c r="D3728" s="187">
        <v>141142</v>
      </c>
      <c r="E3728" s="187">
        <v>13340.52</v>
      </c>
    </row>
    <row r="3729" spans="1:5">
      <c r="A3729" s="186">
        <v>38385</v>
      </c>
      <c r="B3729" s="187">
        <v>13400.67</v>
      </c>
      <c r="C3729" s="187">
        <v>13337.46</v>
      </c>
      <c r="D3729" s="187">
        <v>151646.79999999999</v>
      </c>
      <c r="E3729" s="187">
        <v>13339.41</v>
      </c>
    </row>
    <row r="3730" spans="1:5">
      <c r="A3730" s="186">
        <v>38386</v>
      </c>
      <c r="B3730" s="187">
        <v>13445.76</v>
      </c>
      <c r="C3730" s="187">
        <v>13284.15</v>
      </c>
      <c r="D3730" s="187">
        <v>112421.9</v>
      </c>
      <c r="E3730" s="187">
        <v>13440.83</v>
      </c>
    </row>
    <row r="3731" spans="1:5">
      <c r="A3731" s="186">
        <v>38387</v>
      </c>
      <c r="B3731" s="187">
        <v>13625.69</v>
      </c>
      <c r="C3731" s="187">
        <v>13437.2</v>
      </c>
      <c r="D3731" s="187">
        <v>111821.5</v>
      </c>
      <c r="E3731" s="187">
        <v>13446.95</v>
      </c>
    </row>
    <row r="3732" spans="1:5">
      <c r="A3732" s="186">
        <v>38390</v>
      </c>
      <c r="B3732" s="187">
        <v>13507.09</v>
      </c>
      <c r="C3732" s="187">
        <v>13428.25</v>
      </c>
      <c r="D3732" s="187">
        <v>63735.8</v>
      </c>
      <c r="E3732" s="187">
        <v>13476.77</v>
      </c>
    </row>
    <row r="3733" spans="1:5">
      <c r="A3733" s="186">
        <v>38391</v>
      </c>
      <c r="B3733" s="187">
        <v>13586.92</v>
      </c>
      <c r="C3733" s="187">
        <v>13477.4</v>
      </c>
      <c r="D3733" s="187">
        <v>95381.1</v>
      </c>
      <c r="E3733" s="187">
        <v>13508.5</v>
      </c>
    </row>
    <row r="3734" spans="1:5">
      <c r="A3734" s="186">
        <v>38392</v>
      </c>
      <c r="B3734" s="187">
        <v>13673.06</v>
      </c>
      <c r="C3734" s="187">
        <v>13508.5</v>
      </c>
      <c r="D3734" s="187">
        <v>114639.1</v>
      </c>
      <c r="E3734" s="187">
        <v>13662.38</v>
      </c>
    </row>
    <row r="3735" spans="1:5">
      <c r="A3735" s="186">
        <v>38393</v>
      </c>
      <c r="B3735" s="187">
        <v>13725.43</v>
      </c>
      <c r="C3735" s="187">
        <v>13644.97</v>
      </c>
      <c r="D3735" s="187">
        <v>115493.7</v>
      </c>
      <c r="E3735" s="187">
        <v>13708.92</v>
      </c>
    </row>
    <row r="3736" spans="1:5">
      <c r="A3736" s="186">
        <v>38394</v>
      </c>
      <c r="B3736" s="187">
        <v>13792.86</v>
      </c>
      <c r="C3736" s="187">
        <v>13654.75</v>
      </c>
      <c r="D3736" s="187">
        <v>83308.899999999994</v>
      </c>
      <c r="E3736" s="187">
        <v>13714.63</v>
      </c>
    </row>
    <row r="3737" spans="1:5">
      <c r="A3737" s="186">
        <v>38397</v>
      </c>
      <c r="B3737" s="187">
        <v>13760.49</v>
      </c>
      <c r="C3737" s="187">
        <v>13564.87</v>
      </c>
      <c r="D3737" s="187">
        <v>64998.2</v>
      </c>
      <c r="E3737" s="187">
        <v>13564.96</v>
      </c>
    </row>
    <row r="3738" spans="1:5">
      <c r="A3738" s="186">
        <v>38398</v>
      </c>
      <c r="B3738" s="187">
        <v>13704.11</v>
      </c>
      <c r="C3738" s="187">
        <v>13564.77</v>
      </c>
      <c r="D3738" s="187">
        <v>99576.1</v>
      </c>
      <c r="E3738" s="187">
        <v>13695.91</v>
      </c>
    </row>
    <row r="3739" spans="1:5">
      <c r="A3739" s="186">
        <v>38399</v>
      </c>
      <c r="B3739" s="187">
        <v>13698.2</v>
      </c>
      <c r="C3739" s="187">
        <v>13601.2</v>
      </c>
      <c r="D3739" s="187">
        <v>71634.2</v>
      </c>
      <c r="E3739" s="187">
        <v>13640.76</v>
      </c>
    </row>
    <row r="3740" spans="1:5">
      <c r="A3740" s="186">
        <v>38400</v>
      </c>
      <c r="B3740" s="187">
        <v>13649.01</v>
      </c>
      <c r="C3740" s="187">
        <v>13555.21</v>
      </c>
      <c r="D3740" s="187">
        <v>74374.3</v>
      </c>
      <c r="E3740" s="187">
        <v>13592.03</v>
      </c>
    </row>
    <row r="3741" spans="1:5">
      <c r="A3741" s="186">
        <v>38401</v>
      </c>
      <c r="B3741" s="187">
        <v>13593.3</v>
      </c>
      <c r="C3741" s="187">
        <v>13501.47</v>
      </c>
      <c r="D3741" s="187">
        <v>87037.6</v>
      </c>
      <c r="E3741" s="187">
        <v>13580.26</v>
      </c>
    </row>
    <row r="3742" spans="1:5">
      <c r="A3742" s="186">
        <v>38404</v>
      </c>
      <c r="B3742" s="187">
        <v>13613.54</v>
      </c>
      <c r="C3742" s="187">
        <v>13580.5</v>
      </c>
      <c r="D3742" s="187">
        <v>14839.9</v>
      </c>
      <c r="E3742" s="187">
        <v>13600.47</v>
      </c>
    </row>
    <row r="3743" spans="1:5">
      <c r="A3743" s="186">
        <v>38405</v>
      </c>
      <c r="B3743" s="187">
        <v>13610.33</v>
      </c>
      <c r="C3743" s="187">
        <v>13479.4</v>
      </c>
      <c r="D3743" s="187">
        <v>88845.9</v>
      </c>
      <c r="E3743" s="187">
        <v>13520.59</v>
      </c>
    </row>
    <row r="3744" spans="1:5">
      <c r="A3744" s="186">
        <v>38406</v>
      </c>
      <c r="B3744" s="187">
        <v>13553.86</v>
      </c>
      <c r="C3744" s="187">
        <v>13496.33</v>
      </c>
      <c r="D3744" s="187">
        <v>84653.2</v>
      </c>
      <c r="E3744" s="187">
        <v>13541.96</v>
      </c>
    </row>
    <row r="3745" spans="1:5">
      <c r="A3745" s="186">
        <v>38407</v>
      </c>
      <c r="B3745" s="187">
        <v>13698.85</v>
      </c>
      <c r="C3745" s="187">
        <v>13538.47</v>
      </c>
      <c r="D3745" s="187">
        <v>121723.8</v>
      </c>
      <c r="E3745" s="187">
        <v>13684.56</v>
      </c>
    </row>
    <row r="3746" spans="1:5">
      <c r="A3746" s="186">
        <v>38408</v>
      </c>
      <c r="B3746" s="187">
        <v>13889.87</v>
      </c>
      <c r="C3746" s="187">
        <v>13685.91</v>
      </c>
      <c r="D3746" s="187">
        <v>155126.9</v>
      </c>
      <c r="E3746" s="187">
        <v>13870.2</v>
      </c>
    </row>
    <row r="3747" spans="1:5">
      <c r="A3747" s="186">
        <v>38411</v>
      </c>
      <c r="B3747" s="187">
        <v>13893.1</v>
      </c>
      <c r="C3747" s="187">
        <v>13717.69</v>
      </c>
      <c r="D3747" s="187">
        <v>81767</v>
      </c>
      <c r="E3747" s="187">
        <v>13789.46</v>
      </c>
    </row>
    <row r="3748" spans="1:5">
      <c r="A3748" s="186">
        <v>38412</v>
      </c>
      <c r="B3748" s="187">
        <v>13864.89</v>
      </c>
      <c r="C3748" s="187">
        <v>13784.11</v>
      </c>
      <c r="D3748" s="187">
        <v>105743.3</v>
      </c>
      <c r="E3748" s="187">
        <v>13804.77</v>
      </c>
    </row>
    <row r="3749" spans="1:5">
      <c r="A3749" s="186">
        <v>38413</v>
      </c>
      <c r="B3749" s="187">
        <v>13851.67</v>
      </c>
      <c r="C3749" s="187">
        <v>13749.47</v>
      </c>
      <c r="D3749" s="187">
        <v>85288.8</v>
      </c>
      <c r="E3749" s="187">
        <v>13770.26</v>
      </c>
    </row>
    <row r="3750" spans="1:5">
      <c r="A3750" s="186">
        <v>38414</v>
      </c>
      <c r="B3750" s="187">
        <v>13829.62</v>
      </c>
      <c r="C3750" s="187">
        <v>13748.53</v>
      </c>
      <c r="D3750" s="187">
        <v>72483.100000000006</v>
      </c>
      <c r="E3750" s="187">
        <v>13782.95</v>
      </c>
    </row>
    <row r="3751" spans="1:5">
      <c r="A3751" s="186">
        <v>38415</v>
      </c>
      <c r="B3751" s="187">
        <v>13863.54</v>
      </c>
      <c r="C3751" s="187">
        <v>13783.72</v>
      </c>
      <c r="D3751" s="187">
        <v>94569.4</v>
      </c>
      <c r="E3751" s="187">
        <v>13862.76</v>
      </c>
    </row>
    <row r="3752" spans="1:5">
      <c r="A3752" s="186">
        <v>38418</v>
      </c>
      <c r="B3752" s="187">
        <v>13931.32</v>
      </c>
      <c r="C3752" s="187">
        <v>13867.65</v>
      </c>
      <c r="D3752" s="187">
        <v>64354.1</v>
      </c>
      <c r="E3752" s="187">
        <v>13877.69</v>
      </c>
    </row>
    <row r="3753" spans="1:5">
      <c r="A3753" s="186">
        <v>38419</v>
      </c>
      <c r="B3753" s="187">
        <v>13878.46</v>
      </c>
      <c r="C3753" s="187">
        <v>13733.83</v>
      </c>
      <c r="D3753" s="187">
        <v>78093.7</v>
      </c>
      <c r="E3753" s="187">
        <v>13752.8</v>
      </c>
    </row>
    <row r="3754" spans="1:5">
      <c r="A3754" s="186">
        <v>38420</v>
      </c>
      <c r="B3754" s="187">
        <v>13779.25</v>
      </c>
      <c r="C3754" s="187">
        <v>13663.43</v>
      </c>
      <c r="D3754" s="187">
        <v>63319.6</v>
      </c>
      <c r="E3754" s="187">
        <v>13671.4</v>
      </c>
    </row>
    <row r="3755" spans="1:5">
      <c r="A3755" s="186">
        <v>38421</v>
      </c>
      <c r="B3755" s="187">
        <v>13706.63</v>
      </c>
      <c r="C3755" s="187">
        <v>13400.11</v>
      </c>
      <c r="D3755" s="187">
        <v>98282.9</v>
      </c>
      <c r="E3755" s="187">
        <v>13421.39</v>
      </c>
    </row>
    <row r="3756" spans="1:5">
      <c r="A3756" s="186">
        <v>38422</v>
      </c>
      <c r="B3756" s="187">
        <v>13537.04</v>
      </c>
      <c r="C3756" s="187">
        <v>13417.28</v>
      </c>
      <c r="D3756" s="187">
        <v>120286.7</v>
      </c>
      <c r="E3756" s="187">
        <v>13532.35</v>
      </c>
    </row>
    <row r="3757" spans="1:5">
      <c r="A3757" s="186">
        <v>38425</v>
      </c>
      <c r="B3757" s="187">
        <v>13555.04</v>
      </c>
      <c r="C3757" s="187">
        <v>13235.95</v>
      </c>
      <c r="D3757" s="187">
        <v>80795.899999999994</v>
      </c>
      <c r="E3757" s="187">
        <v>13238.54</v>
      </c>
    </row>
    <row r="3758" spans="1:5">
      <c r="A3758" s="186">
        <v>38426</v>
      </c>
      <c r="B3758" s="187">
        <v>13343.09</v>
      </c>
      <c r="C3758" s="187">
        <v>13183.06</v>
      </c>
      <c r="D3758" s="187">
        <v>82513.2</v>
      </c>
      <c r="E3758" s="187">
        <v>13184.27</v>
      </c>
    </row>
    <row r="3759" spans="1:5">
      <c r="A3759" s="186">
        <v>38427</v>
      </c>
      <c r="B3759" s="187">
        <v>13184.44</v>
      </c>
      <c r="C3759" s="187">
        <v>12963.41</v>
      </c>
      <c r="D3759" s="187">
        <v>109830.2</v>
      </c>
      <c r="E3759" s="187">
        <v>13096.55</v>
      </c>
    </row>
    <row r="3760" spans="1:5">
      <c r="A3760" s="186">
        <v>38428</v>
      </c>
      <c r="B3760" s="187">
        <v>13237.74</v>
      </c>
      <c r="C3760" s="187">
        <v>13036.26</v>
      </c>
      <c r="D3760" s="187">
        <v>84513.3</v>
      </c>
      <c r="E3760" s="187">
        <v>13138.76</v>
      </c>
    </row>
    <row r="3761" spans="1:5">
      <c r="A3761" s="186">
        <v>38429</v>
      </c>
      <c r="B3761" s="187">
        <v>13139.6</v>
      </c>
      <c r="C3761" s="187">
        <v>13046.97</v>
      </c>
      <c r="D3761" s="187">
        <v>54482.3</v>
      </c>
      <c r="E3761" s="187">
        <v>13094.4</v>
      </c>
    </row>
    <row r="3762" spans="1:5">
      <c r="A3762" s="186">
        <v>38433</v>
      </c>
      <c r="B3762" s="187">
        <v>13164.93</v>
      </c>
      <c r="C3762" s="187">
        <v>13029.56</v>
      </c>
      <c r="D3762" s="187">
        <v>47290.400000000001</v>
      </c>
      <c r="E3762" s="187">
        <v>13062.45</v>
      </c>
    </row>
    <row r="3763" spans="1:5">
      <c r="A3763" s="186">
        <v>38434</v>
      </c>
      <c r="B3763" s="187">
        <v>13059.75</v>
      </c>
      <c r="C3763" s="187">
        <v>12805.34</v>
      </c>
      <c r="D3763" s="187">
        <v>71978.8</v>
      </c>
      <c r="E3763" s="187">
        <v>12852.81</v>
      </c>
    </row>
    <row r="3764" spans="1:5">
      <c r="A3764" s="186">
        <v>38439</v>
      </c>
      <c r="B3764" s="187">
        <v>13000.76</v>
      </c>
      <c r="C3764" s="187">
        <v>12809.69</v>
      </c>
      <c r="D3764" s="187">
        <v>50661.7</v>
      </c>
      <c r="E3764" s="187">
        <v>12828.91</v>
      </c>
    </row>
    <row r="3765" spans="1:5">
      <c r="A3765" s="186">
        <v>38440</v>
      </c>
      <c r="B3765" s="187">
        <v>12852.46</v>
      </c>
      <c r="C3765" s="187">
        <v>12550.78</v>
      </c>
      <c r="D3765" s="187">
        <v>84582.3</v>
      </c>
      <c r="E3765" s="187">
        <v>12581.8</v>
      </c>
    </row>
    <row r="3766" spans="1:5">
      <c r="A3766" s="186">
        <v>38441</v>
      </c>
      <c r="B3766" s="187">
        <v>12654.17</v>
      </c>
      <c r="C3766" s="187">
        <v>12465.72</v>
      </c>
      <c r="D3766" s="187">
        <v>75257.399999999994</v>
      </c>
      <c r="E3766" s="187">
        <v>12653.42</v>
      </c>
    </row>
    <row r="3767" spans="1:5">
      <c r="A3767" s="186">
        <v>38442</v>
      </c>
      <c r="B3767" s="187">
        <v>12743.05</v>
      </c>
      <c r="C3767" s="187">
        <v>12639.67</v>
      </c>
      <c r="D3767" s="187">
        <v>71656.600000000006</v>
      </c>
      <c r="E3767" s="187">
        <v>12676.9</v>
      </c>
    </row>
    <row r="3768" spans="1:5">
      <c r="A3768" s="186">
        <v>38443</v>
      </c>
      <c r="B3768" s="187">
        <v>12848.6</v>
      </c>
      <c r="C3768" s="187">
        <v>12676.9</v>
      </c>
      <c r="D3768" s="187">
        <v>55602</v>
      </c>
      <c r="E3768" s="187">
        <v>12714.19</v>
      </c>
    </row>
    <row r="3769" spans="1:5">
      <c r="A3769" s="186">
        <v>38446</v>
      </c>
      <c r="B3769" s="187">
        <v>12727.25</v>
      </c>
      <c r="C3769" s="187">
        <v>12574.29</v>
      </c>
      <c r="D3769" s="187">
        <v>65138.9</v>
      </c>
      <c r="E3769" s="187">
        <v>12593.38</v>
      </c>
    </row>
    <row r="3770" spans="1:5">
      <c r="A3770" s="186">
        <v>38447</v>
      </c>
      <c r="B3770" s="187">
        <v>12676.78</v>
      </c>
      <c r="C3770" s="187">
        <v>12294.44</v>
      </c>
      <c r="D3770" s="187">
        <v>110440.6</v>
      </c>
      <c r="E3770" s="187">
        <v>12300.7</v>
      </c>
    </row>
    <row r="3771" spans="1:5">
      <c r="A3771" s="186">
        <v>38448</v>
      </c>
      <c r="B3771" s="187">
        <v>12377.03</v>
      </c>
      <c r="C3771" s="187">
        <v>12170.87</v>
      </c>
      <c r="D3771" s="187">
        <v>95878</v>
      </c>
      <c r="E3771" s="187">
        <v>12170.87</v>
      </c>
    </row>
    <row r="3772" spans="1:5">
      <c r="A3772" s="186">
        <v>38449</v>
      </c>
      <c r="B3772" s="187">
        <v>12482.99</v>
      </c>
      <c r="C3772" s="187">
        <v>12169.3</v>
      </c>
      <c r="D3772" s="187">
        <v>101959.7</v>
      </c>
      <c r="E3772" s="187">
        <v>12471.01</v>
      </c>
    </row>
    <row r="3773" spans="1:5">
      <c r="A3773" s="186">
        <v>38450</v>
      </c>
      <c r="B3773" s="187">
        <v>12573.02</v>
      </c>
      <c r="C3773" s="187">
        <v>12425.14</v>
      </c>
      <c r="D3773" s="187">
        <v>65387.8</v>
      </c>
      <c r="E3773" s="187">
        <v>12531.63</v>
      </c>
    </row>
    <row r="3774" spans="1:5">
      <c r="A3774" s="186">
        <v>38453</v>
      </c>
      <c r="B3774" s="187">
        <v>12543.44</v>
      </c>
      <c r="C3774" s="187">
        <v>12422.25</v>
      </c>
      <c r="D3774" s="187">
        <v>33376.800000000003</v>
      </c>
      <c r="E3774" s="187">
        <v>12425.41</v>
      </c>
    </row>
    <row r="3775" spans="1:5">
      <c r="A3775" s="186">
        <v>38454</v>
      </c>
      <c r="B3775" s="187">
        <v>12522.29</v>
      </c>
      <c r="C3775" s="187">
        <v>12265.38</v>
      </c>
      <c r="D3775" s="187">
        <v>74699.899999999994</v>
      </c>
      <c r="E3775" s="187">
        <v>12522.24</v>
      </c>
    </row>
    <row r="3776" spans="1:5">
      <c r="A3776" s="186">
        <v>38455</v>
      </c>
      <c r="B3776" s="187">
        <v>12557.21</v>
      </c>
      <c r="C3776" s="187">
        <v>12391.66</v>
      </c>
      <c r="D3776" s="187">
        <v>90948.7</v>
      </c>
      <c r="E3776" s="187">
        <v>12424.37</v>
      </c>
    </row>
    <row r="3777" spans="1:5">
      <c r="A3777" s="186">
        <v>38456</v>
      </c>
      <c r="B3777" s="187">
        <v>12453.93</v>
      </c>
      <c r="C3777" s="187">
        <v>12233.06</v>
      </c>
      <c r="D3777" s="187">
        <v>72564.3</v>
      </c>
      <c r="E3777" s="187">
        <v>12233.21</v>
      </c>
    </row>
    <row r="3778" spans="1:5">
      <c r="A3778" s="186">
        <v>38457</v>
      </c>
      <c r="B3778" s="187">
        <v>12236.8</v>
      </c>
      <c r="C3778" s="187">
        <v>11941.76</v>
      </c>
      <c r="D3778" s="187">
        <v>110386.9</v>
      </c>
      <c r="E3778" s="187">
        <v>11942.7</v>
      </c>
    </row>
    <row r="3779" spans="1:5">
      <c r="A3779" s="186">
        <v>38460</v>
      </c>
      <c r="B3779" s="187">
        <v>11949.24</v>
      </c>
      <c r="C3779" s="187">
        <v>11727.51</v>
      </c>
      <c r="D3779" s="187">
        <v>91733.6</v>
      </c>
      <c r="E3779" s="187">
        <v>11739.99</v>
      </c>
    </row>
    <row r="3780" spans="1:5">
      <c r="A3780" s="186">
        <v>38461</v>
      </c>
      <c r="B3780" s="187">
        <v>12051.44</v>
      </c>
      <c r="C3780" s="187">
        <v>11754.17</v>
      </c>
      <c r="D3780" s="187">
        <v>85326.3</v>
      </c>
      <c r="E3780" s="187">
        <v>12011.53</v>
      </c>
    </row>
    <row r="3781" spans="1:5">
      <c r="A3781" s="186">
        <v>38462</v>
      </c>
      <c r="B3781" s="187">
        <v>12040.89</v>
      </c>
      <c r="C3781" s="187">
        <v>11838.95</v>
      </c>
      <c r="D3781" s="187">
        <v>63944.800000000003</v>
      </c>
      <c r="E3781" s="187">
        <v>11842.72</v>
      </c>
    </row>
    <row r="3782" spans="1:5">
      <c r="A3782" s="186">
        <v>38463</v>
      </c>
      <c r="B3782" s="187">
        <v>12066.07</v>
      </c>
      <c r="C3782" s="187">
        <v>11846.53</v>
      </c>
      <c r="D3782" s="187">
        <v>57205.3</v>
      </c>
      <c r="E3782" s="187">
        <v>12063.62</v>
      </c>
    </row>
    <row r="3783" spans="1:5">
      <c r="A3783" s="186">
        <v>38464</v>
      </c>
      <c r="B3783" s="187">
        <v>12100.29</v>
      </c>
      <c r="C3783" s="187">
        <v>11963.24</v>
      </c>
      <c r="D3783" s="187">
        <v>60635</v>
      </c>
      <c r="E3783" s="187">
        <v>11995.32</v>
      </c>
    </row>
    <row r="3784" spans="1:5">
      <c r="A3784" s="186">
        <v>38467</v>
      </c>
      <c r="B3784" s="187">
        <v>12377.97</v>
      </c>
      <c r="C3784" s="187">
        <v>11995.26</v>
      </c>
      <c r="D3784" s="187">
        <v>80833</v>
      </c>
      <c r="E3784" s="187">
        <v>12377.1</v>
      </c>
    </row>
    <row r="3785" spans="1:5">
      <c r="A3785" s="186">
        <v>38468</v>
      </c>
      <c r="B3785" s="187">
        <v>12578.46</v>
      </c>
      <c r="C3785" s="187">
        <v>12317.91</v>
      </c>
      <c r="D3785" s="187">
        <v>127601.7</v>
      </c>
      <c r="E3785" s="187">
        <v>12577.72</v>
      </c>
    </row>
    <row r="3786" spans="1:5">
      <c r="A3786" s="186">
        <v>38469</v>
      </c>
      <c r="B3786" s="187">
        <v>12578.21</v>
      </c>
      <c r="C3786" s="187">
        <v>12345.65</v>
      </c>
      <c r="D3786" s="187">
        <v>100370.6</v>
      </c>
      <c r="E3786" s="187">
        <v>12454.69</v>
      </c>
    </row>
    <row r="3787" spans="1:5">
      <c r="A3787" s="186">
        <v>38470</v>
      </c>
      <c r="B3787" s="187">
        <v>12473.59</v>
      </c>
      <c r="C3787" s="187">
        <v>12255.91</v>
      </c>
      <c r="D3787" s="187">
        <v>58926.2</v>
      </c>
      <c r="E3787" s="187">
        <v>12255.91</v>
      </c>
    </row>
    <row r="3788" spans="1:5">
      <c r="A3788" s="186">
        <v>38471</v>
      </c>
      <c r="B3788" s="187">
        <v>12323.42</v>
      </c>
      <c r="C3788" s="187">
        <v>12205.44</v>
      </c>
      <c r="D3788" s="187">
        <v>67822</v>
      </c>
      <c r="E3788" s="187">
        <v>12322.99</v>
      </c>
    </row>
    <row r="3789" spans="1:5">
      <c r="A3789" s="186">
        <v>38474</v>
      </c>
      <c r="B3789" s="187">
        <v>12440.45</v>
      </c>
      <c r="C3789" s="187">
        <v>12321.78</v>
      </c>
      <c r="D3789" s="187">
        <v>41885.300000000003</v>
      </c>
      <c r="E3789" s="187">
        <v>12424.95</v>
      </c>
    </row>
    <row r="3790" spans="1:5">
      <c r="A3790" s="186">
        <v>38475</v>
      </c>
      <c r="B3790" s="187">
        <v>12440.01</v>
      </c>
      <c r="C3790" s="187">
        <v>12331.86</v>
      </c>
      <c r="D3790" s="187">
        <v>161288.5</v>
      </c>
      <c r="E3790" s="187">
        <v>12357.88</v>
      </c>
    </row>
    <row r="3791" spans="1:5">
      <c r="A3791" s="186">
        <v>38476</v>
      </c>
      <c r="B3791" s="187">
        <v>12644.04</v>
      </c>
      <c r="C3791" s="187">
        <v>12357.88</v>
      </c>
      <c r="D3791" s="187">
        <v>140098.1</v>
      </c>
      <c r="E3791" s="187">
        <v>12643.04</v>
      </c>
    </row>
    <row r="3792" spans="1:5">
      <c r="A3792" s="186">
        <v>38477</v>
      </c>
      <c r="B3792" s="187">
        <v>12787.58</v>
      </c>
      <c r="C3792" s="187">
        <v>12567.66</v>
      </c>
      <c r="D3792" s="187">
        <v>150187.9</v>
      </c>
      <c r="E3792" s="187">
        <v>12619.91</v>
      </c>
    </row>
    <row r="3793" spans="1:5">
      <c r="A3793" s="186">
        <v>38478</v>
      </c>
      <c r="B3793" s="187">
        <v>12667.8</v>
      </c>
      <c r="C3793" s="187">
        <v>12589.91</v>
      </c>
      <c r="D3793" s="187">
        <v>87147.7</v>
      </c>
      <c r="E3793" s="187">
        <v>12615.83</v>
      </c>
    </row>
    <row r="3794" spans="1:5">
      <c r="A3794" s="186">
        <v>38481</v>
      </c>
      <c r="B3794" s="187">
        <v>12623.7</v>
      </c>
      <c r="C3794" s="187">
        <v>12535.92</v>
      </c>
      <c r="D3794" s="187">
        <v>46673.7</v>
      </c>
      <c r="E3794" s="187">
        <v>12563.02</v>
      </c>
    </row>
    <row r="3795" spans="1:5">
      <c r="A3795" s="186">
        <v>38482</v>
      </c>
      <c r="B3795" s="187">
        <v>12604.4</v>
      </c>
      <c r="C3795" s="187">
        <v>12497.43</v>
      </c>
      <c r="D3795" s="187">
        <v>48931.5</v>
      </c>
      <c r="E3795" s="187">
        <v>12497.43</v>
      </c>
    </row>
    <row r="3796" spans="1:5">
      <c r="A3796" s="186">
        <v>38483</v>
      </c>
      <c r="B3796" s="187">
        <v>12513.05</v>
      </c>
      <c r="C3796" s="187">
        <v>12366.36</v>
      </c>
      <c r="D3796" s="187">
        <v>61750.9</v>
      </c>
      <c r="E3796" s="187">
        <v>12464.84</v>
      </c>
    </row>
    <row r="3797" spans="1:5">
      <c r="A3797" s="186">
        <v>38484</v>
      </c>
      <c r="B3797" s="187">
        <v>12580.73</v>
      </c>
      <c r="C3797" s="187">
        <v>12448.73</v>
      </c>
      <c r="D3797" s="187">
        <v>75646.8</v>
      </c>
      <c r="E3797" s="187">
        <v>12448.73</v>
      </c>
    </row>
    <row r="3798" spans="1:5">
      <c r="A3798" s="186">
        <v>38485</v>
      </c>
      <c r="B3798" s="187">
        <v>12473.94</v>
      </c>
      <c r="C3798" s="187">
        <v>12334.91</v>
      </c>
      <c r="D3798" s="187">
        <v>67593.5</v>
      </c>
      <c r="E3798" s="187">
        <v>12347.72</v>
      </c>
    </row>
    <row r="3799" spans="1:5">
      <c r="A3799" s="186">
        <v>38488</v>
      </c>
      <c r="B3799" s="187">
        <v>12444.69</v>
      </c>
      <c r="C3799" s="187">
        <v>12347.22</v>
      </c>
      <c r="D3799" s="187">
        <v>34834.699999999997</v>
      </c>
      <c r="E3799" s="187">
        <v>12442.27</v>
      </c>
    </row>
    <row r="3800" spans="1:5">
      <c r="A3800" s="186">
        <v>38489</v>
      </c>
      <c r="B3800" s="187">
        <v>12458.68</v>
      </c>
      <c r="C3800" s="187">
        <v>12401.38</v>
      </c>
      <c r="D3800" s="187">
        <v>57358.2</v>
      </c>
      <c r="E3800" s="187">
        <v>12439.46</v>
      </c>
    </row>
    <row r="3801" spans="1:5">
      <c r="A3801" s="186">
        <v>38490</v>
      </c>
      <c r="B3801" s="187">
        <v>12770.97</v>
      </c>
      <c r="C3801" s="187">
        <v>12442.06</v>
      </c>
      <c r="D3801" s="187">
        <v>152679.70000000001</v>
      </c>
      <c r="E3801" s="187">
        <v>12727.74</v>
      </c>
    </row>
    <row r="3802" spans="1:5">
      <c r="A3802" s="186">
        <v>38491</v>
      </c>
      <c r="B3802" s="187">
        <v>12819.87</v>
      </c>
      <c r="C3802" s="187">
        <v>12724.49</v>
      </c>
      <c r="D3802" s="187">
        <v>109212</v>
      </c>
      <c r="E3802" s="187">
        <v>12795.33</v>
      </c>
    </row>
    <row r="3803" spans="1:5">
      <c r="A3803" s="186">
        <v>38492</v>
      </c>
      <c r="B3803" s="187">
        <v>12891.82</v>
      </c>
      <c r="C3803" s="187">
        <v>12731.63</v>
      </c>
      <c r="D3803" s="187">
        <v>70336.7</v>
      </c>
      <c r="E3803" s="187">
        <v>12883.46</v>
      </c>
    </row>
    <row r="3804" spans="1:5">
      <c r="A3804" s="186">
        <v>38495</v>
      </c>
      <c r="B3804" s="187">
        <v>13033.85</v>
      </c>
      <c r="C3804" s="187">
        <v>12822.58</v>
      </c>
      <c r="D3804" s="187">
        <v>89537.600000000006</v>
      </c>
      <c r="E3804" s="187">
        <v>13029.58</v>
      </c>
    </row>
    <row r="3805" spans="1:5">
      <c r="A3805" s="186">
        <v>38496</v>
      </c>
      <c r="B3805" s="187">
        <v>13048.16</v>
      </c>
      <c r="C3805" s="187">
        <v>12898.87</v>
      </c>
      <c r="D3805" s="187">
        <v>109313.5</v>
      </c>
      <c r="E3805" s="187">
        <v>13020.72</v>
      </c>
    </row>
    <row r="3806" spans="1:5">
      <c r="A3806" s="186">
        <v>38497</v>
      </c>
      <c r="B3806" s="187">
        <v>13113.58</v>
      </c>
      <c r="C3806" s="187">
        <v>12995.35</v>
      </c>
      <c r="D3806" s="187">
        <v>96528.3</v>
      </c>
      <c r="E3806" s="187">
        <v>13057.84</v>
      </c>
    </row>
    <row r="3807" spans="1:5">
      <c r="A3807" s="186">
        <v>38498</v>
      </c>
      <c r="B3807" s="187">
        <v>13202.04</v>
      </c>
      <c r="C3807" s="187">
        <v>13059.19</v>
      </c>
      <c r="D3807" s="187">
        <v>124434.8</v>
      </c>
      <c r="E3807" s="187">
        <v>13152.64</v>
      </c>
    </row>
    <row r="3808" spans="1:5">
      <c r="A3808" s="186">
        <v>38499</v>
      </c>
      <c r="B3808" s="187">
        <v>13136.61</v>
      </c>
      <c r="C3808" s="187">
        <v>13070.87</v>
      </c>
      <c r="D3808" s="187">
        <v>93223.8</v>
      </c>
      <c r="E3808" s="187">
        <v>13131.39</v>
      </c>
    </row>
    <row r="3809" spans="1:5">
      <c r="A3809" s="186">
        <v>38502</v>
      </c>
      <c r="B3809" s="187">
        <v>13162.91</v>
      </c>
      <c r="C3809" s="187">
        <v>13124.5</v>
      </c>
      <c r="D3809" s="187">
        <v>17127.400000000001</v>
      </c>
      <c r="E3809" s="187">
        <v>13161.78</v>
      </c>
    </row>
    <row r="3810" spans="1:5">
      <c r="A3810" s="186">
        <v>38503</v>
      </c>
      <c r="B3810" s="187">
        <v>13177.9</v>
      </c>
      <c r="C3810" s="187">
        <v>12960.76</v>
      </c>
      <c r="D3810" s="187">
        <v>104609.2</v>
      </c>
      <c r="E3810" s="187">
        <v>12964.39</v>
      </c>
    </row>
    <row r="3811" spans="1:5">
      <c r="A3811" s="186">
        <v>38504</v>
      </c>
      <c r="B3811" s="187">
        <v>13182.66</v>
      </c>
      <c r="C3811" s="187">
        <v>12959.61</v>
      </c>
      <c r="D3811" s="187">
        <v>101183</v>
      </c>
      <c r="E3811" s="187">
        <v>13143.62</v>
      </c>
    </row>
    <row r="3812" spans="1:5">
      <c r="A3812" s="186">
        <v>38505</v>
      </c>
      <c r="B3812" s="187">
        <v>13343.32</v>
      </c>
      <c r="C3812" s="187">
        <v>13143.96</v>
      </c>
      <c r="D3812" s="187">
        <v>126252.2</v>
      </c>
      <c r="E3812" s="187">
        <v>13284.89</v>
      </c>
    </row>
    <row r="3813" spans="1:5">
      <c r="A3813" s="186">
        <v>38506</v>
      </c>
      <c r="B3813" s="187">
        <v>13290.04</v>
      </c>
      <c r="C3813" s="187">
        <v>13164.99</v>
      </c>
      <c r="D3813" s="187">
        <v>68858.8</v>
      </c>
      <c r="E3813" s="187">
        <v>13204.39</v>
      </c>
    </row>
    <row r="3814" spans="1:5">
      <c r="A3814" s="186">
        <v>38509</v>
      </c>
      <c r="B3814" s="187">
        <v>13256.16</v>
      </c>
      <c r="C3814" s="187">
        <v>13199.03</v>
      </c>
      <c r="D3814" s="187">
        <v>57844.1</v>
      </c>
      <c r="E3814" s="187">
        <v>13208.43</v>
      </c>
    </row>
    <row r="3815" spans="1:5">
      <c r="A3815" s="186">
        <v>38510</v>
      </c>
      <c r="B3815" s="187">
        <v>13252.73</v>
      </c>
      <c r="C3815" s="187">
        <v>13137.77</v>
      </c>
      <c r="D3815" s="187">
        <v>84665.1</v>
      </c>
      <c r="E3815" s="187">
        <v>13148.03</v>
      </c>
    </row>
    <row r="3816" spans="1:5">
      <c r="A3816" s="186">
        <v>38511</v>
      </c>
      <c r="B3816" s="187">
        <v>13176.65</v>
      </c>
      <c r="C3816" s="187">
        <v>13101.55</v>
      </c>
      <c r="D3816" s="187">
        <v>73534.899999999994</v>
      </c>
      <c r="E3816" s="187">
        <v>13102.66</v>
      </c>
    </row>
    <row r="3817" spans="1:5">
      <c r="A3817" s="186">
        <v>38512</v>
      </c>
      <c r="B3817" s="187">
        <v>13287.79</v>
      </c>
      <c r="C3817" s="187">
        <v>13094.15</v>
      </c>
      <c r="D3817" s="187">
        <v>73141.3</v>
      </c>
      <c r="E3817" s="187">
        <v>13225.28</v>
      </c>
    </row>
    <row r="3818" spans="1:5">
      <c r="A3818" s="186">
        <v>38513</v>
      </c>
      <c r="B3818" s="187">
        <v>13275.79</v>
      </c>
      <c r="C3818" s="187">
        <v>13174.72</v>
      </c>
      <c r="D3818" s="187">
        <v>54797.9</v>
      </c>
      <c r="E3818" s="187">
        <v>13214.6</v>
      </c>
    </row>
    <row r="3819" spans="1:5">
      <c r="A3819" s="186">
        <v>38516</v>
      </c>
      <c r="B3819" s="187">
        <v>13300.63</v>
      </c>
      <c r="C3819" s="187">
        <v>13194.28</v>
      </c>
      <c r="D3819" s="187">
        <v>36376</v>
      </c>
      <c r="E3819" s="187">
        <v>13299.59</v>
      </c>
    </row>
    <row r="3820" spans="1:5">
      <c r="A3820" s="186">
        <v>38517</v>
      </c>
      <c r="B3820" s="187">
        <v>13383.93</v>
      </c>
      <c r="C3820" s="187">
        <v>13297.1</v>
      </c>
      <c r="D3820" s="187">
        <v>84887.9</v>
      </c>
      <c r="E3820" s="187">
        <v>13343.1</v>
      </c>
    </row>
    <row r="3821" spans="1:5">
      <c r="A3821" s="186">
        <v>38518</v>
      </c>
      <c r="B3821" s="187">
        <v>13501.6</v>
      </c>
      <c r="C3821" s="187">
        <v>13343.1</v>
      </c>
      <c r="D3821" s="187">
        <v>120280.1</v>
      </c>
      <c r="E3821" s="187">
        <v>13501.51</v>
      </c>
    </row>
    <row r="3822" spans="1:5">
      <c r="A3822" s="186">
        <v>38519</v>
      </c>
      <c r="B3822" s="187">
        <v>13558.33</v>
      </c>
      <c r="C3822" s="187">
        <v>13480.6</v>
      </c>
      <c r="D3822" s="187">
        <v>113313.8</v>
      </c>
      <c r="E3822" s="187">
        <v>13537.28</v>
      </c>
    </row>
    <row r="3823" spans="1:5">
      <c r="A3823" s="186">
        <v>38520</v>
      </c>
      <c r="B3823" s="187">
        <v>13647.39</v>
      </c>
      <c r="C3823" s="187">
        <v>13539.7</v>
      </c>
      <c r="D3823" s="187">
        <v>88129.4</v>
      </c>
      <c r="E3823" s="187">
        <v>13645.96</v>
      </c>
    </row>
    <row r="3824" spans="1:5">
      <c r="A3824" s="186">
        <v>38523</v>
      </c>
      <c r="B3824" s="187">
        <v>13725.79</v>
      </c>
      <c r="C3824" s="187">
        <v>13584.3</v>
      </c>
      <c r="D3824" s="187">
        <v>75189.2</v>
      </c>
      <c r="E3824" s="187">
        <v>13709.36</v>
      </c>
    </row>
    <row r="3825" spans="1:5">
      <c r="A3825" s="186">
        <v>38524</v>
      </c>
      <c r="B3825" s="187">
        <v>13711.62</v>
      </c>
      <c r="C3825" s="187">
        <v>13516.72</v>
      </c>
      <c r="D3825" s="187">
        <v>102139.7</v>
      </c>
      <c r="E3825" s="187">
        <v>13547.99</v>
      </c>
    </row>
    <row r="3826" spans="1:5">
      <c r="A3826" s="186">
        <v>38525</v>
      </c>
      <c r="B3826" s="187">
        <v>13552</v>
      </c>
      <c r="C3826" s="187">
        <v>13400.34</v>
      </c>
      <c r="D3826" s="187">
        <v>119841.4</v>
      </c>
      <c r="E3826" s="187">
        <v>13441.65</v>
      </c>
    </row>
    <row r="3827" spans="1:5">
      <c r="A3827" s="186">
        <v>38526</v>
      </c>
      <c r="B3827" s="187">
        <v>13443.56</v>
      </c>
      <c r="C3827" s="187">
        <v>13331.28</v>
      </c>
      <c r="D3827" s="187">
        <v>94603.8</v>
      </c>
      <c r="E3827" s="187">
        <v>13389.66</v>
      </c>
    </row>
    <row r="3828" spans="1:5">
      <c r="A3828" s="186">
        <v>38527</v>
      </c>
      <c r="B3828" s="187">
        <v>13393.59</v>
      </c>
      <c r="C3828" s="187">
        <v>13281.62</v>
      </c>
      <c r="D3828" s="187">
        <v>88622.1</v>
      </c>
      <c r="E3828" s="187">
        <v>13299.28</v>
      </c>
    </row>
    <row r="3829" spans="1:5">
      <c r="A3829" s="186">
        <v>38530</v>
      </c>
      <c r="B3829" s="187">
        <v>13495.58</v>
      </c>
      <c r="C3829" s="187">
        <v>13300.94</v>
      </c>
      <c r="D3829" s="187">
        <v>101592.4</v>
      </c>
      <c r="E3829" s="187">
        <v>13454.73</v>
      </c>
    </row>
    <row r="3830" spans="1:5">
      <c r="A3830" s="186">
        <v>38531</v>
      </c>
      <c r="B3830" s="187">
        <v>13643.2</v>
      </c>
      <c r="C3830" s="187">
        <v>13454.66</v>
      </c>
      <c r="D3830" s="187">
        <v>141385.70000000001</v>
      </c>
      <c r="E3830" s="187">
        <v>13523.07</v>
      </c>
    </row>
    <row r="3831" spans="1:5">
      <c r="A3831" s="186">
        <v>38532</v>
      </c>
      <c r="B3831" s="187">
        <v>13559.04</v>
      </c>
      <c r="C3831" s="187">
        <v>13475.63</v>
      </c>
      <c r="D3831" s="187">
        <v>84265.2</v>
      </c>
      <c r="E3831" s="187">
        <v>13550.14</v>
      </c>
    </row>
    <row r="3832" spans="1:5">
      <c r="A3832" s="186">
        <v>38533</v>
      </c>
      <c r="B3832" s="187">
        <v>13593.61</v>
      </c>
      <c r="C3832" s="187">
        <v>13479.91</v>
      </c>
      <c r="D3832" s="187">
        <v>83491.399999999994</v>
      </c>
      <c r="E3832" s="187">
        <v>13486.13</v>
      </c>
    </row>
    <row r="3833" spans="1:5">
      <c r="A3833" s="186">
        <v>38534</v>
      </c>
      <c r="B3833" s="187">
        <v>13526.08</v>
      </c>
      <c r="C3833" s="187">
        <v>13451.75</v>
      </c>
      <c r="D3833" s="187">
        <v>60454.23</v>
      </c>
      <c r="E3833" s="187">
        <v>13509.13</v>
      </c>
    </row>
    <row r="3834" spans="1:5">
      <c r="A3834" s="186">
        <v>38537</v>
      </c>
      <c r="B3834" s="187">
        <v>13514.95</v>
      </c>
      <c r="C3834" s="187">
        <v>13484.91</v>
      </c>
      <c r="D3834" s="187">
        <v>9046</v>
      </c>
      <c r="E3834" s="187">
        <v>13500.83</v>
      </c>
    </row>
    <row r="3835" spans="1:5">
      <c r="A3835" s="186">
        <v>38538</v>
      </c>
      <c r="B3835" s="187">
        <v>13649.66</v>
      </c>
      <c r="C3835" s="187">
        <v>13478.29</v>
      </c>
      <c r="D3835" s="187">
        <v>81127.87</v>
      </c>
      <c r="E3835" s="187">
        <v>13648.47</v>
      </c>
    </row>
    <row r="3836" spans="1:5">
      <c r="A3836" s="186">
        <v>38539</v>
      </c>
      <c r="B3836" s="187">
        <v>13850.4</v>
      </c>
      <c r="C3836" s="187">
        <v>13648.8</v>
      </c>
      <c r="D3836" s="187">
        <v>112762.1</v>
      </c>
      <c r="E3836" s="187">
        <v>13790.15</v>
      </c>
    </row>
    <row r="3837" spans="1:5">
      <c r="A3837" s="186">
        <v>38540</v>
      </c>
      <c r="B3837" s="187">
        <v>13851.1</v>
      </c>
      <c r="C3837" s="187">
        <v>13654.09</v>
      </c>
      <c r="D3837" s="187">
        <v>90056.3</v>
      </c>
      <c r="E3837" s="187">
        <v>13850.36</v>
      </c>
    </row>
    <row r="3838" spans="1:5">
      <c r="A3838" s="186">
        <v>38541</v>
      </c>
      <c r="B3838" s="187">
        <v>13885.81</v>
      </c>
      <c r="C3838" s="187">
        <v>13792.92</v>
      </c>
      <c r="D3838" s="187">
        <v>95701</v>
      </c>
      <c r="E3838" s="187">
        <v>13871.26</v>
      </c>
    </row>
    <row r="3839" spans="1:5">
      <c r="A3839" s="186">
        <v>38544</v>
      </c>
      <c r="B3839" s="187">
        <v>14118</v>
      </c>
      <c r="C3839" s="187">
        <v>13804.63</v>
      </c>
      <c r="D3839" s="187">
        <v>71705.5</v>
      </c>
      <c r="E3839" s="187">
        <v>13807.3</v>
      </c>
    </row>
    <row r="3840" spans="1:5">
      <c r="A3840" s="186">
        <v>38545</v>
      </c>
      <c r="B3840" s="187">
        <v>13994.55</v>
      </c>
      <c r="C3840" s="187">
        <v>13807.46</v>
      </c>
      <c r="D3840" s="187">
        <v>108149.2</v>
      </c>
      <c r="E3840" s="187">
        <v>13971.67</v>
      </c>
    </row>
    <row r="3841" spans="1:5">
      <c r="A3841" s="186">
        <v>38546</v>
      </c>
      <c r="B3841" s="187">
        <v>14013.63</v>
      </c>
      <c r="C3841" s="187">
        <v>13937.8</v>
      </c>
      <c r="D3841" s="187">
        <v>104735.2</v>
      </c>
      <c r="E3841" s="187">
        <v>14005.23</v>
      </c>
    </row>
    <row r="3842" spans="1:5">
      <c r="A3842" s="186">
        <v>38547</v>
      </c>
      <c r="B3842" s="187">
        <v>14088.95</v>
      </c>
      <c r="C3842" s="187">
        <v>14007.67</v>
      </c>
      <c r="D3842" s="187">
        <v>113487.1</v>
      </c>
      <c r="E3842" s="187">
        <v>14085.06</v>
      </c>
    </row>
    <row r="3843" spans="1:5">
      <c r="A3843" s="186">
        <v>38548</v>
      </c>
      <c r="B3843" s="187">
        <v>14088.32</v>
      </c>
      <c r="C3843" s="187">
        <v>13944.98</v>
      </c>
      <c r="D3843" s="187">
        <v>69685.100000000006</v>
      </c>
      <c r="E3843" s="187">
        <v>13952.6</v>
      </c>
    </row>
    <row r="3844" spans="1:5">
      <c r="A3844" s="186">
        <v>38551</v>
      </c>
      <c r="B3844" s="187">
        <v>13982.21</v>
      </c>
      <c r="C3844" s="187">
        <v>13912.63</v>
      </c>
      <c r="D3844" s="187">
        <v>56344.3</v>
      </c>
      <c r="E3844" s="187">
        <v>13972.61</v>
      </c>
    </row>
    <row r="3845" spans="1:5">
      <c r="A3845" s="186">
        <v>38552</v>
      </c>
      <c r="B3845" s="187">
        <v>14169.84</v>
      </c>
      <c r="C3845" s="187">
        <v>13974.96</v>
      </c>
      <c r="D3845" s="187">
        <v>135652.70000000001</v>
      </c>
      <c r="E3845" s="187">
        <v>14167.51</v>
      </c>
    </row>
    <row r="3846" spans="1:5">
      <c r="A3846" s="186">
        <v>38553</v>
      </c>
      <c r="B3846" s="187">
        <v>14315.5</v>
      </c>
      <c r="C3846" s="187">
        <v>14143.28</v>
      </c>
      <c r="D3846" s="187">
        <v>171280.8</v>
      </c>
      <c r="E3846" s="187">
        <v>14306.06</v>
      </c>
    </row>
    <row r="3847" spans="1:5">
      <c r="A3847" s="186">
        <v>38554</v>
      </c>
      <c r="B3847" s="187">
        <v>14344.53</v>
      </c>
      <c r="C3847" s="187">
        <v>14229.56</v>
      </c>
      <c r="D3847" s="187">
        <v>146270.70000000001</v>
      </c>
      <c r="E3847" s="187">
        <v>14271.89</v>
      </c>
    </row>
    <row r="3848" spans="1:5">
      <c r="A3848" s="186">
        <v>38555</v>
      </c>
      <c r="B3848" s="187">
        <v>14364.11</v>
      </c>
      <c r="C3848" s="187">
        <v>14282.94</v>
      </c>
      <c r="D3848" s="187">
        <v>121225.8</v>
      </c>
      <c r="E3848" s="187">
        <v>14318.47</v>
      </c>
    </row>
    <row r="3849" spans="1:5">
      <c r="A3849" s="186">
        <v>38558</v>
      </c>
      <c r="B3849" s="187">
        <v>14367.2</v>
      </c>
      <c r="C3849" s="187">
        <v>14135.24</v>
      </c>
      <c r="D3849" s="187">
        <v>104525.9</v>
      </c>
      <c r="E3849" s="187">
        <v>14135.24</v>
      </c>
    </row>
    <row r="3850" spans="1:5">
      <c r="A3850" s="186">
        <v>38559</v>
      </c>
      <c r="B3850" s="187">
        <v>14240.38</v>
      </c>
      <c r="C3850" s="187">
        <v>14067.39</v>
      </c>
      <c r="D3850" s="187">
        <v>112327.3</v>
      </c>
      <c r="E3850" s="187">
        <v>14067.73</v>
      </c>
    </row>
    <row r="3851" spans="1:5">
      <c r="A3851" s="186">
        <v>38560</v>
      </c>
      <c r="B3851" s="187">
        <v>14205.02</v>
      </c>
      <c r="C3851" s="187">
        <v>14018.43</v>
      </c>
      <c r="D3851" s="187">
        <v>139575.70000000001</v>
      </c>
      <c r="E3851" s="187">
        <v>14173.38</v>
      </c>
    </row>
    <row r="3852" spans="1:5">
      <c r="A3852" s="186">
        <v>38561</v>
      </c>
      <c r="B3852" s="187">
        <v>14353.34</v>
      </c>
      <c r="C3852" s="187">
        <v>14173.4</v>
      </c>
      <c r="D3852" s="187">
        <v>133896.4</v>
      </c>
      <c r="E3852" s="187">
        <v>14256.84</v>
      </c>
    </row>
    <row r="3853" spans="1:5">
      <c r="A3853" s="186">
        <v>38562</v>
      </c>
      <c r="B3853" s="187">
        <v>14453.84</v>
      </c>
      <c r="C3853" s="187">
        <v>14256.84</v>
      </c>
      <c r="D3853" s="187">
        <v>156091</v>
      </c>
      <c r="E3853" s="187">
        <v>14409.66</v>
      </c>
    </row>
    <row r="3854" spans="1:5">
      <c r="A3854" s="186">
        <v>38565</v>
      </c>
      <c r="B3854" s="187">
        <v>14667.89</v>
      </c>
      <c r="C3854" s="187">
        <v>14409.66</v>
      </c>
      <c r="D3854" s="187">
        <v>164675.6</v>
      </c>
      <c r="E3854" s="187">
        <v>14582.5</v>
      </c>
    </row>
    <row r="3855" spans="1:5">
      <c r="A3855" s="186">
        <v>38566</v>
      </c>
      <c r="B3855" s="187">
        <v>14777.36</v>
      </c>
      <c r="C3855" s="187">
        <v>14582.5</v>
      </c>
      <c r="D3855" s="187">
        <v>156766.9</v>
      </c>
      <c r="E3855" s="187">
        <v>14677.66</v>
      </c>
    </row>
    <row r="3856" spans="1:5">
      <c r="A3856" s="186">
        <v>38567</v>
      </c>
      <c r="B3856" s="187">
        <v>14703.53</v>
      </c>
      <c r="C3856" s="187">
        <v>14548.52</v>
      </c>
      <c r="D3856" s="187">
        <v>124587.5</v>
      </c>
      <c r="E3856" s="187">
        <v>14615.96</v>
      </c>
    </row>
    <row r="3857" spans="1:5">
      <c r="A3857" s="186">
        <v>38568</v>
      </c>
      <c r="B3857" s="187">
        <v>14665.59</v>
      </c>
      <c r="C3857" s="187">
        <v>14520.25</v>
      </c>
      <c r="D3857" s="187">
        <v>90384.8</v>
      </c>
      <c r="E3857" s="187">
        <v>14612.22</v>
      </c>
    </row>
    <row r="3858" spans="1:5">
      <c r="A3858" s="186">
        <v>38569</v>
      </c>
      <c r="B3858" s="187">
        <v>14612.12</v>
      </c>
      <c r="C3858" s="187">
        <v>14398.58</v>
      </c>
      <c r="D3858" s="187">
        <v>99670.6</v>
      </c>
      <c r="E3858" s="187">
        <v>14463.14</v>
      </c>
    </row>
    <row r="3859" spans="1:5">
      <c r="A3859" s="186">
        <v>38572</v>
      </c>
      <c r="B3859" s="187">
        <v>14619.63</v>
      </c>
      <c r="C3859" s="187">
        <v>14462.99</v>
      </c>
      <c r="D3859" s="187">
        <v>109744.1</v>
      </c>
      <c r="E3859" s="187">
        <v>14596.77</v>
      </c>
    </row>
    <row r="3860" spans="1:5">
      <c r="A3860" s="186">
        <v>38573</v>
      </c>
      <c r="B3860" s="187">
        <v>14730.09</v>
      </c>
      <c r="C3860" s="187">
        <v>14596.49</v>
      </c>
      <c r="D3860" s="187">
        <v>112096</v>
      </c>
      <c r="E3860" s="187">
        <v>14673.34</v>
      </c>
    </row>
    <row r="3861" spans="1:5">
      <c r="A3861" s="186">
        <v>38574</v>
      </c>
      <c r="B3861" s="187">
        <v>14897.08</v>
      </c>
      <c r="C3861" s="187">
        <v>14672.73</v>
      </c>
      <c r="D3861" s="187">
        <v>220852.5</v>
      </c>
      <c r="E3861" s="187">
        <v>14702.58</v>
      </c>
    </row>
    <row r="3862" spans="1:5">
      <c r="A3862" s="186">
        <v>38575</v>
      </c>
      <c r="B3862" s="187">
        <v>14778.93</v>
      </c>
      <c r="C3862" s="187">
        <v>14683.34</v>
      </c>
      <c r="D3862" s="187">
        <v>126091.2</v>
      </c>
      <c r="E3862" s="187">
        <v>14768.95</v>
      </c>
    </row>
    <row r="3863" spans="1:5">
      <c r="A3863" s="186">
        <v>38576</v>
      </c>
      <c r="B3863" s="187">
        <v>14770.78</v>
      </c>
      <c r="C3863" s="187">
        <v>14629.45</v>
      </c>
      <c r="D3863" s="187">
        <v>91126.399999999994</v>
      </c>
      <c r="E3863" s="187">
        <v>14673.22</v>
      </c>
    </row>
    <row r="3864" spans="1:5">
      <c r="A3864" s="186">
        <v>38579</v>
      </c>
      <c r="B3864" s="187">
        <v>14854.98</v>
      </c>
      <c r="C3864" s="187">
        <v>14611.43</v>
      </c>
      <c r="D3864" s="187">
        <v>109907.8</v>
      </c>
      <c r="E3864" s="187">
        <v>14842.7</v>
      </c>
    </row>
    <row r="3865" spans="1:5">
      <c r="A3865" s="186">
        <v>38580</v>
      </c>
      <c r="B3865" s="187">
        <v>14842.8</v>
      </c>
      <c r="C3865" s="187">
        <v>14555.96</v>
      </c>
      <c r="D3865" s="187">
        <v>118021.9</v>
      </c>
      <c r="E3865" s="187">
        <v>14559.19</v>
      </c>
    </row>
    <row r="3866" spans="1:5">
      <c r="A3866" s="186">
        <v>38581</v>
      </c>
      <c r="B3866" s="187">
        <v>14578.56</v>
      </c>
      <c r="C3866" s="187">
        <v>14516.16</v>
      </c>
      <c r="D3866" s="187">
        <v>115313.1</v>
      </c>
      <c r="E3866" s="187">
        <v>14560.33</v>
      </c>
    </row>
    <row r="3867" spans="1:5">
      <c r="A3867" s="186">
        <v>38582</v>
      </c>
      <c r="B3867" s="187">
        <v>14715.53</v>
      </c>
      <c r="C3867" s="187">
        <v>14531.36</v>
      </c>
      <c r="D3867" s="187">
        <v>111691.8</v>
      </c>
      <c r="E3867" s="187">
        <v>14619.98</v>
      </c>
    </row>
    <row r="3868" spans="1:5">
      <c r="A3868" s="186">
        <v>38583</v>
      </c>
      <c r="B3868" s="187">
        <v>14745.33</v>
      </c>
      <c r="C3868" s="187">
        <v>14599.21</v>
      </c>
      <c r="D3868" s="187">
        <v>74976.3</v>
      </c>
      <c r="E3868" s="187">
        <v>14678.16</v>
      </c>
    </row>
    <row r="3869" spans="1:5">
      <c r="A3869" s="186">
        <v>38586</v>
      </c>
      <c r="B3869" s="187">
        <v>14786.18</v>
      </c>
      <c r="C3869" s="187">
        <v>14679.22</v>
      </c>
      <c r="D3869" s="187">
        <v>78103</v>
      </c>
      <c r="E3869" s="187">
        <v>14770.27</v>
      </c>
    </row>
    <row r="3870" spans="1:5">
      <c r="A3870" s="186">
        <v>38587</v>
      </c>
      <c r="B3870" s="187">
        <v>14780.77</v>
      </c>
      <c r="C3870" s="187">
        <v>14669.12</v>
      </c>
      <c r="D3870" s="187">
        <v>116126.8</v>
      </c>
      <c r="E3870" s="187">
        <v>14717.91</v>
      </c>
    </row>
    <row r="3871" spans="1:5">
      <c r="A3871" s="186">
        <v>38588</v>
      </c>
      <c r="B3871" s="187">
        <v>14738.68</v>
      </c>
      <c r="C3871" s="187">
        <v>14598.8</v>
      </c>
      <c r="D3871" s="187">
        <v>128006.6</v>
      </c>
      <c r="E3871" s="187">
        <v>14603</v>
      </c>
    </row>
    <row r="3872" spans="1:5">
      <c r="A3872" s="186">
        <v>38589</v>
      </c>
      <c r="B3872" s="187">
        <v>14641.19</v>
      </c>
      <c r="C3872" s="187">
        <v>14574.57</v>
      </c>
      <c r="D3872" s="187">
        <v>93282.8</v>
      </c>
      <c r="E3872" s="187">
        <v>14604.61</v>
      </c>
    </row>
    <row r="3873" spans="1:5">
      <c r="A3873" s="186">
        <v>38590</v>
      </c>
      <c r="B3873" s="187">
        <v>14613.46</v>
      </c>
      <c r="C3873" s="187">
        <v>14441.9</v>
      </c>
      <c r="D3873" s="187">
        <v>114180.95</v>
      </c>
      <c r="E3873" s="187">
        <v>14444.84</v>
      </c>
    </row>
    <row r="3874" spans="1:5">
      <c r="A3874" s="186">
        <v>38593</v>
      </c>
      <c r="B3874" s="187">
        <v>14511.52</v>
      </c>
      <c r="C3874" s="187">
        <v>14326.92</v>
      </c>
      <c r="D3874" s="187">
        <v>114908.6</v>
      </c>
      <c r="E3874" s="187">
        <v>14327.2</v>
      </c>
    </row>
    <row r="3875" spans="1:5">
      <c r="A3875" s="186">
        <v>38594</v>
      </c>
      <c r="B3875" s="187">
        <v>14332.25</v>
      </c>
      <c r="C3875" s="187">
        <v>14000.14</v>
      </c>
      <c r="D3875" s="187">
        <v>188759</v>
      </c>
      <c r="E3875" s="187">
        <v>14008.2</v>
      </c>
    </row>
    <row r="3876" spans="1:5">
      <c r="A3876" s="186">
        <v>38595</v>
      </c>
      <c r="B3876" s="187">
        <v>14245.86</v>
      </c>
      <c r="C3876" s="187">
        <v>14008.07</v>
      </c>
      <c r="D3876" s="187">
        <v>153793.4</v>
      </c>
      <c r="E3876" s="187">
        <v>14243.19</v>
      </c>
    </row>
    <row r="3877" spans="1:5">
      <c r="A3877" s="186">
        <v>38596</v>
      </c>
      <c r="B3877" s="187">
        <v>14526.81</v>
      </c>
      <c r="C3877" s="187">
        <v>14256.08</v>
      </c>
      <c r="D3877" s="187">
        <v>154092.1</v>
      </c>
      <c r="E3877" s="187">
        <v>14486.59</v>
      </c>
    </row>
    <row r="3878" spans="1:5">
      <c r="A3878" s="186">
        <v>38597</v>
      </c>
      <c r="B3878" s="187">
        <v>14784.55</v>
      </c>
      <c r="C3878" s="187">
        <v>14488.49</v>
      </c>
      <c r="D3878" s="187">
        <v>103549.5</v>
      </c>
      <c r="E3878" s="187">
        <v>14772.7</v>
      </c>
    </row>
    <row r="3879" spans="1:5">
      <c r="A3879" s="186">
        <v>38600</v>
      </c>
      <c r="B3879" s="187">
        <v>14866.6</v>
      </c>
      <c r="C3879" s="187">
        <v>14758.63</v>
      </c>
      <c r="D3879" s="187">
        <v>23885.1</v>
      </c>
      <c r="E3879" s="187">
        <v>14857.31</v>
      </c>
    </row>
    <row r="3880" spans="1:5">
      <c r="A3880" s="186">
        <v>38601</v>
      </c>
      <c r="B3880" s="187">
        <v>15181.91</v>
      </c>
      <c r="C3880" s="187">
        <v>14857.31</v>
      </c>
      <c r="D3880" s="187">
        <v>129176</v>
      </c>
      <c r="E3880" s="187">
        <v>15030.62</v>
      </c>
    </row>
    <row r="3881" spans="1:5">
      <c r="A3881" s="186">
        <v>38602</v>
      </c>
      <c r="B3881" s="187">
        <v>15252.44</v>
      </c>
      <c r="C3881" s="187">
        <v>14976.18</v>
      </c>
      <c r="D3881" s="187">
        <v>111825.5</v>
      </c>
      <c r="E3881" s="187">
        <v>15246.23</v>
      </c>
    </row>
    <row r="3882" spans="1:5">
      <c r="A3882" s="186">
        <v>38603</v>
      </c>
      <c r="B3882" s="187">
        <v>15247.12</v>
      </c>
      <c r="C3882" s="187">
        <v>14969.33</v>
      </c>
      <c r="D3882" s="187">
        <v>116836.9</v>
      </c>
      <c r="E3882" s="187">
        <v>15055.92</v>
      </c>
    </row>
    <row r="3883" spans="1:5">
      <c r="A3883" s="186">
        <v>38604</v>
      </c>
      <c r="B3883" s="187">
        <v>15250.28</v>
      </c>
      <c r="C3883" s="187">
        <v>15056.28</v>
      </c>
      <c r="D3883" s="187">
        <v>85215.2</v>
      </c>
      <c r="E3883" s="187">
        <v>15212.88</v>
      </c>
    </row>
    <row r="3884" spans="1:5">
      <c r="A3884" s="186">
        <v>38607</v>
      </c>
      <c r="B3884" s="187">
        <v>15257.6</v>
      </c>
      <c r="C3884" s="187">
        <v>15187.69</v>
      </c>
      <c r="D3884" s="187">
        <v>74003.199999999997</v>
      </c>
      <c r="E3884" s="187">
        <v>15190.17</v>
      </c>
    </row>
    <row r="3885" spans="1:5">
      <c r="A3885" s="186">
        <v>38608</v>
      </c>
      <c r="B3885" s="187">
        <v>15195.38</v>
      </c>
      <c r="C3885" s="187">
        <v>15015.88</v>
      </c>
      <c r="D3885" s="187">
        <v>84264</v>
      </c>
      <c r="E3885" s="187">
        <v>15087.29</v>
      </c>
    </row>
    <row r="3886" spans="1:5">
      <c r="A3886" s="186">
        <v>38609</v>
      </c>
      <c r="B3886" s="187">
        <v>15248.52</v>
      </c>
      <c r="C3886" s="187">
        <v>15087.6</v>
      </c>
      <c r="D3886" s="187">
        <v>91252.2</v>
      </c>
      <c r="E3886" s="187">
        <v>15221.39</v>
      </c>
    </row>
    <row r="3887" spans="1:5">
      <c r="A3887" s="186">
        <v>38610</v>
      </c>
      <c r="B3887" s="187">
        <v>15430.66</v>
      </c>
      <c r="C3887" s="187">
        <v>15165.64</v>
      </c>
      <c r="D3887" s="187">
        <v>141097.60000000001</v>
      </c>
      <c r="E3887" s="187">
        <v>15428.78</v>
      </c>
    </row>
    <row r="3888" spans="1:5">
      <c r="A3888" s="186">
        <v>38614</v>
      </c>
      <c r="B3888" s="187">
        <v>15756.68</v>
      </c>
      <c r="C3888" s="187">
        <v>15483.95</v>
      </c>
      <c r="D3888" s="187">
        <v>154995.4</v>
      </c>
      <c r="E3888" s="187">
        <v>15656.84</v>
      </c>
    </row>
    <row r="3889" spans="1:5">
      <c r="A3889" s="186">
        <v>38615</v>
      </c>
      <c r="B3889" s="187">
        <v>15822.42</v>
      </c>
      <c r="C3889" s="187">
        <v>15538.7</v>
      </c>
      <c r="D3889" s="187">
        <v>154669.20000000001</v>
      </c>
      <c r="E3889" s="187">
        <v>15563.47</v>
      </c>
    </row>
    <row r="3890" spans="1:5">
      <c r="A3890" s="186">
        <v>38616</v>
      </c>
      <c r="B3890" s="187">
        <v>15805.92</v>
      </c>
      <c r="C3890" s="187">
        <v>15526.7</v>
      </c>
      <c r="D3890" s="187">
        <v>174187.8</v>
      </c>
      <c r="E3890" s="187">
        <v>15734.41</v>
      </c>
    </row>
    <row r="3891" spans="1:5">
      <c r="A3891" s="186">
        <v>38617</v>
      </c>
      <c r="B3891" s="187">
        <v>15780.4</v>
      </c>
      <c r="C3891" s="187">
        <v>15628.32</v>
      </c>
      <c r="D3891" s="187">
        <v>149817.70000000001</v>
      </c>
      <c r="E3891" s="187">
        <v>15661.13</v>
      </c>
    </row>
    <row r="3892" spans="1:5">
      <c r="A3892" s="186">
        <v>38618</v>
      </c>
      <c r="B3892" s="187">
        <v>15675.4</v>
      </c>
      <c r="C3892" s="187">
        <v>15560.47</v>
      </c>
      <c r="D3892" s="187">
        <v>147215.20000000001</v>
      </c>
      <c r="E3892" s="187">
        <v>15649.33</v>
      </c>
    </row>
    <row r="3893" spans="1:5">
      <c r="A3893" s="186">
        <v>38621</v>
      </c>
      <c r="B3893" s="187">
        <v>15788.2</v>
      </c>
      <c r="C3893" s="187">
        <v>15648.78</v>
      </c>
      <c r="D3893" s="187">
        <v>144099.70000000001</v>
      </c>
      <c r="E3893" s="187">
        <v>15765.53</v>
      </c>
    </row>
    <row r="3894" spans="1:5">
      <c r="A3894" s="186">
        <v>38622</v>
      </c>
      <c r="B3894" s="187">
        <v>15815.42</v>
      </c>
      <c r="C3894" s="187">
        <v>15627.32</v>
      </c>
      <c r="D3894" s="187">
        <v>167472.5</v>
      </c>
      <c r="E3894" s="187">
        <v>15801.81</v>
      </c>
    </row>
    <row r="3895" spans="1:5">
      <c r="A3895" s="186">
        <v>38623</v>
      </c>
      <c r="B3895" s="187">
        <v>15979.14</v>
      </c>
      <c r="C3895" s="187">
        <v>15799.88</v>
      </c>
      <c r="D3895" s="187">
        <v>145663.6</v>
      </c>
      <c r="E3895" s="187">
        <v>15869.33</v>
      </c>
    </row>
    <row r="3896" spans="1:5">
      <c r="A3896" s="186">
        <v>38624</v>
      </c>
      <c r="B3896" s="187">
        <v>15939.38</v>
      </c>
      <c r="C3896" s="187">
        <v>15773.9</v>
      </c>
      <c r="D3896" s="187">
        <v>104103.7</v>
      </c>
      <c r="E3896" s="187">
        <v>15841.84</v>
      </c>
    </row>
    <row r="3897" spans="1:5">
      <c r="A3897" s="186">
        <v>38625</v>
      </c>
      <c r="B3897" s="187">
        <v>16130.49</v>
      </c>
      <c r="C3897" s="187">
        <v>15806.82</v>
      </c>
      <c r="D3897" s="187">
        <v>152421.1</v>
      </c>
      <c r="E3897" s="187">
        <v>16120.08</v>
      </c>
    </row>
    <row r="3898" spans="1:5">
      <c r="A3898" s="186">
        <v>38628</v>
      </c>
      <c r="B3898" s="187">
        <v>16186.35</v>
      </c>
      <c r="C3898" s="187">
        <v>15954.32</v>
      </c>
      <c r="D3898" s="187">
        <v>109565.1</v>
      </c>
      <c r="E3898" s="187">
        <v>16051.02</v>
      </c>
    </row>
    <row r="3899" spans="1:5">
      <c r="A3899" s="186">
        <v>38629</v>
      </c>
      <c r="B3899" s="187">
        <v>16118.06</v>
      </c>
      <c r="C3899" s="187">
        <v>15932.47</v>
      </c>
      <c r="D3899" s="187">
        <v>121286.1</v>
      </c>
      <c r="E3899" s="187">
        <v>15933.41</v>
      </c>
    </row>
    <row r="3900" spans="1:5">
      <c r="A3900" s="186">
        <v>38630</v>
      </c>
      <c r="B3900" s="187">
        <v>15934.36</v>
      </c>
      <c r="C3900" s="187">
        <v>15720.35</v>
      </c>
      <c r="D3900" s="187">
        <v>134378.79999999999</v>
      </c>
      <c r="E3900" s="187">
        <v>15720.35</v>
      </c>
    </row>
    <row r="3901" spans="1:5">
      <c r="A3901" s="186">
        <v>38631</v>
      </c>
      <c r="B3901" s="187">
        <v>15723.24</v>
      </c>
      <c r="C3901" s="187">
        <v>15217.12</v>
      </c>
      <c r="D3901" s="187">
        <v>143147.5</v>
      </c>
      <c r="E3901" s="187">
        <v>15247.6</v>
      </c>
    </row>
    <row r="3902" spans="1:5">
      <c r="A3902" s="186">
        <v>38632</v>
      </c>
      <c r="B3902" s="187">
        <v>15472.28</v>
      </c>
      <c r="C3902" s="187">
        <v>15092.4</v>
      </c>
      <c r="D3902" s="187">
        <v>168529.7</v>
      </c>
      <c r="E3902" s="187">
        <v>15447.59</v>
      </c>
    </row>
    <row r="3903" spans="1:5">
      <c r="A3903" s="186">
        <v>38635</v>
      </c>
      <c r="B3903" s="187">
        <v>15580.93</v>
      </c>
      <c r="C3903" s="187">
        <v>15447.03</v>
      </c>
      <c r="D3903" s="187">
        <v>166003.1</v>
      </c>
      <c r="E3903" s="187">
        <v>15466.41</v>
      </c>
    </row>
    <row r="3904" spans="1:5">
      <c r="A3904" s="186">
        <v>38636</v>
      </c>
      <c r="B3904" s="187">
        <v>15554.03</v>
      </c>
      <c r="C3904" s="187">
        <v>15429</v>
      </c>
      <c r="D3904" s="187">
        <v>105505.3</v>
      </c>
      <c r="E3904" s="187">
        <v>15445.37</v>
      </c>
    </row>
    <row r="3905" spans="1:5">
      <c r="A3905" s="186">
        <v>38637</v>
      </c>
      <c r="B3905" s="187">
        <v>15473.21</v>
      </c>
      <c r="C3905" s="187">
        <v>15035</v>
      </c>
      <c r="D3905" s="187">
        <v>158701.5</v>
      </c>
      <c r="E3905" s="187">
        <v>15103.16</v>
      </c>
    </row>
    <row r="3906" spans="1:5">
      <c r="A3906" s="186">
        <v>38638</v>
      </c>
      <c r="B3906" s="187">
        <v>15103.16</v>
      </c>
      <c r="C3906" s="187">
        <v>14866.19</v>
      </c>
      <c r="D3906" s="187">
        <v>122510</v>
      </c>
      <c r="E3906" s="187">
        <v>14924.73</v>
      </c>
    </row>
    <row r="3907" spans="1:5">
      <c r="A3907" s="186">
        <v>38639</v>
      </c>
      <c r="B3907" s="187">
        <v>14999.04</v>
      </c>
      <c r="C3907" s="187">
        <v>14699.3</v>
      </c>
      <c r="D3907" s="187">
        <v>125232.7</v>
      </c>
      <c r="E3907" s="187">
        <v>14892.88</v>
      </c>
    </row>
    <row r="3908" spans="1:5">
      <c r="A3908" s="186">
        <v>38642</v>
      </c>
      <c r="B3908" s="187">
        <v>15282.77</v>
      </c>
      <c r="C3908" s="187">
        <v>14889.17</v>
      </c>
      <c r="D3908" s="187">
        <v>122890.5</v>
      </c>
      <c r="E3908" s="187">
        <v>15282.73</v>
      </c>
    </row>
    <row r="3909" spans="1:5">
      <c r="A3909" s="186">
        <v>38643</v>
      </c>
      <c r="B3909" s="187">
        <v>15283.53</v>
      </c>
      <c r="C3909" s="187">
        <v>15071.45</v>
      </c>
      <c r="D3909" s="187">
        <v>99638.399999999994</v>
      </c>
      <c r="E3909" s="187">
        <v>15084.84</v>
      </c>
    </row>
    <row r="3910" spans="1:5">
      <c r="A3910" s="186">
        <v>38644</v>
      </c>
      <c r="B3910" s="187">
        <v>15113.19</v>
      </c>
      <c r="C3910" s="187">
        <v>14714.73</v>
      </c>
      <c r="D3910" s="187">
        <v>181439.8</v>
      </c>
      <c r="E3910" s="187">
        <v>15111.95</v>
      </c>
    </row>
    <row r="3911" spans="1:5">
      <c r="A3911" s="186">
        <v>38645</v>
      </c>
      <c r="B3911" s="187">
        <v>15183.76</v>
      </c>
      <c r="C3911" s="187">
        <v>14821.1</v>
      </c>
      <c r="D3911" s="187">
        <v>104605.3</v>
      </c>
      <c r="E3911" s="187">
        <v>14821.1</v>
      </c>
    </row>
    <row r="3912" spans="1:5">
      <c r="A3912" s="186">
        <v>38646</v>
      </c>
      <c r="B3912" s="187">
        <v>14960.09</v>
      </c>
      <c r="C3912" s="187">
        <v>14764.4</v>
      </c>
      <c r="D3912" s="187">
        <v>209725.7</v>
      </c>
      <c r="E3912" s="187">
        <v>14903.36</v>
      </c>
    </row>
    <row r="3913" spans="1:5">
      <c r="A3913" s="186">
        <v>38649</v>
      </c>
      <c r="B3913" s="187">
        <v>15357.09</v>
      </c>
      <c r="C3913" s="187">
        <v>14903.36</v>
      </c>
      <c r="D3913" s="187">
        <v>169970.8</v>
      </c>
      <c r="E3913" s="187">
        <v>15356.32</v>
      </c>
    </row>
    <row r="3914" spans="1:5">
      <c r="A3914" s="186">
        <v>38650</v>
      </c>
      <c r="B3914" s="187">
        <v>15539.69</v>
      </c>
      <c r="C3914" s="187">
        <v>15296.89</v>
      </c>
      <c r="D3914" s="187">
        <v>172177.3</v>
      </c>
      <c r="E3914" s="187">
        <v>15367.87</v>
      </c>
    </row>
    <row r="3915" spans="1:5">
      <c r="A3915" s="186">
        <v>38651</v>
      </c>
      <c r="B3915" s="187">
        <v>15668.67</v>
      </c>
      <c r="C3915" s="187">
        <v>15388.3</v>
      </c>
      <c r="D3915" s="187">
        <v>227070.8</v>
      </c>
      <c r="E3915" s="187">
        <v>15666.22</v>
      </c>
    </row>
    <row r="3916" spans="1:5">
      <c r="A3916" s="186">
        <v>38652</v>
      </c>
      <c r="B3916" s="187">
        <v>15666.42</v>
      </c>
      <c r="C3916" s="187">
        <v>15382.9</v>
      </c>
      <c r="D3916" s="187">
        <v>133179</v>
      </c>
      <c r="E3916" s="187">
        <v>15437.63</v>
      </c>
    </row>
    <row r="3917" spans="1:5">
      <c r="A3917" s="186">
        <v>38653</v>
      </c>
      <c r="B3917" s="187">
        <v>15587.94</v>
      </c>
      <c r="C3917" s="187">
        <v>15422.1</v>
      </c>
      <c r="D3917" s="187">
        <v>212928.5</v>
      </c>
      <c r="E3917" s="187">
        <v>15579.68</v>
      </c>
    </row>
    <row r="3918" spans="1:5">
      <c r="A3918" s="186">
        <v>38656</v>
      </c>
      <c r="B3918" s="187">
        <v>15811.39</v>
      </c>
      <c r="C3918" s="187">
        <v>15580.76</v>
      </c>
      <c r="D3918" s="187">
        <v>190524.3</v>
      </c>
      <c r="E3918" s="187">
        <v>15759.73</v>
      </c>
    </row>
    <row r="3919" spans="1:5">
      <c r="A3919" s="186">
        <v>38657</v>
      </c>
      <c r="B3919" s="187">
        <v>15938.74</v>
      </c>
      <c r="C3919" s="187">
        <v>15745.74</v>
      </c>
      <c r="D3919" s="187">
        <v>192289.3</v>
      </c>
      <c r="E3919" s="187">
        <v>15922.52</v>
      </c>
    </row>
    <row r="3920" spans="1:5">
      <c r="A3920" s="186">
        <v>38658</v>
      </c>
      <c r="B3920" s="187">
        <v>16023.24</v>
      </c>
      <c r="C3920" s="187">
        <v>15886.72</v>
      </c>
      <c r="D3920" s="187">
        <v>141575.6</v>
      </c>
      <c r="E3920" s="187">
        <v>15896.48</v>
      </c>
    </row>
    <row r="3921" spans="1:5">
      <c r="A3921" s="186">
        <v>38659</v>
      </c>
      <c r="B3921" s="187">
        <v>16056.34</v>
      </c>
      <c r="C3921" s="187">
        <v>15725.44</v>
      </c>
      <c r="D3921" s="187">
        <v>125011.6</v>
      </c>
      <c r="E3921" s="187">
        <v>15798.04</v>
      </c>
    </row>
    <row r="3922" spans="1:5">
      <c r="A3922" s="186">
        <v>38660</v>
      </c>
      <c r="B3922" s="187">
        <v>15908.75</v>
      </c>
      <c r="C3922" s="187">
        <v>15764.99</v>
      </c>
      <c r="D3922" s="187">
        <v>94964.1</v>
      </c>
      <c r="E3922" s="187">
        <v>15900.53</v>
      </c>
    </row>
    <row r="3923" spans="1:5">
      <c r="A3923" s="186">
        <v>38663</v>
      </c>
      <c r="B3923" s="187">
        <v>16004.69</v>
      </c>
      <c r="C3923" s="187">
        <v>15817.44</v>
      </c>
      <c r="D3923" s="187">
        <v>94255.82</v>
      </c>
      <c r="E3923" s="187">
        <v>15944.15</v>
      </c>
    </row>
    <row r="3924" spans="1:5">
      <c r="A3924" s="186">
        <v>38664</v>
      </c>
      <c r="B3924" s="187">
        <v>15988.78</v>
      </c>
      <c r="C3924" s="187">
        <v>15825.77</v>
      </c>
      <c r="D3924" s="187">
        <v>79028.5</v>
      </c>
      <c r="E3924" s="187">
        <v>15930.71</v>
      </c>
    </row>
    <row r="3925" spans="1:5">
      <c r="A3925" s="186">
        <v>38665</v>
      </c>
      <c r="B3925" s="187">
        <v>15983.95</v>
      </c>
      <c r="C3925" s="187">
        <v>15910.24</v>
      </c>
      <c r="D3925" s="187">
        <v>71902.399999999994</v>
      </c>
      <c r="E3925" s="187">
        <v>15981.18</v>
      </c>
    </row>
    <row r="3926" spans="1:5">
      <c r="A3926" s="186">
        <v>38666</v>
      </c>
      <c r="B3926" s="187">
        <v>16157.88</v>
      </c>
      <c r="C3926" s="187">
        <v>15956.65</v>
      </c>
      <c r="D3926" s="187">
        <v>111307.2</v>
      </c>
      <c r="E3926" s="187">
        <v>16153.08</v>
      </c>
    </row>
    <row r="3927" spans="1:5">
      <c r="A3927" s="186">
        <v>38667</v>
      </c>
      <c r="B3927" s="187">
        <v>16275.85</v>
      </c>
      <c r="C3927" s="187">
        <v>16100.77</v>
      </c>
      <c r="D3927" s="187">
        <v>124752.3</v>
      </c>
      <c r="E3927" s="187">
        <v>16137.07</v>
      </c>
    </row>
    <row r="3928" spans="1:5">
      <c r="A3928" s="186">
        <v>38670</v>
      </c>
      <c r="B3928" s="187">
        <v>16293.68</v>
      </c>
      <c r="C3928" s="187">
        <v>16058.54</v>
      </c>
      <c r="D3928" s="187">
        <v>96440.5</v>
      </c>
      <c r="E3928" s="187">
        <v>16293.53</v>
      </c>
    </row>
    <row r="3929" spans="1:5">
      <c r="A3929" s="186">
        <v>38671</v>
      </c>
      <c r="B3929" s="187">
        <v>16346.63</v>
      </c>
      <c r="C3929" s="187">
        <v>16188.05</v>
      </c>
      <c r="D3929" s="187">
        <v>111383.3</v>
      </c>
      <c r="E3929" s="187">
        <v>16193.58</v>
      </c>
    </row>
    <row r="3930" spans="1:5">
      <c r="A3930" s="186">
        <v>38672</v>
      </c>
      <c r="B3930" s="187">
        <v>16330.03</v>
      </c>
      <c r="C3930" s="187">
        <v>16187.02</v>
      </c>
      <c r="D3930" s="187">
        <v>108460.9</v>
      </c>
      <c r="E3930" s="187">
        <v>16310.68</v>
      </c>
    </row>
    <row r="3931" spans="1:5">
      <c r="A3931" s="186">
        <v>38673</v>
      </c>
      <c r="B3931" s="187">
        <v>16496.57</v>
      </c>
      <c r="C3931" s="187">
        <v>16310.68</v>
      </c>
      <c r="D3931" s="187">
        <v>168759.2</v>
      </c>
      <c r="E3931" s="187">
        <v>16455.39</v>
      </c>
    </row>
    <row r="3932" spans="1:5">
      <c r="A3932" s="186">
        <v>38674</v>
      </c>
      <c r="B3932" s="187">
        <v>16594.97</v>
      </c>
      <c r="C3932" s="187">
        <v>16455.39</v>
      </c>
      <c r="D3932" s="187">
        <v>115089.5</v>
      </c>
      <c r="E3932" s="187">
        <v>16545.439999999999</v>
      </c>
    </row>
    <row r="3933" spans="1:5">
      <c r="A3933" s="186">
        <v>38677</v>
      </c>
      <c r="B3933" s="187">
        <v>16817.419999999998</v>
      </c>
      <c r="C3933" s="187">
        <v>16545.439999999999</v>
      </c>
      <c r="D3933" s="187">
        <v>129757</v>
      </c>
      <c r="E3933" s="187">
        <v>16767.07</v>
      </c>
    </row>
    <row r="3934" spans="1:5">
      <c r="A3934" s="186">
        <v>38678</v>
      </c>
      <c r="B3934" s="187">
        <v>16890.29</v>
      </c>
      <c r="C3934" s="187">
        <v>16665.37</v>
      </c>
      <c r="D3934" s="187">
        <v>152678.20000000001</v>
      </c>
      <c r="E3934" s="187">
        <v>16866.84</v>
      </c>
    </row>
    <row r="3935" spans="1:5">
      <c r="A3935" s="186">
        <v>38679</v>
      </c>
      <c r="B3935" s="187">
        <v>17014.79</v>
      </c>
      <c r="C3935" s="187">
        <v>16706.48</v>
      </c>
      <c r="D3935" s="187">
        <v>171407.7</v>
      </c>
      <c r="E3935" s="187">
        <v>16713.91</v>
      </c>
    </row>
    <row r="3936" spans="1:5">
      <c r="A3936" s="186">
        <v>38680</v>
      </c>
      <c r="B3936" s="187">
        <v>16782.189999999999</v>
      </c>
      <c r="C3936" s="187">
        <v>16666.89</v>
      </c>
      <c r="D3936" s="187">
        <v>33789.5</v>
      </c>
      <c r="E3936" s="187">
        <v>16750.439999999999</v>
      </c>
    </row>
    <row r="3937" spans="1:5">
      <c r="A3937" s="186">
        <v>38681</v>
      </c>
      <c r="B3937" s="187">
        <v>16921.29</v>
      </c>
      <c r="C3937" s="187">
        <v>16750.439999999999</v>
      </c>
      <c r="D3937" s="187">
        <v>61060</v>
      </c>
      <c r="E3937" s="187">
        <v>16879.37</v>
      </c>
    </row>
    <row r="3938" spans="1:5">
      <c r="A3938" s="186">
        <v>38684</v>
      </c>
      <c r="B3938" s="187">
        <v>16955.759999999998</v>
      </c>
      <c r="C3938" s="187">
        <v>16815.97</v>
      </c>
      <c r="D3938" s="187">
        <v>117453.3</v>
      </c>
      <c r="E3938" s="187">
        <v>16836.11</v>
      </c>
    </row>
    <row r="3939" spans="1:5">
      <c r="A3939" s="186">
        <v>38685</v>
      </c>
      <c r="B3939" s="187">
        <v>16888.5</v>
      </c>
      <c r="C3939" s="187">
        <v>16672.95</v>
      </c>
      <c r="D3939" s="187">
        <v>101583.4</v>
      </c>
      <c r="E3939" s="187">
        <v>16694.95</v>
      </c>
    </row>
    <row r="3940" spans="1:5">
      <c r="A3940" s="186">
        <v>38686</v>
      </c>
      <c r="B3940" s="187">
        <v>16842.830000000002</v>
      </c>
      <c r="C3940" s="187">
        <v>16601.169999999998</v>
      </c>
      <c r="D3940" s="187">
        <v>193349.9</v>
      </c>
      <c r="E3940" s="187">
        <v>16830.96</v>
      </c>
    </row>
    <row r="3941" spans="1:5">
      <c r="A3941" s="186">
        <v>38687</v>
      </c>
      <c r="B3941" s="187">
        <v>17142.150000000001</v>
      </c>
      <c r="C3941" s="187">
        <v>16831.84</v>
      </c>
      <c r="D3941" s="187">
        <v>179001.2</v>
      </c>
      <c r="E3941" s="187">
        <v>17133.830000000002</v>
      </c>
    </row>
    <row r="3942" spans="1:5">
      <c r="A3942" s="186">
        <v>38688</v>
      </c>
      <c r="B3942" s="187">
        <v>17323.16</v>
      </c>
      <c r="C3942" s="187">
        <v>17039.71</v>
      </c>
      <c r="D3942" s="187">
        <v>144494.1</v>
      </c>
      <c r="E3942" s="187">
        <v>17150.990000000002</v>
      </c>
    </row>
    <row r="3943" spans="1:5">
      <c r="A3943" s="186">
        <v>38691</v>
      </c>
      <c r="B3943" s="187">
        <v>17293.28</v>
      </c>
      <c r="C3943" s="187">
        <v>17090.599999999999</v>
      </c>
      <c r="D3943" s="187">
        <v>124325.3</v>
      </c>
      <c r="E3943" s="187">
        <v>17271.060000000001</v>
      </c>
    </row>
    <row r="3944" spans="1:5">
      <c r="A3944" s="186">
        <v>38692</v>
      </c>
      <c r="B3944" s="187">
        <v>17465.75</v>
      </c>
      <c r="C3944" s="187">
        <v>17274.759999999998</v>
      </c>
      <c r="D3944" s="187">
        <v>186283.5</v>
      </c>
      <c r="E3944" s="187">
        <v>17424.43</v>
      </c>
    </row>
    <row r="3945" spans="1:5">
      <c r="A3945" s="186">
        <v>38693</v>
      </c>
      <c r="B3945" s="187">
        <v>17470.48</v>
      </c>
      <c r="C3945" s="187">
        <v>17240.91</v>
      </c>
      <c r="D3945" s="187">
        <v>123447.1</v>
      </c>
      <c r="E3945" s="187">
        <v>17244.189999999999</v>
      </c>
    </row>
    <row r="3946" spans="1:5">
      <c r="A3946" s="186">
        <v>38694</v>
      </c>
      <c r="B3946" s="187">
        <v>17298.27</v>
      </c>
      <c r="C3946" s="187">
        <v>17129.22</v>
      </c>
      <c r="D3946" s="187">
        <v>114130.5</v>
      </c>
      <c r="E3946" s="187">
        <v>17211.02</v>
      </c>
    </row>
    <row r="3947" spans="1:5">
      <c r="A3947" s="186">
        <v>38695</v>
      </c>
      <c r="B3947" s="187">
        <v>17576.95</v>
      </c>
      <c r="C3947" s="187">
        <v>17202.54</v>
      </c>
      <c r="D3947" s="187">
        <v>125275.9</v>
      </c>
      <c r="E3947" s="187">
        <v>17554.48</v>
      </c>
    </row>
    <row r="3948" spans="1:5">
      <c r="A3948" s="186">
        <v>38699</v>
      </c>
      <c r="B3948" s="187">
        <v>17868.32</v>
      </c>
      <c r="C3948" s="187">
        <v>17583.09</v>
      </c>
      <c r="D3948" s="187">
        <v>140413.20000000001</v>
      </c>
      <c r="E3948" s="187">
        <v>17819.68</v>
      </c>
    </row>
    <row r="3949" spans="1:5">
      <c r="A3949" s="186">
        <v>38700</v>
      </c>
      <c r="B3949" s="187">
        <v>18078.509999999998</v>
      </c>
      <c r="C3949" s="187">
        <v>17821.22</v>
      </c>
      <c r="D3949" s="187">
        <v>137282.6</v>
      </c>
      <c r="E3949" s="187">
        <v>18054.03</v>
      </c>
    </row>
    <row r="3950" spans="1:5">
      <c r="A3950" s="186">
        <v>38701</v>
      </c>
      <c r="B3950" s="187">
        <v>18179.580000000002</v>
      </c>
      <c r="C3950" s="187">
        <v>17841.07</v>
      </c>
      <c r="D3950" s="187">
        <v>153814.79999999999</v>
      </c>
      <c r="E3950" s="187">
        <v>17922.47</v>
      </c>
    </row>
    <row r="3951" spans="1:5">
      <c r="A3951" s="186">
        <v>38702</v>
      </c>
      <c r="B3951" s="187">
        <v>17961.54</v>
      </c>
      <c r="C3951" s="187">
        <v>17630.3</v>
      </c>
      <c r="D3951" s="187">
        <v>162510.70000000001</v>
      </c>
      <c r="E3951" s="187">
        <v>17737.59</v>
      </c>
    </row>
    <row r="3952" spans="1:5">
      <c r="A3952" s="186">
        <v>38705</v>
      </c>
      <c r="B3952" s="187">
        <v>17835.689999999999</v>
      </c>
      <c r="C3952" s="187">
        <v>17664.68</v>
      </c>
      <c r="D3952" s="187">
        <v>109635.8</v>
      </c>
      <c r="E3952" s="187">
        <v>17666.41</v>
      </c>
    </row>
    <row r="3953" spans="1:5">
      <c r="A3953" s="186">
        <v>38706</v>
      </c>
      <c r="B3953" s="187">
        <v>17689.52</v>
      </c>
      <c r="C3953" s="187">
        <v>17514.61</v>
      </c>
      <c r="D3953" s="187">
        <v>94963.3</v>
      </c>
      <c r="E3953" s="187">
        <v>17680.95</v>
      </c>
    </row>
    <row r="3954" spans="1:5">
      <c r="A3954" s="186">
        <v>38707</v>
      </c>
      <c r="B3954" s="187">
        <v>17887.38</v>
      </c>
      <c r="C3954" s="187">
        <v>17625.64</v>
      </c>
      <c r="D3954" s="187">
        <v>99822.1</v>
      </c>
      <c r="E3954" s="187">
        <v>17781.509999999998</v>
      </c>
    </row>
    <row r="3955" spans="1:5">
      <c r="A3955" s="186">
        <v>38708</v>
      </c>
      <c r="B3955" s="187">
        <v>17831.25</v>
      </c>
      <c r="C3955" s="187">
        <v>17661.23</v>
      </c>
      <c r="D3955" s="187">
        <v>88886.3</v>
      </c>
      <c r="E3955" s="187">
        <v>17768.900000000001</v>
      </c>
    </row>
    <row r="3956" spans="1:5">
      <c r="A3956" s="186">
        <v>38709</v>
      </c>
      <c r="B3956" s="187">
        <v>17816.310000000001</v>
      </c>
      <c r="C3956" s="187">
        <v>17764.75</v>
      </c>
      <c r="D3956" s="187">
        <v>39475.1</v>
      </c>
      <c r="E3956" s="187">
        <v>17802.28</v>
      </c>
    </row>
    <row r="3957" spans="1:5">
      <c r="A3957" s="186">
        <v>38712</v>
      </c>
      <c r="B3957" s="187">
        <v>17813.91</v>
      </c>
      <c r="C3957" s="187">
        <v>17772.09</v>
      </c>
      <c r="D3957" s="187">
        <v>6490.1</v>
      </c>
      <c r="E3957" s="187">
        <v>17776.88</v>
      </c>
    </row>
    <row r="3958" spans="1:5">
      <c r="A3958" s="186">
        <v>38713</v>
      </c>
      <c r="B3958" s="187">
        <v>17848.46</v>
      </c>
      <c r="C3958" s="187">
        <v>17777.490000000002</v>
      </c>
      <c r="D3958" s="187">
        <v>37011.1</v>
      </c>
      <c r="E3958" s="187">
        <v>17832.64</v>
      </c>
    </row>
    <row r="3959" spans="1:5">
      <c r="A3959" s="186">
        <v>38714</v>
      </c>
      <c r="B3959" s="187">
        <v>17834.419999999998</v>
      </c>
      <c r="C3959" s="187">
        <v>17639.46</v>
      </c>
      <c r="D3959" s="187">
        <v>50242.7</v>
      </c>
      <c r="E3959" s="187">
        <v>17690.7</v>
      </c>
    </row>
    <row r="3960" spans="1:5">
      <c r="A3960" s="186">
        <v>38715</v>
      </c>
      <c r="B3960" s="187">
        <v>17849.64</v>
      </c>
      <c r="C3960" s="187">
        <v>17670.3</v>
      </c>
      <c r="D3960" s="187">
        <v>57389.9</v>
      </c>
      <c r="E3960" s="187">
        <v>17832.8</v>
      </c>
    </row>
    <row r="3961" spans="1:5">
      <c r="A3961" s="186">
        <v>38716</v>
      </c>
      <c r="B3961" s="187">
        <v>17832.53</v>
      </c>
      <c r="C3961" s="187">
        <v>17687.93</v>
      </c>
      <c r="D3961" s="187">
        <v>50875.8</v>
      </c>
      <c r="E3961" s="187">
        <v>17802.71</v>
      </c>
    </row>
    <row r="3962" spans="1:5">
      <c r="A3962" s="186">
        <v>38719</v>
      </c>
      <c r="B3962" s="187">
        <v>17926.97</v>
      </c>
      <c r="C3962" s="187">
        <v>17786.240000000002</v>
      </c>
      <c r="D3962" s="187">
        <v>10171.200000000001</v>
      </c>
      <c r="E3962" s="187">
        <v>17925.7</v>
      </c>
    </row>
    <row r="3963" spans="1:5">
      <c r="A3963" s="186">
        <v>38720</v>
      </c>
      <c r="B3963" s="187">
        <v>18503.189999999999</v>
      </c>
      <c r="C3963" s="187">
        <v>17925.45</v>
      </c>
      <c r="D3963" s="187">
        <v>161582.70000000001</v>
      </c>
      <c r="E3963" s="187">
        <v>18500.689999999999</v>
      </c>
    </row>
    <row r="3964" spans="1:5">
      <c r="A3964" s="186">
        <v>38721</v>
      </c>
      <c r="B3964" s="187">
        <v>18687.84</v>
      </c>
      <c r="C3964" s="187">
        <v>18501.95</v>
      </c>
      <c r="D3964" s="187">
        <v>161144.5</v>
      </c>
      <c r="E3964" s="187">
        <v>18669.23</v>
      </c>
    </row>
    <row r="3965" spans="1:5">
      <c r="A3965" s="186">
        <v>38722</v>
      </c>
      <c r="B3965" s="187">
        <v>18768.740000000002</v>
      </c>
      <c r="C3965" s="187">
        <v>18592.689999999999</v>
      </c>
      <c r="D3965" s="187">
        <v>117297.2</v>
      </c>
      <c r="E3965" s="187">
        <v>18608.34</v>
      </c>
    </row>
    <row r="3966" spans="1:5">
      <c r="A3966" s="186">
        <v>38723</v>
      </c>
      <c r="B3966" s="187">
        <v>18786.27</v>
      </c>
      <c r="C3966" s="187">
        <v>18575.75</v>
      </c>
      <c r="D3966" s="187">
        <v>76648.2</v>
      </c>
      <c r="E3966" s="187">
        <v>18736.78</v>
      </c>
    </row>
    <row r="3967" spans="1:5">
      <c r="A3967" s="186">
        <v>38726</v>
      </c>
      <c r="B3967" s="187">
        <v>18999.03</v>
      </c>
      <c r="C3967" s="187">
        <v>18677.400000000001</v>
      </c>
      <c r="D3967" s="187">
        <v>104609.3</v>
      </c>
      <c r="E3967" s="187">
        <v>18998.830000000002</v>
      </c>
    </row>
    <row r="3968" spans="1:5">
      <c r="A3968" s="186">
        <v>38727</v>
      </c>
      <c r="B3968" s="187">
        <v>18998.830000000002</v>
      </c>
      <c r="C3968" s="187">
        <v>18815.740000000002</v>
      </c>
      <c r="D3968" s="187">
        <v>125642</v>
      </c>
      <c r="E3968" s="187">
        <v>18912.38</v>
      </c>
    </row>
    <row r="3969" spans="1:5">
      <c r="A3969" s="186">
        <v>38728</v>
      </c>
      <c r="B3969" s="187">
        <v>19168.12</v>
      </c>
      <c r="C3969" s="187">
        <v>18914.310000000001</v>
      </c>
      <c r="D3969" s="187">
        <v>149496.20000000001</v>
      </c>
      <c r="E3969" s="187">
        <v>19160.439999999999</v>
      </c>
    </row>
    <row r="3970" spans="1:5">
      <c r="A3970" s="186">
        <v>38729</v>
      </c>
      <c r="B3970" s="187">
        <v>19168.57</v>
      </c>
      <c r="C3970" s="187">
        <v>18842.25</v>
      </c>
      <c r="D3970" s="187">
        <v>138181.70000000001</v>
      </c>
      <c r="E3970" s="187">
        <v>18925.009999999998</v>
      </c>
    </row>
    <row r="3971" spans="1:5">
      <c r="A3971" s="186">
        <v>38730</v>
      </c>
      <c r="B3971" s="187">
        <v>18924.509999999998</v>
      </c>
      <c r="C3971" s="187">
        <v>18750.91</v>
      </c>
      <c r="D3971" s="187">
        <v>166781.29999999999</v>
      </c>
      <c r="E3971" s="187">
        <v>18889.2</v>
      </c>
    </row>
    <row r="3972" spans="1:5">
      <c r="A3972" s="186">
        <v>38733</v>
      </c>
      <c r="B3972" s="187">
        <v>18993.330000000002</v>
      </c>
      <c r="C3972" s="187">
        <v>18858.52</v>
      </c>
      <c r="D3972" s="187">
        <v>19541.099999999999</v>
      </c>
      <c r="E3972" s="187">
        <v>18958.29</v>
      </c>
    </row>
    <row r="3973" spans="1:5">
      <c r="A3973" s="186">
        <v>38734</v>
      </c>
      <c r="B3973" s="187">
        <v>18955.919999999998</v>
      </c>
      <c r="C3973" s="187">
        <v>18472.64</v>
      </c>
      <c r="D3973" s="187">
        <v>145631.6</v>
      </c>
      <c r="E3973" s="187">
        <v>18489.63</v>
      </c>
    </row>
    <row r="3974" spans="1:5">
      <c r="A3974" s="186">
        <v>38735</v>
      </c>
      <c r="B3974" s="187">
        <v>18413.98</v>
      </c>
      <c r="C3974" s="187">
        <v>18118.68</v>
      </c>
      <c r="D3974" s="187">
        <v>137668.5</v>
      </c>
      <c r="E3974" s="187">
        <v>18265.96</v>
      </c>
    </row>
    <row r="3975" spans="1:5">
      <c r="A3975" s="186">
        <v>38736</v>
      </c>
      <c r="B3975" s="187">
        <v>18587.78</v>
      </c>
      <c r="C3975" s="187">
        <v>18276.79</v>
      </c>
      <c r="D3975" s="187">
        <v>129075.3</v>
      </c>
      <c r="E3975" s="187">
        <v>18521.45</v>
      </c>
    </row>
    <row r="3976" spans="1:5">
      <c r="A3976" s="186">
        <v>38737</v>
      </c>
      <c r="B3976" s="187">
        <v>18612.150000000001</v>
      </c>
      <c r="C3976" s="187">
        <v>18346.23</v>
      </c>
      <c r="D3976" s="187">
        <v>97905.8</v>
      </c>
      <c r="E3976" s="187">
        <v>18346.23</v>
      </c>
    </row>
    <row r="3977" spans="1:5">
      <c r="A3977" s="186">
        <v>38740</v>
      </c>
      <c r="B3977" s="187">
        <v>18448.43</v>
      </c>
      <c r="C3977" s="187">
        <v>18208.46</v>
      </c>
      <c r="D3977" s="187">
        <v>99542.399999999994</v>
      </c>
      <c r="E3977" s="187">
        <v>18447.11</v>
      </c>
    </row>
    <row r="3978" spans="1:5">
      <c r="A3978" s="186">
        <v>38741</v>
      </c>
      <c r="B3978" s="187">
        <v>18909.29</v>
      </c>
      <c r="C3978" s="187">
        <v>18447.11</v>
      </c>
      <c r="D3978" s="187">
        <v>189543.7</v>
      </c>
      <c r="E3978" s="187">
        <v>18875.41</v>
      </c>
    </row>
    <row r="3979" spans="1:5">
      <c r="A3979" s="186">
        <v>38742</v>
      </c>
      <c r="B3979" s="187">
        <v>19022.54</v>
      </c>
      <c r="C3979" s="187">
        <v>18866.37</v>
      </c>
      <c r="D3979" s="187">
        <v>156364.5</v>
      </c>
      <c r="E3979" s="187">
        <v>18866.37</v>
      </c>
    </row>
    <row r="3980" spans="1:5">
      <c r="A3980" s="186">
        <v>38743</v>
      </c>
      <c r="B3980" s="187">
        <v>19248</v>
      </c>
      <c r="C3980" s="187">
        <v>18880.68</v>
      </c>
      <c r="D3980" s="187">
        <v>148979.20000000001</v>
      </c>
      <c r="E3980" s="187">
        <v>19216.75</v>
      </c>
    </row>
    <row r="3981" spans="1:5">
      <c r="A3981" s="186">
        <v>38744</v>
      </c>
      <c r="B3981" s="187">
        <v>19447.62</v>
      </c>
      <c r="C3981" s="187">
        <v>18943.73</v>
      </c>
      <c r="D3981" s="187">
        <v>147505.20000000001</v>
      </c>
      <c r="E3981" s="187">
        <v>18956.5</v>
      </c>
    </row>
    <row r="3982" spans="1:5">
      <c r="A3982" s="186">
        <v>38747</v>
      </c>
      <c r="B3982" s="187">
        <v>18985.05</v>
      </c>
      <c r="C3982" s="187">
        <v>18761.37</v>
      </c>
      <c r="D3982" s="187">
        <v>116190.7</v>
      </c>
      <c r="E3982" s="187">
        <v>18849.240000000002</v>
      </c>
    </row>
    <row r="3983" spans="1:5">
      <c r="A3983" s="186">
        <v>38748</v>
      </c>
      <c r="B3983" s="187">
        <v>18957.93</v>
      </c>
      <c r="C3983" s="187">
        <v>18751.43</v>
      </c>
      <c r="D3983" s="187">
        <v>136131.4</v>
      </c>
      <c r="E3983" s="187">
        <v>18907.099999999999</v>
      </c>
    </row>
    <row r="3984" spans="1:5">
      <c r="A3984" s="186">
        <v>38749</v>
      </c>
      <c r="B3984" s="187">
        <v>19162.38</v>
      </c>
      <c r="C3984" s="187">
        <v>18868.330000000002</v>
      </c>
      <c r="D3984" s="187">
        <v>162876.1</v>
      </c>
      <c r="E3984" s="187">
        <v>19162.38</v>
      </c>
    </row>
    <row r="3985" spans="1:5">
      <c r="A3985" s="186">
        <v>38750</v>
      </c>
      <c r="B3985" s="187">
        <v>19211.22</v>
      </c>
      <c r="C3985" s="187">
        <v>18961.240000000002</v>
      </c>
      <c r="D3985" s="187">
        <v>138936.9</v>
      </c>
      <c r="E3985" s="187">
        <v>19060.38</v>
      </c>
    </row>
    <row r="3986" spans="1:5">
      <c r="A3986" s="186">
        <v>38751</v>
      </c>
      <c r="B3986" s="187">
        <v>19070.740000000002</v>
      </c>
      <c r="C3986" s="187">
        <v>18709.86</v>
      </c>
      <c r="D3986" s="187">
        <v>121654.3</v>
      </c>
      <c r="E3986" s="187">
        <v>18862.18</v>
      </c>
    </row>
    <row r="3987" spans="1:5">
      <c r="A3987" s="186">
        <v>38755</v>
      </c>
      <c r="B3987" s="187">
        <v>18885.63</v>
      </c>
      <c r="C3987" s="187">
        <v>18625.3</v>
      </c>
      <c r="D3987" s="187">
        <v>116432</v>
      </c>
      <c r="E3987" s="187">
        <v>18665.060000000001</v>
      </c>
    </row>
    <row r="3988" spans="1:5">
      <c r="A3988" s="186">
        <v>38756</v>
      </c>
      <c r="B3988" s="187">
        <v>19070.740000000002</v>
      </c>
      <c r="C3988" s="187">
        <v>18709.86</v>
      </c>
      <c r="D3988" s="187">
        <v>121654.3</v>
      </c>
      <c r="E3988" s="187">
        <v>18862.18</v>
      </c>
    </row>
    <row r="3989" spans="1:5">
      <c r="A3989" s="186">
        <v>38757</v>
      </c>
      <c r="B3989" s="187">
        <v>18639.990000000002</v>
      </c>
      <c r="C3989" s="187">
        <v>18380.86</v>
      </c>
      <c r="D3989" s="187">
        <v>114636</v>
      </c>
      <c r="E3989" s="187">
        <v>18518.330000000002</v>
      </c>
    </row>
    <row r="3990" spans="1:5">
      <c r="A3990" s="186">
        <v>38758</v>
      </c>
      <c r="B3990" s="187">
        <v>18535.330000000002</v>
      </c>
      <c r="C3990" s="187">
        <v>18166.14</v>
      </c>
      <c r="D3990" s="187">
        <v>132162.1</v>
      </c>
      <c r="E3990" s="187">
        <v>18298.580000000002</v>
      </c>
    </row>
    <row r="3991" spans="1:5">
      <c r="A3991" s="186">
        <v>38761</v>
      </c>
      <c r="B3991" s="187">
        <v>18298.72</v>
      </c>
      <c r="C3991" s="187">
        <v>17817.73</v>
      </c>
      <c r="D3991" s="187">
        <v>146012.5</v>
      </c>
      <c r="E3991" s="187">
        <v>17883.63</v>
      </c>
    </row>
    <row r="3992" spans="1:5">
      <c r="A3992" s="186">
        <v>38762</v>
      </c>
      <c r="B3992" s="187">
        <v>18076.330000000002</v>
      </c>
      <c r="C3992" s="187">
        <v>17789.330000000002</v>
      </c>
      <c r="D3992" s="187">
        <v>130203.1</v>
      </c>
      <c r="E3992" s="187">
        <v>18023.009999999998</v>
      </c>
    </row>
    <row r="3993" spans="1:5">
      <c r="A3993" s="186">
        <v>38763</v>
      </c>
      <c r="B3993" s="187">
        <v>18266.7</v>
      </c>
      <c r="C3993" s="187">
        <v>17999.48</v>
      </c>
      <c r="D3993" s="187">
        <v>139835.4</v>
      </c>
      <c r="E3993" s="187">
        <v>18169.16</v>
      </c>
    </row>
    <row r="3994" spans="1:5">
      <c r="A3994" s="186">
        <v>38764</v>
      </c>
      <c r="B3994" s="187">
        <v>18519.990000000002</v>
      </c>
      <c r="C3994" s="187">
        <v>18169.16</v>
      </c>
      <c r="D3994" s="187">
        <v>179755.2</v>
      </c>
      <c r="E3994" s="187">
        <v>18457.240000000002</v>
      </c>
    </row>
    <row r="3995" spans="1:5">
      <c r="A3995" s="186">
        <v>38765</v>
      </c>
      <c r="B3995" s="187">
        <v>18507.3</v>
      </c>
      <c r="C3995" s="187">
        <v>18407.349999999999</v>
      </c>
      <c r="D3995" s="187">
        <v>103128.5</v>
      </c>
      <c r="E3995" s="187">
        <v>18480.78</v>
      </c>
    </row>
    <row r="3996" spans="1:5">
      <c r="A3996" s="186">
        <v>38768</v>
      </c>
      <c r="B3996" s="187">
        <v>18574.27</v>
      </c>
      <c r="C3996" s="187">
        <v>18437.97</v>
      </c>
      <c r="D3996" s="187">
        <v>10626.3</v>
      </c>
      <c r="E3996" s="187">
        <v>18542.580000000002</v>
      </c>
    </row>
    <row r="3997" spans="1:5">
      <c r="A3997" s="186">
        <v>38769</v>
      </c>
      <c r="B3997" s="187">
        <v>18693.3</v>
      </c>
      <c r="C3997" s="187">
        <v>18493.07</v>
      </c>
      <c r="D3997" s="187">
        <v>109686.9</v>
      </c>
      <c r="E3997" s="187">
        <v>18497.38</v>
      </c>
    </row>
    <row r="3998" spans="1:5">
      <c r="A3998" s="186">
        <v>38770</v>
      </c>
      <c r="B3998" s="187">
        <v>18780.46</v>
      </c>
      <c r="C3998" s="187">
        <v>18495.22</v>
      </c>
      <c r="D3998" s="187">
        <v>137691.79999999999</v>
      </c>
      <c r="E3998" s="187">
        <v>18780.46</v>
      </c>
    </row>
    <row r="3999" spans="1:5">
      <c r="A3999" s="186">
        <v>38771</v>
      </c>
      <c r="B3999" s="187">
        <v>19117.72</v>
      </c>
      <c r="C3999" s="187">
        <v>18727.46</v>
      </c>
      <c r="D3999" s="187">
        <v>159097.79999999999</v>
      </c>
      <c r="E3999" s="187">
        <v>19117.72</v>
      </c>
    </row>
    <row r="4000" spans="1:5">
      <c r="A4000" s="186">
        <v>38772</v>
      </c>
      <c r="B4000" s="187">
        <v>19165.990000000002</v>
      </c>
      <c r="C4000" s="187">
        <v>18883.2</v>
      </c>
      <c r="D4000" s="187">
        <v>153323</v>
      </c>
      <c r="E4000" s="187">
        <v>19100.89</v>
      </c>
    </row>
    <row r="4001" spans="1:5">
      <c r="A4001" s="186">
        <v>38775</v>
      </c>
      <c r="B4001" s="187">
        <v>19134.86</v>
      </c>
      <c r="C4001" s="187">
        <v>18831.97</v>
      </c>
      <c r="D4001" s="187">
        <v>95634.2</v>
      </c>
      <c r="E4001" s="187">
        <v>18854.669999999998</v>
      </c>
    </row>
    <row r="4002" spans="1:5">
      <c r="A4002" s="186">
        <v>38776</v>
      </c>
      <c r="B4002" s="187">
        <v>18860.11</v>
      </c>
      <c r="C4002" s="187">
        <v>18519.13</v>
      </c>
      <c r="D4002" s="187">
        <v>172591.7</v>
      </c>
      <c r="E4002" s="187">
        <v>18706.32</v>
      </c>
    </row>
    <row r="4003" spans="1:5">
      <c r="A4003" s="186">
        <v>38777</v>
      </c>
      <c r="B4003" s="187">
        <v>19151.509999999998</v>
      </c>
      <c r="C4003" s="187">
        <v>18704.599999999999</v>
      </c>
      <c r="D4003" s="187">
        <v>292176.09999999998</v>
      </c>
      <c r="E4003" s="187">
        <v>19058.740000000002</v>
      </c>
    </row>
    <row r="4004" spans="1:5">
      <c r="A4004" s="186">
        <v>38778</v>
      </c>
      <c r="B4004" s="187">
        <v>19182.099999999999</v>
      </c>
      <c r="C4004" s="187">
        <v>18982.68</v>
      </c>
      <c r="D4004" s="187">
        <v>116373.8</v>
      </c>
      <c r="E4004" s="187">
        <v>19102.330000000002</v>
      </c>
    </row>
    <row r="4005" spans="1:5">
      <c r="A4005" s="186">
        <v>38779</v>
      </c>
      <c r="B4005" s="187">
        <v>19210.14</v>
      </c>
      <c r="C4005" s="187">
        <v>19022.189999999999</v>
      </c>
      <c r="D4005" s="187">
        <v>99393</v>
      </c>
      <c r="E4005" s="187">
        <v>19189.25</v>
      </c>
    </row>
    <row r="4006" spans="1:5">
      <c r="A4006" s="186">
        <v>38782</v>
      </c>
      <c r="B4006" s="187">
        <v>19446.400000000001</v>
      </c>
      <c r="C4006" s="187">
        <v>18969.8</v>
      </c>
      <c r="D4006" s="187">
        <v>139409.1</v>
      </c>
      <c r="E4006" s="187">
        <v>18991.46</v>
      </c>
    </row>
    <row r="4007" spans="1:5">
      <c r="A4007" s="186">
        <v>38783</v>
      </c>
      <c r="B4007" s="187">
        <v>18992.39</v>
      </c>
      <c r="C4007" s="187">
        <v>18364.13</v>
      </c>
      <c r="D4007" s="187">
        <v>222247.7</v>
      </c>
      <c r="E4007" s="187">
        <v>18551.07</v>
      </c>
    </row>
    <row r="4008" spans="1:5">
      <c r="A4008" s="186">
        <v>38784</v>
      </c>
      <c r="B4008" s="187">
        <v>18589.23</v>
      </c>
      <c r="C4008" s="187">
        <v>18190.939999999999</v>
      </c>
      <c r="D4008" s="187">
        <v>172757.9</v>
      </c>
      <c r="E4008" s="187">
        <v>18398.82</v>
      </c>
    </row>
    <row r="4009" spans="1:5">
      <c r="A4009" s="186">
        <v>38785</v>
      </c>
      <c r="B4009" s="187">
        <v>18652.97</v>
      </c>
      <c r="C4009" s="187">
        <v>18252.259999999998</v>
      </c>
      <c r="D4009" s="187">
        <v>141036.70000000001</v>
      </c>
      <c r="E4009" s="187">
        <v>18310.57</v>
      </c>
    </row>
    <row r="4010" spans="1:5">
      <c r="A4010" s="186">
        <v>38786</v>
      </c>
      <c r="B4010" s="187">
        <v>18493</v>
      </c>
      <c r="C4010" s="187">
        <v>18228.599999999999</v>
      </c>
      <c r="D4010" s="187">
        <v>142319</v>
      </c>
      <c r="E4010" s="187">
        <v>18420.169999999998</v>
      </c>
    </row>
    <row r="4011" spans="1:5">
      <c r="A4011" s="186">
        <v>38789</v>
      </c>
      <c r="B4011" s="187">
        <v>18719.849999999999</v>
      </c>
      <c r="C4011" s="187">
        <v>18419.490000000002</v>
      </c>
      <c r="D4011" s="187">
        <v>101541.1</v>
      </c>
      <c r="E4011" s="187">
        <v>18706.189999999999</v>
      </c>
    </row>
    <row r="4012" spans="1:5">
      <c r="A4012" s="186">
        <v>38790</v>
      </c>
      <c r="B4012" s="187">
        <v>18967.52</v>
      </c>
      <c r="C4012" s="187">
        <v>18668.939999999999</v>
      </c>
      <c r="D4012" s="187">
        <v>155546.9</v>
      </c>
      <c r="E4012" s="187">
        <v>18941.04</v>
      </c>
    </row>
    <row r="4013" spans="1:5">
      <c r="A4013" s="186">
        <v>38791</v>
      </c>
      <c r="B4013" s="187">
        <v>19210.349999999999</v>
      </c>
      <c r="C4013" s="187">
        <v>18941.04</v>
      </c>
      <c r="D4013" s="187">
        <v>165743.1</v>
      </c>
      <c r="E4013" s="187">
        <v>18999.64</v>
      </c>
    </row>
    <row r="4014" spans="1:5">
      <c r="A4014" s="186">
        <v>38792</v>
      </c>
      <c r="B4014" s="187">
        <v>19235.02</v>
      </c>
      <c r="C4014" s="187">
        <v>18920.060000000001</v>
      </c>
      <c r="D4014" s="187">
        <v>141118.29999999999</v>
      </c>
      <c r="E4014" s="187">
        <v>19166.43</v>
      </c>
    </row>
    <row r="4015" spans="1:5">
      <c r="A4015" s="186">
        <v>38793</v>
      </c>
      <c r="B4015" s="187">
        <v>19429.79</v>
      </c>
      <c r="C4015" s="187">
        <v>19148.86</v>
      </c>
      <c r="D4015" s="187">
        <v>157882.79999999999</v>
      </c>
      <c r="E4015" s="187">
        <v>19344.05</v>
      </c>
    </row>
    <row r="4016" spans="1:5">
      <c r="A4016" s="186">
        <v>38796</v>
      </c>
      <c r="B4016" s="187">
        <v>19604.439999999999</v>
      </c>
      <c r="C4016" s="187">
        <v>19345.599999999999</v>
      </c>
      <c r="D4016" s="187">
        <v>91491.199999999997</v>
      </c>
      <c r="E4016" s="187">
        <v>19581.12</v>
      </c>
    </row>
    <row r="4017" spans="1:5">
      <c r="A4017" s="186">
        <v>38798</v>
      </c>
      <c r="B4017" s="187">
        <v>19600.22</v>
      </c>
      <c r="C4017" s="187">
        <v>19310.439999999999</v>
      </c>
      <c r="D4017" s="187">
        <v>114723.3</v>
      </c>
      <c r="E4017" s="187">
        <v>19598.11</v>
      </c>
    </row>
    <row r="4018" spans="1:5">
      <c r="A4018" s="186">
        <v>38799</v>
      </c>
      <c r="B4018" s="187">
        <v>19675.66</v>
      </c>
      <c r="C4018" s="187">
        <v>19253.560000000001</v>
      </c>
      <c r="D4018" s="187">
        <v>104349.5</v>
      </c>
      <c r="E4018" s="187">
        <v>19255.87</v>
      </c>
    </row>
    <row r="4019" spans="1:5">
      <c r="A4019" s="186">
        <v>38800</v>
      </c>
      <c r="B4019" s="187">
        <v>19371.03</v>
      </c>
      <c r="C4019" s="187">
        <v>19110.72</v>
      </c>
      <c r="D4019" s="187">
        <v>86940.7</v>
      </c>
      <c r="E4019" s="187">
        <v>19339.3</v>
      </c>
    </row>
    <row r="4020" spans="1:5">
      <c r="A4020" s="186">
        <v>38803</v>
      </c>
      <c r="B4020" s="187">
        <v>19359.68</v>
      </c>
      <c r="C4020" s="187">
        <v>19226.32</v>
      </c>
      <c r="D4020" s="187">
        <v>64855.3</v>
      </c>
      <c r="E4020" s="187">
        <v>19226.32</v>
      </c>
    </row>
    <row r="4021" spans="1:5">
      <c r="A4021" s="186">
        <v>38804</v>
      </c>
      <c r="B4021" s="187">
        <v>19241.86</v>
      </c>
      <c r="C4021" s="187">
        <v>18928.3</v>
      </c>
      <c r="D4021" s="187">
        <v>109005.4</v>
      </c>
      <c r="E4021" s="187">
        <v>18929.98</v>
      </c>
    </row>
    <row r="4022" spans="1:5">
      <c r="A4022" s="186">
        <v>38805</v>
      </c>
      <c r="B4022" s="187">
        <v>19135.78</v>
      </c>
      <c r="C4022" s="187">
        <v>18900.07</v>
      </c>
      <c r="D4022" s="187">
        <v>152307.5</v>
      </c>
      <c r="E4022" s="187">
        <v>19132.34</v>
      </c>
    </row>
    <row r="4023" spans="1:5">
      <c r="A4023" s="186">
        <v>38806</v>
      </c>
      <c r="B4023" s="187">
        <v>19337.060000000001</v>
      </c>
      <c r="C4023" s="187">
        <v>19133.91</v>
      </c>
      <c r="D4023" s="187">
        <v>113894.3</v>
      </c>
      <c r="E4023" s="187">
        <v>19214</v>
      </c>
    </row>
    <row r="4024" spans="1:5">
      <c r="A4024" s="186">
        <v>38807</v>
      </c>
      <c r="B4024" s="187">
        <v>19300.240000000002</v>
      </c>
      <c r="C4024" s="187">
        <v>19094.740000000002</v>
      </c>
      <c r="D4024" s="187">
        <v>145772.4</v>
      </c>
      <c r="E4024" s="187">
        <v>19272.63</v>
      </c>
    </row>
    <row r="4025" spans="1:5">
      <c r="A4025" s="186">
        <v>38810</v>
      </c>
      <c r="B4025" s="187">
        <v>19687.02</v>
      </c>
      <c r="C4025" s="187">
        <v>19284.87</v>
      </c>
      <c r="D4025" s="187">
        <v>149446.6</v>
      </c>
      <c r="E4025" s="187">
        <v>19634.21</v>
      </c>
    </row>
    <row r="4026" spans="1:5">
      <c r="A4026" s="186">
        <v>38811</v>
      </c>
      <c r="B4026" s="187">
        <v>19805.080000000002</v>
      </c>
      <c r="C4026" s="187">
        <v>19602.240000000002</v>
      </c>
      <c r="D4026" s="187">
        <v>132372.29999999999</v>
      </c>
      <c r="E4026" s="187">
        <v>19764.080000000002</v>
      </c>
    </row>
    <row r="4027" spans="1:5">
      <c r="A4027" s="186">
        <v>38812</v>
      </c>
      <c r="B4027" s="187">
        <v>19930.669999999998</v>
      </c>
      <c r="C4027" s="187">
        <v>19679.080000000002</v>
      </c>
      <c r="D4027" s="187">
        <v>137379.29999999999</v>
      </c>
      <c r="E4027" s="187">
        <v>19930.63</v>
      </c>
    </row>
    <row r="4028" spans="1:5">
      <c r="A4028" s="186">
        <v>38813</v>
      </c>
      <c r="B4028" s="187">
        <v>20069.560000000001</v>
      </c>
      <c r="C4028" s="187">
        <v>19791.740000000002</v>
      </c>
      <c r="D4028" s="187">
        <v>155915.29999999999</v>
      </c>
      <c r="E4028" s="187">
        <v>19869.71</v>
      </c>
    </row>
    <row r="4029" spans="1:5">
      <c r="A4029" s="186">
        <v>38814</v>
      </c>
      <c r="B4029" s="187">
        <v>19945.349999999999</v>
      </c>
      <c r="C4029" s="187">
        <v>19426.34</v>
      </c>
      <c r="D4029" s="187">
        <v>127105.3</v>
      </c>
      <c r="E4029" s="187">
        <v>19472.36</v>
      </c>
    </row>
    <row r="4030" spans="1:5">
      <c r="A4030" s="186">
        <v>38817</v>
      </c>
      <c r="B4030" s="187">
        <v>19646.55</v>
      </c>
      <c r="C4030" s="187">
        <v>19473.439999999999</v>
      </c>
      <c r="D4030" s="187">
        <v>77342.8</v>
      </c>
      <c r="E4030" s="187">
        <v>19548.349999999999</v>
      </c>
    </row>
    <row r="4031" spans="1:5">
      <c r="A4031" s="186">
        <v>38818</v>
      </c>
      <c r="B4031" s="187">
        <v>19552.669999999998</v>
      </c>
      <c r="C4031" s="187">
        <v>19355.29</v>
      </c>
      <c r="D4031" s="187">
        <v>101085.1</v>
      </c>
      <c r="E4031" s="187">
        <v>19465.150000000001</v>
      </c>
    </row>
    <row r="4032" spans="1:5">
      <c r="A4032" s="186">
        <v>38819</v>
      </c>
      <c r="B4032" s="187">
        <v>19502.22</v>
      </c>
      <c r="C4032" s="187">
        <v>19322.62</v>
      </c>
      <c r="D4032" s="187">
        <v>74018.600000000006</v>
      </c>
      <c r="E4032" s="187">
        <v>19322.62</v>
      </c>
    </row>
    <row r="4033" spans="1:5">
      <c r="A4033" s="186">
        <v>38824</v>
      </c>
      <c r="B4033" s="187">
        <v>19670.259999999998</v>
      </c>
      <c r="C4033" s="187">
        <v>19670.259999999998</v>
      </c>
      <c r="D4033" s="187">
        <v>131796.5</v>
      </c>
      <c r="E4033" s="187">
        <v>19632.34</v>
      </c>
    </row>
    <row r="4034" spans="1:5">
      <c r="A4034" s="186">
        <v>38825</v>
      </c>
      <c r="B4034" s="187">
        <v>19887.79</v>
      </c>
      <c r="C4034" s="187">
        <v>19632.34</v>
      </c>
      <c r="D4034" s="187">
        <v>170087.8</v>
      </c>
      <c r="E4034" s="187">
        <v>19820.07</v>
      </c>
    </row>
    <row r="4035" spans="1:5">
      <c r="A4035" s="186">
        <v>38826</v>
      </c>
      <c r="B4035" s="187">
        <v>19966.93</v>
      </c>
      <c r="C4035" s="187">
        <v>19774.64</v>
      </c>
      <c r="D4035" s="187">
        <v>126396.2</v>
      </c>
      <c r="E4035" s="187">
        <v>19933.09</v>
      </c>
    </row>
    <row r="4036" spans="1:5">
      <c r="A4036" s="186">
        <v>38827</v>
      </c>
      <c r="B4036" s="187">
        <v>20081.490000000002</v>
      </c>
      <c r="C4036" s="187">
        <v>19913.96</v>
      </c>
      <c r="D4036" s="187">
        <v>138509.1</v>
      </c>
      <c r="E4036" s="187">
        <v>19979.54</v>
      </c>
    </row>
    <row r="4037" spans="1:5">
      <c r="A4037" s="186">
        <v>38828</v>
      </c>
      <c r="B4037" s="187">
        <v>20287.55</v>
      </c>
      <c r="C4037" s="187">
        <v>19963.23</v>
      </c>
      <c r="D4037" s="187">
        <v>142226.6</v>
      </c>
      <c r="E4037" s="187">
        <v>20174.64</v>
      </c>
    </row>
    <row r="4038" spans="1:5">
      <c r="A4038" s="186">
        <v>38831</v>
      </c>
      <c r="B4038" s="187">
        <v>20238.88</v>
      </c>
      <c r="C4038" s="187">
        <v>19944.62</v>
      </c>
      <c r="D4038" s="187">
        <v>85711.9</v>
      </c>
      <c r="E4038" s="187">
        <v>20198.71</v>
      </c>
    </row>
    <row r="4039" spans="1:5">
      <c r="A4039" s="186">
        <v>38832</v>
      </c>
      <c r="B4039" s="187">
        <v>20387.84</v>
      </c>
      <c r="C4039" s="187">
        <v>20183.650000000001</v>
      </c>
      <c r="D4039" s="187">
        <v>183201.3</v>
      </c>
      <c r="E4039" s="187">
        <v>20360.61</v>
      </c>
    </row>
    <row r="4040" spans="1:5">
      <c r="A4040" s="186">
        <v>38833</v>
      </c>
      <c r="B4040" s="187">
        <v>20702.560000000001</v>
      </c>
      <c r="C4040" s="187">
        <v>20383.05</v>
      </c>
      <c r="D4040" s="187">
        <v>159143.6</v>
      </c>
      <c r="E4040" s="187">
        <v>20566.91</v>
      </c>
    </row>
    <row r="4041" spans="1:5">
      <c r="A4041" s="186">
        <v>38834</v>
      </c>
      <c r="B4041" s="187">
        <v>20599.599999999999</v>
      </c>
      <c r="C4041" s="187">
        <v>20357.52</v>
      </c>
      <c r="D4041" s="187">
        <v>119637.8</v>
      </c>
      <c r="E4041" s="187">
        <v>20390.62</v>
      </c>
    </row>
    <row r="4042" spans="1:5">
      <c r="A4042" s="186">
        <v>38835</v>
      </c>
      <c r="B4042" s="187">
        <v>20682.03</v>
      </c>
      <c r="C4042" s="187">
        <v>20391.62</v>
      </c>
      <c r="D4042" s="187">
        <v>127658.9</v>
      </c>
      <c r="E4042" s="187">
        <v>20646.189999999999</v>
      </c>
    </row>
    <row r="4043" spans="1:5">
      <c r="A4043" s="186">
        <v>38839</v>
      </c>
      <c r="B4043" s="187">
        <v>21081.79</v>
      </c>
      <c r="C4043" s="187">
        <v>20667.849999999999</v>
      </c>
      <c r="D4043" s="187">
        <v>176153.60000000001</v>
      </c>
      <c r="E4043" s="187">
        <v>21079.87</v>
      </c>
    </row>
    <row r="4044" spans="1:5">
      <c r="A4044" s="186">
        <v>38840</v>
      </c>
      <c r="B4044" s="187">
        <v>21289.61</v>
      </c>
      <c r="C4044" s="187">
        <v>20804.650000000001</v>
      </c>
      <c r="D4044" s="187">
        <v>168096.5</v>
      </c>
      <c r="E4044" s="187">
        <v>21159.16</v>
      </c>
    </row>
    <row r="4045" spans="1:5">
      <c r="A4045" s="186">
        <v>38841</v>
      </c>
      <c r="B4045" s="187">
        <v>21372.18</v>
      </c>
      <c r="C4045" s="187">
        <v>21153.8</v>
      </c>
      <c r="D4045" s="187">
        <v>203044.3</v>
      </c>
      <c r="E4045" s="187">
        <v>21293.66</v>
      </c>
    </row>
    <row r="4046" spans="1:5">
      <c r="A4046" s="186">
        <v>38842</v>
      </c>
      <c r="B4046" s="187">
        <v>21523.55</v>
      </c>
      <c r="C4046" s="187">
        <v>21237.45</v>
      </c>
      <c r="D4046" s="187">
        <v>150647.20000000001</v>
      </c>
      <c r="E4046" s="187">
        <v>21237.45</v>
      </c>
    </row>
    <row r="4047" spans="1:5">
      <c r="A4047" s="186">
        <v>38845</v>
      </c>
      <c r="B4047" s="187">
        <v>21608.67</v>
      </c>
      <c r="C4047" s="187">
        <v>21221.8</v>
      </c>
      <c r="D4047" s="187">
        <v>128351.8</v>
      </c>
      <c r="E4047" s="187">
        <v>21608.67</v>
      </c>
    </row>
    <row r="4048" spans="1:5">
      <c r="A4048" s="186">
        <v>38846</v>
      </c>
      <c r="B4048" s="187">
        <v>21824.34</v>
      </c>
      <c r="C4048" s="187">
        <v>21537.24</v>
      </c>
      <c r="D4048" s="187">
        <v>153509</v>
      </c>
      <c r="E4048" s="187">
        <v>21822.93</v>
      </c>
    </row>
    <row r="4049" spans="1:5">
      <c r="A4049" s="186">
        <v>38847</v>
      </c>
      <c r="B4049" s="187">
        <v>21917.51</v>
      </c>
      <c r="C4049" s="187">
        <v>21674.67</v>
      </c>
      <c r="D4049" s="187">
        <v>121252</v>
      </c>
      <c r="E4049" s="187">
        <v>21781.07</v>
      </c>
    </row>
    <row r="4050" spans="1:5">
      <c r="A4050" s="186">
        <v>38848</v>
      </c>
      <c r="B4050" s="187">
        <v>21828.81</v>
      </c>
      <c r="C4050" s="187">
        <v>21357.98</v>
      </c>
      <c r="D4050" s="187">
        <v>137276.29999999999</v>
      </c>
      <c r="E4050" s="187">
        <v>21435.27</v>
      </c>
    </row>
    <row r="4051" spans="1:5">
      <c r="A4051" s="186">
        <v>38849</v>
      </c>
      <c r="B4051" s="187">
        <v>21427.11</v>
      </c>
      <c r="C4051" s="187">
        <v>20862.96</v>
      </c>
      <c r="D4051" s="187">
        <v>129113.8</v>
      </c>
      <c r="E4051" s="187">
        <v>21154.9</v>
      </c>
    </row>
    <row r="4052" spans="1:5">
      <c r="A4052" s="186">
        <v>38852</v>
      </c>
      <c r="B4052" s="187">
        <v>21126.57</v>
      </c>
      <c r="C4052" s="187">
        <v>20719</v>
      </c>
      <c r="D4052" s="187">
        <v>107789.2</v>
      </c>
      <c r="E4052" s="187">
        <v>20722.13</v>
      </c>
    </row>
    <row r="4053" spans="1:5">
      <c r="A4053" s="186">
        <v>38853</v>
      </c>
      <c r="B4053" s="187">
        <v>20925.150000000001</v>
      </c>
      <c r="C4053" s="187">
        <v>20666.82</v>
      </c>
      <c r="D4053" s="187">
        <v>119512.1</v>
      </c>
      <c r="E4053" s="187">
        <v>20851.060000000001</v>
      </c>
    </row>
    <row r="4054" spans="1:5">
      <c r="A4054" s="186">
        <v>38854</v>
      </c>
      <c r="B4054" s="187">
        <v>20828.599999999999</v>
      </c>
      <c r="C4054" s="187">
        <v>20217.34</v>
      </c>
      <c r="D4054" s="187">
        <v>172854.39999999999</v>
      </c>
      <c r="E4054" s="187">
        <v>20261.86</v>
      </c>
    </row>
    <row r="4055" spans="1:5">
      <c r="A4055" s="186">
        <v>38855</v>
      </c>
      <c r="B4055" s="187">
        <v>20388.330000000002</v>
      </c>
      <c r="C4055" s="187">
        <v>20137.3</v>
      </c>
      <c r="D4055" s="187">
        <v>164716.1</v>
      </c>
      <c r="E4055" s="187">
        <v>20217.02</v>
      </c>
    </row>
    <row r="4056" spans="1:5">
      <c r="A4056" s="186">
        <v>38856</v>
      </c>
      <c r="B4056" s="187">
        <v>20269.39</v>
      </c>
      <c r="C4056" s="187">
        <v>19703</v>
      </c>
      <c r="D4056" s="187">
        <v>192200.2</v>
      </c>
      <c r="E4056" s="187">
        <v>20182.14</v>
      </c>
    </row>
    <row r="4057" spans="1:5">
      <c r="A4057" s="186">
        <v>38859</v>
      </c>
      <c r="B4057" s="187">
        <v>20133.12</v>
      </c>
      <c r="C4057" s="187">
        <v>19234.939999999999</v>
      </c>
      <c r="D4057" s="187">
        <v>219523.1</v>
      </c>
      <c r="E4057" s="187">
        <v>19369.29</v>
      </c>
    </row>
    <row r="4058" spans="1:5">
      <c r="A4058" s="186">
        <v>38860</v>
      </c>
      <c r="B4058" s="187">
        <v>19730.669999999998</v>
      </c>
      <c r="C4058" s="187">
        <v>19082.95</v>
      </c>
      <c r="D4058" s="187">
        <v>193912.1</v>
      </c>
      <c r="E4058" s="187">
        <v>19084.830000000002</v>
      </c>
    </row>
    <row r="4059" spans="1:5">
      <c r="A4059" s="186">
        <v>38861</v>
      </c>
      <c r="B4059" s="187">
        <v>19127.96</v>
      </c>
      <c r="C4059" s="187">
        <v>18545.21</v>
      </c>
      <c r="D4059" s="187">
        <v>198289.2</v>
      </c>
      <c r="E4059" s="187">
        <v>18805.57</v>
      </c>
    </row>
    <row r="4060" spans="1:5">
      <c r="A4060" s="186">
        <v>38862</v>
      </c>
      <c r="B4060" s="187">
        <v>19405.71</v>
      </c>
      <c r="C4060" s="187">
        <v>18850.53</v>
      </c>
      <c r="D4060" s="187">
        <v>143190.20000000001</v>
      </c>
      <c r="E4060" s="187">
        <v>19405.71</v>
      </c>
    </row>
    <row r="4061" spans="1:5">
      <c r="A4061" s="186">
        <v>38863</v>
      </c>
      <c r="B4061" s="187">
        <v>19778.560000000001</v>
      </c>
      <c r="C4061" s="187">
        <v>19424.78</v>
      </c>
      <c r="D4061" s="187">
        <v>129295.9</v>
      </c>
      <c r="E4061" s="187">
        <v>19585.21</v>
      </c>
    </row>
    <row r="4062" spans="1:5">
      <c r="A4062" s="186">
        <v>38866</v>
      </c>
      <c r="B4062" s="187">
        <v>19642.650000000001</v>
      </c>
      <c r="C4062" s="187">
        <v>19461.5</v>
      </c>
      <c r="D4062" s="187">
        <v>23239</v>
      </c>
      <c r="E4062" s="187">
        <v>19500.54</v>
      </c>
    </row>
    <row r="4063" spans="1:5">
      <c r="A4063" s="186">
        <v>38867</v>
      </c>
      <c r="B4063" s="187">
        <v>19512.63</v>
      </c>
      <c r="C4063" s="187">
        <v>18799.64</v>
      </c>
      <c r="D4063" s="187">
        <v>148084.9</v>
      </c>
      <c r="E4063" s="187">
        <v>18841.34</v>
      </c>
    </row>
    <row r="4064" spans="1:5">
      <c r="A4064" s="186">
        <v>38868</v>
      </c>
      <c r="B4064" s="187">
        <v>19005.759999999998</v>
      </c>
      <c r="C4064" s="187">
        <v>18466.55</v>
      </c>
      <c r="D4064" s="187">
        <v>304961.40000000002</v>
      </c>
      <c r="E4064" s="187">
        <v>18677.919999999998</v>
      </c>
    </row>
    <row r="4065" spans="1:5">
      <c r="A4065" s="186">
        <v>38869</v>
      </c>
      <c r="B4065" s="187">
        <v>19147.060000000001</v>
      </c>
      <c r="C4065" s="187">
        <v>18615.96</v>
      </c>
      <c r="D4065" s="187">
        <v>192725.2</v>
      </c>
      <c r="E4065" s="187">
        <v>19128.63</v>
      </c>
    </row>
    <row r="4066" spans="1:5">
      <c r="A4066" s="186">
        <v>38870</v>
      </c>
      <c r="B4066" s="187">
        <v>19466.32</v>
      </c>
      <c r="C4066" s="187">
        <v>19129.5</v>
      </c>
      <c r="D4066" s="187">
        <v>167341.9</v>
      </c>
      <c r="E4066" s="187">
        <v>19421.73</v>
      </c>
    </row>
    <row r="4067" spans="1:5">
      <c r="A4067" s="186">
        <v>38873</v>
      </c>
      <c r="B4067" s="187">
        <v>19509.68</v>
      </c>
      <c r="C4067" s="187">
        <v>18950.82</v>
      </c>
      <c r="D4067" s="187">
        <v>102600.7</v>
      </c>
      <c r="E4067" s="187">
        <v>18954.919999999998</v>
      </c>
    </row>
    <row r="4068" spans="1:5">
      <c r="A4068" s="186">
        <v>38874</v>
      </c>
      <c r="B4068" s="187">
        <v>18954.919999999998</v>
      </c>
      <c r="C4068" s="187">
        <v>18501.46</v>
      </c>
      <c r="D4068" s="187">
        <v>131042.5</v>
      </c>
      <c r="E4068" s="187">
        <v>18798.28</v>
      </c>
    </row>
    <row r="4069" spans="1:5">
      <c r="A4069" s="186">
        <v>38875</v>
      </c>
      <c r="B4069" s="187">
        <v>18827.86</v>
      </c>
      <c r="C4069" s="187">
        <v>18413.439999999999</v>
      </c>
      <c r="D4069" s="187">
        <v>133220.20000000001</v>
      </c>
      <c r="E4069" s="187">
        <v>18413.439999999999</v>
      </c>
    </row>
    <row r="4070" spans="1:5">
      <c r="A4070" s="186">
        <v>38876</v>
      </c>
      <c r="B4070" s="187">
        <v>18413.439999999999</v>
      </c>
      <c r="C4070" s="187">
        <v>17827.07</v>
      </c>
      <c r="D4070" s="187">
        <v>232407.2</v>
      </c>
      <c r="E4070" s="187">
        <v>18257.64</v>
      </c>
    </row>
    <row r="4071" spans="1:5">
      <c r="A4071" s="186">
        <v>38877</v>
      </c>
      <c r="B4071" s="187">
        <v>18466.98</v>
      </c>
      <c r="C4071" s="187">
        <v>17747.169999999998</v>
      </c>
      <c r="D4071" s="187">
        <v>126272.7</v>
      </c>
      <c r="E4071" s="187">
        <v>17748.740000000002</v>
      </c>
    </row>
    <row r="4072" spans="1:5">
      <c r="A4072" s="186">
        <v>38880</v>
      </c>
      <c r="B4072" s="187">
        <v>17766.43</v>
      </c>
      <c r="C4072" s="187">
        <v>16969.79</v>
      </c>
      <c r="D4072" s="187">
        <v>141633.20000000001</v>
      </c>
      <c r="E4072" s="187">
        <v>16986.27</v>
      </c>
    </row>
    <row r="4073" spans="1:5">
      <c r="A4073" s="186">
        <v>38881</v>
      </c>
      <c r="B4073" s="187">
        <v>17019.54</v>
      </c>
      <c r="C4073" s="187">
        <v>16546.86</v>
      </c>
      <c r="D4073" s="187">
        <v>227956.4</v>
      </c>
      <c r="E4073" s="187">
        <v>16653.150000000001</v>
      </c>
    </row>
    <row r="4074" spans="1:5">
      <c r="A4074" s="186">
        <v>38882</v>
      </c>
      <c r="B4074" s="187">
        <v>16870.41</v>
      </c>
      <c r="C4074" s="187">
        <v>16464.62</v>
      </c>
      <c r="D4074" s="187">
        <v>233610</v>
      </c>
      <c r="E4074" s="187">
        <v>16802.099999999999</v>
      </c>
    </row>
    <row r="4075" spans="1:5">
      <c r="A4075" s="186">
        <v>38883</v>
      </c>
      <c r="B4075" s="187">
        <v>17952.599999999999</v>
      </c>
      <c r="C4075" s="187">
        <v>16804.14</v>
      </c>
      <c r="D4075" s="187">
        <v>216351</v>
      </c>
      <c r="E4075" s="187">
        <v>17932.330000000002</v>
      </c>
    </row>
    <row r="4076" spans="1:5">
      <c r="A4076" s="186">
        <v>38884</v>
      </c>
      <c r="B4076" s="187">
        <v>18179.14</v>
      </c>
      <c r="C4076" s="187">
        <v>17655.73</v>
      </c>
      <c r="D4076" s="187">
        <v>149614.29999999999</v>
      </c>
      <c r="E4076" s="187">
        <v>18041.79</v>
      </c>
    </row>
    <row r="4077" spans="1:5">
      <c r="A4077" s="186">
        <v>38887</v>
      </c>
      <c r="B4077" s="187">
        <v>18132.5</v>
      </c>
      <c r="C4077" s="187">
        <v>17581.88</v>
      </c>
      <c r="D4077" s="187">
        <v>94841.600000000006</v>
      </c>
      <c r="E4077" s="187">
        <v>17581.88</v>
      </c>
    </row>
    <row r="4078" spans="1:5">
      <c r="A4078" s="186">
        <v>38888</v>
      </c>
      <c r="B4078" s="187">
        <v>17928.240000000002</v>
      </c>
      <c r="C4078" s="187">
        <v>17561.439999999999</v>
      </c>
      <c r="D4078" s="187">
        <v>113941.2</v>
      </c>
      <c r="E4078" s="187">
        <v>17781.28</v>
      </c>
    </row>
    <row r="4079" spans="1:5">
      <c r="A4079" s="186">
        <v>38889</v>
      </c>
      <c r="B4079" s="187">
        <v>18359.439999999999</v>
      </c>
      <c r="C4079" s="187">
        <v>17772.53</v>
      </c>
      <c r="D4079" s="187">
        <v>128624.3</v>
      </c>
      <c r="E4079" s="187">
        <v>18156.21</v>
      </c>
    </row>
    <row r="4080" spans="1:5">
      <c r="A4080" s="186">
        <v>38890</v>
      </c>
      <c r="B4080" s="187">
        <v>18268.169999999998</v>
      </c>
      <c r="C4080" s="187">
        <v>18060.599999999999</v>
      </c>
      <c r="D4080" s="187">
        <v>80636.399999999994</v>
      </c>
      <c r="E4080" s="187">
        <v>18188.400000000001</v>
      </c>
    </row>
    <row r="4081" spans="1:5">
      <c r="A4081" s="186">
        <v>38891</v>
      </c>
      <c r="B4081" s="187">
        <v>18610.22</v>
      </c>
      <c r="C4081" s="187">
        <v>18092.099999999999</v>
      </c>
      <c r="D4081" s="187">
        <v>108996</v>
      </c>
      <c r="E4081" s="187">
        <v>18545.73</v>
      </c>
    </row>
    <row r="4082" spans="1:5">
      <c r="A4082" s="186">
        <v>38894</v>
      </c>
      <c r="B4082" s="187">
        <v>18603.080000000002</v>
      </c>
      <c r="C4082" s="187">
        <v>18349.45</v>
      </c>
      <c r="D4082" s="187">
        <v>89045.4</v>
      </c>
      <c r="E4082" s="187">
        <v>18491.400000000001</v>
      </c>
    </row>
    <row r="4083" spans="1:5">
      <c r="A4083" s="186">
        <v>38895</v>
      </c>
      <c r="B4083" s="187">
        <v>18548.060000000001</v>
      </c>
      <c r="C4083" s="187">
        <v>18020.16</v>
      </c>
      <c r="D4083" s="187">
        <v>89669.2</v>
      </c>
      <c r="E4083" s="187">
        <v>18021.47</v>
      </c>
    </row>
    <row r="4084" spans="1:5">
      <c r="A4084" s="186">
        <v>38896</v>
      </c>
      <c r="B4084" s="187">
        <v>18125.64</v>
      </c>
      <c r="C4084" s="187">
        <v>17837.919999999998</v>
      </c>
      <c r="D4084" s="187">
        <v>84057.5</v>
      </c>
      <c r="E4084" s="187">
        <v>18101.830000000002</v>
      </c>
    </row>
    <row r="4085" spans="1:5">
      <c r="A4085" s="186">
        <v>38897</v>
      </c>
      <c r="B4085" s="187">
        <v>18975.79</v>
      </c>
      <c r="C4085" s="187">
        <v>18133.68</v>
      </c>
      <c r="D4085" s="187">
        <v>167636.70000000001</v>
      </c>
      <c r="E4085" s="187">
        <v>18908.330000000002</v>
      </c>
    </row>
    <row r="4086" spans="1:5">
      <c r="A4086" s="186">
        <v>38898</v>
      </c>
      <c r="B4086" s="187">
        <v>19244.93</v>
      </c>
      <c r="C4086" s="187">
        <v>18908.03</v>
      </c>
      <c r="D4086" s="187">
        <v>155576</v>
      </c>
      <c r="E4086" s="187">
        <v>19147.169999999998</v>
      </c>
    </row>
    <row r="4087" spans="1:5">
      <c r="A4087" s="186">
        <v>38901</v>
      </c>
      <c r="B4087" s="187">
        <v>20061.45</v>
      </c>
      <c r="C4087" s="187">
        <v>19134.2</v>
      </c>
      <c r="D4087" s="187">
        <v>175482</v>
      </c>
      <c r="E4087" s="187">
        <v>20060.82</v>
      </c>
    </row>
    <row r="4088" spans="1:5">
      <c r="A4088" s="186">
        <v>38902</v>
      </c>
      <c r="B4088" s="187">
        <v>20532.3</v>
      </c>
      <c r="C4088" s="187">
        <v>20060.82</v>
      </c>
      <c r="D4088" s="187">
        <v>89072.9</v>
      </c>
      <c r="E4088" s="187">
        <v>20329.490000000002</v>
      </c>
    </row>
    <row r="4089" spans="1:5">
      <c r="A4089" s="186">
        <v>38903</v>
      </c>
      <c r="B4089" s="187">
        <v>20287.509999999998</v>
      </c>
      <c r="C4089" s="187">
        <v>19501.439999999999</v>
      </c>
      <c r="D4089" s="187">
        <v>168295.5</v>
      </c>
      <c r="E4089" s="187">
        <v>19514.62</v>
      </c>
    </row>
    <row r="4090" spans="1:5">
      <c r="A4090" s="186">
        <v>38904</v>
      </c>
      <c r="B4090" s="187">
        <v>20248.439999999999</v>
      </c>
      <c r="C4090" s="187">
        <v>19515.95</v>
      </c>
      <c r="D4090" s="187">
        <v>148568.4</v>
      </c>
      <c r="E4090" s="187">
        <v>20047.62</v>
      </c>
    </row>
    <row r="4091" spans="1:5">
      <c r="A4091" s="186">
        <v>38905</v>
      </c>
      <c r="B4091" s="187">
        <v>20049.22</v>
      </c>
      <c r="C4091" s="187">
        <v>19764.37</v>
      </c>
      <c r="D4091" s="187">
        <v>95927.8</v>
      </c>
      <c r="E4091" s="187">
        <v>19829.599999999999</v>
      </c>
    </row>
    <row r="4092" spans="1:5">
      <c r="A4092" s="186">
        <v>38908</v>
      </c>
      <c r="B4092" s="187">
        <v>19899.89</v>
      </c>
      <c r="C4092" s="187">
        <v>19545.84</v>
      </c>
      <c r="D4092" s="187">
        <v>75236.800000000003</v>
      </c>
      <c r="E4092" s="187">
        <v>19700.150000000001</v>
      </c>
    </row>
    <row r="4093" spans="1:5">
      <c r="A4093" s="186">
        <v>38909</v>
      </c>
      <c r="B4093" s="187">
        <v>19698.849999999999</v>
      </c>
      <c r="C4093" s="187">
        <v>19217.77</v>
      </c>
      <c r="D4093" s="187">
        <v>111329</v>
      </c>
      <c r="E4093" s="187">
        <v>19570.21</v>
      </c>
    </row>
    <row r="4094" spans="1:5">
      <c r="A4094" s="186">
        <v>38910</v>
      </c>
      <c r="B4094" s="187">
        <v>19664.04</v>
      </c>
      <c r="C4094" s="187">
        <v>19338.52</v>
      </c>
      <c r="D4094" s="187">
        <v>75397.399999999994</v>
      </c>
      <c r="E4094" s="187">
        <v>19419.439999999999</v>
      </c>
    </row>
    <row r="4095" spans="1:5">
      <c r="A4095" s="186">
        <v>38911</v>
      </c>
      <c r="B4095" s="187">
        <v>19388.55</v>
      </c>
      <c r="C4095" s="187">
        <v>18712.689999999999</v>
      </c>
      <c r="D4095" s="187">
        <v>107008</v>
      </c>
      <c r="E4095" s="187">
        <v>18725.259999999998</v>
      </c>
    </row>
    <row r="4096" spans="1:5">
      <c r="A4096" s="186">
        <v>38912</v>
      </c>
      <c r="B4096" s="187">
        <v>18747.13</v>
      </c>
      <c r="C4096" s="187">
        <v>18326.21</v>
      </c>
      <c r="D4096" s="187">
        <v>98780.6</v>
      </c>
      <c r="E4096" s="187">
        <v>18328.66</v>
      </c>
    </row>
    <row r="4097" spans="1:5">
      <c r="A4097" s="186">
        <v>38915</v>
      </c>
      <c r="B4097" s="187">
        <v>18559.89</v>
      </c>
      <c r="C4097" s="187">
        <v>18244.28</v>
      </c>
      <c r="D4097" s="187">
        <v>77073.399999999994</v>
      </c>
      <c r="E4097" s="187">
        <v>18437.98</v>
      </c>
    </row>
    <row r="4098" spans="1:5">
      <c r="A4098" s="186">
        <v>38916</v>
      </c>
      <c r="B4098" s="187">
        <v>18889.88</v>
      </c>
      <c r="C4098" s="187">
        <v>18437.98</v>
      </c>
      <c r="D4098" s="187">
        <v>112505.60000000001</v>
      </c>
      <c r="E4098" s="187">
        <v>18885.669999999998</v>
      </c>
    </row>
    <row r="4099" spans="1:5">
      <c r="A4099" s="186">
        <v>38917</v>
      </c>
      <c r="B4099" s="187">
        <v>19871.78</v>
      </c>
      <c r="C4099" s="187">
        <v>18901.509999999998</v>
      </c>
      <c r="D4099" s="187">
        <v>203446.69</v>
      </c>
      <c r="E4099" s="187">
        <v>19871.78</v>
      </c>
    </row>
    <row r="4100" spans="1:5">
      <c r="A4100" s="186">
        <v>38918</v>
      </c>
      <c r="B4100" s="187">
        <v>19992.09</v>
      </c>
      <c r="C4100" s="187">
        <v>19504.93</v>
      </c>
      <c r="D4100" s="187">
        <v>117825.7</v>
      </c>
      <c r="E4100" s="187">
        <v>19510.52</v>
      </c>
    </row>
    <row r="4101" spans="1:5">
      <c r="A4101" s="186">
        <v>38919</v>
      </c>
      <c r="B4101" s="187">
        <v>19527.580000000002</v>
      </c>
      <c r="C4101" s="187">
        <v>19197.8</v>
      </c>
      <c r="D4101" s="187">
        <v>92463.2</v>
      </c>
      <c r="E4101" s="187">
        <v>19527.37</v>
      </c>
    </row>
    <row r="4102" spans="1:5">
      <c r="A4102" s="186">
        <v>38922</v>
      </c>
      <c r="B4102" s="187">
        <v>19938.849999999999</v>
      </c>
      <c r="C4102" s="187">
        <v>19548.849999999999</v>
      </c>
      <c r="D4102" s="187">
        <v>107772.3</v>
      </c>
      <c r="E4102" s="187">
        <v>19938.7</v>
      </c>
    </row>
    <row r="4103" spans="1:5">
      <c r="A4103" s="186">
        <v>38923</v>
      </c>
      <c r="B4103" s="187">
        <v>20082.05</v>
      </c>
      <c r="C4103" s="187">
        <v>19800.03</v>
      </c>
      <c r="D4103" s="187">
        <v>128199.4</v>
      </c>
      <c r="E4103" s="187">
        <v>20082</v>
      </c>
    </row>
    <row r="4104" spans="1:5">
      <c r="A4104" s="186">
        <v>38924</v>
      </c>
      <c r="B4104" s="187">
        <v>20090.12</v>
      </c>
      <c r="C4104" s="187">
        <v>19884.009999999998</v>
      </c>
      <c r="D4104" s="187">
        <v>130907</v>
      </c>
      <c r="E4104" s="187">
        <v>19913.189999999999</v>
      </c>
    </row>
    <row r="4105" spans="1:5">
      <c r="A4105" s="186">
        <v>38925</v>
      </c>
      <c r="B4105" s="187">
        <v>20302.080000000002</v>
      </c>
      <c r="C4105" s="187">
        <v>19947.34</v>
      </c>
      <c r="D4105" s="187">
        <v>195696.8</v>
      </c>
      <c r="E4105" s="187">
        <v>20138.79</v>
      </c>
    </row>
    <row r="4106" spans="1:5">
      <c r="A4106" s="186">
        <v>38926</v>
      </c>
      <c r="B4106" s="187">
        <v>20374.46</v>
      </c>
      <c r="C4106" s="187">
        <v>20071.439999999999</v>
      </c>
      <c r="D4106" s="187">
        <v>157321.1</v>
      </c>
      <c r="E4106" s="187">
        <v>20252.330000000002</v>
      </c>
    </row>
    <row r="4107" spans="1:5">
      <c r="A4107" s="186">
        <v>38929</v>
      </c>
      <c r="B4107" s="187">
        <v>20253.919999999998</v>
      </c>
      <c r="C4107" s="187">
        <v>20007.53</v>
      </c>
      <c r="D4107" s="187">
        <v>93214.9</v>
      </c>
      <c r="E4107" s="187">
        <v>20095.93</v>
      </c>
    </row>
    <row r="4108" spans="1:5">
      <c r="A4108" s="186">
        <v>38930</v>
      </c>
      <c r="B4108" s="187">
        <v>20096.61</v>
      </c>
      <c r="C4108" s="187">
        <v>19889.34</v>
      </c>
      <c r="D4108" s="187">
        <v>100811.1</v>
      </c>
      <c r="E4108" s="187">
        <v>19973.2</v>
      </c>
    </row>
    <row r="4109" spans="1:5">
      <c r="A4109" s="186">
        <v>38931</v>
      </c>
      <c r="B4109" s="187">
        <v>20214.73</v>
      </c>
      <c r="C4109" s="187">
        <v>19960.38</v>
      </c>
      <c r="D4109" s="187">
        <v>99970.9</v>
      </c>
      <c r="E4109" s="187">
        <v>20145.099999999999</v>
      </c>
    </row>
    <row r="4110" spans="1:5">
      <c r="A4110" s="186">
        <v>38932</v>
      </c>
      <c r="B4110" s="187">
        <v>20358.41</v>
      </c>
      <c r="C4110" s="187">
        <v>20024.03</v>
      </c>
      <c r="D4110" s="187">
        <v>94314</v>
      </c>
      <c r="E4110" s="187">
        <v>20261.810000000001</v>
      </c>
    </row>
    <row r="4111" spans="1:5">
      <c r="A4111" s="186">
        <v>38933</v>
      </c>
      <c r="B4111" s="187">
        <v>20712.91</v>
      </c>
      <c r="C4111" s="187">
        <v>20268.23</v>
      </c>
      <c r="D4111" s="187">
        <v>119250.3</v>
      </c>
      <c r="E4111" s="187">
        <v>20354.990000000002</v>
      </c>
    </row>
    <row r="4112" spans="1:5">
      <c r="A4112" s="186">
        <v>38936</v>
      </c>
      <c r="B4112" s="187">
        <v>20414.080000000002</v>
      </c>
      <c r="C4112" s="187">
        <v>20170.96</v>
      </c>
      <c r="D4112" s="187">
        <v>68311.100000000006</v>
      </c>
      <c r="E4112" s="187">
        <v>20412.490000000002</v>
      </c>
    </row>
    <row r="4113" spans="1:5">
      <c r="A4113" s="186">
        <v>38937</v>
      </c>
      <c r="B4113" s="187">
        <v>20582.87</v>
      </c>
      <c r="C4113" s="187">
        <v>20306.900000000001</v>
      </c>
      <c r="D4113" s="187">
        <v>108524.5</v>
      </c>
      <c r="E4113" s="187">
        <v>20342.78</v>
      </c>
    </row>
    <row r="4114" spans="1:5">
      <c r="A4114" s="186">
        <v>38938</v>
      </c>
      <c r="B4114" s="187">
        <v>20538.349999999999</v>
      </c>
      <c r="C4114" s="187">
        <v>20062.37</v>
      </c>
      <c r="D4114" s="187">
        <v>114068.1</v>
      </c>
      <c r="E4114" s="187">
        <v>20062.37</v>
      </c>
    </row>
    <row r="4115" spans="1:5">
      <c r="A4115" s="186">
        <v>38939</v>
      </c>
      <c r="B4115" s="187">
        <v>20052.98</v>
      </c>
      <c r="C4115" s="187">
        <v>19868.47</v>
      </c>
      <c r="D4115" s="187">
        <v>99327.4</v>
      </c>
      <c r="E4115" s="187">
        <v>20048.18</v>
      </c>
    </row>
    <row r="4116" spans="1:5">
      <c r="A4116" s="186">
        <v>38940</v>
      </c>
      <c r="B4116" s="187">
        <v>20273.86</v>
      </c>
      <c r="C4116" s="187">
        <v>19955.599999999999</v>
      </c>
      <c r="D4116" s="187">
        <v>89033.3</v>
      </c>
      <c r="E4116" s="187">
        <v>20273.86</v>
      </c>
    </row>
    <row r="4117" spans="1:5">
      <c r="A4117" s="186">
        <v>38943</v>
      </c>
      <c r="B4117" s="187">
        <v>20379.75</v>
      </c>
      <c r="C4117" s="187">
        <v>20197.38</v>
      </c>
      <c r="D4117" s="187">
        <v>78571</v>
      </c>
      <c r="E4117" s="187">
        <v>20290.490000000002</v>
      </c>
    </row>
    <row r="4118" spans="1:5">
      <c r="A4118" s="186">
        <v>38944</v>
      </c>
      <c r="B4118" s="187">
        <v>20544.439999999999</v>
      </c>
      <c r="C4118" s="187">
        <v>20314.330000000002</v>
      </c>
      <c r="D4118" s="187">
        <v>113340.4</v>
      </c>
      <c r="E4118" s="187">
        <v>20544.439999999999</v>
      </c>
    </row>
    <row r="4119" spans="1:5">
      <c r="A4119" s="186">
        <v>38945</v>
      </c>
      <c r="B4119" s="187">
        <v>20900.25</v>
      </c>
      <c r="C4119" s="187">
        <v>20547.46</v>
      </c>
      <c r="D4119" s="187">
        <v>137804.70000000001</v>
      </c>
      <c r="E4119" s="187">
        <v>20900</v>
      </c>
    </row>
    <row r="4120" spans="1:5">
      <c r="A4120" s="186">
        <v>38946</v>
      </c>
      <c r="B4120" s="187">
        <v>21017.16</v>
      </c>
      <c r="C4120" s="187">
        <v>20778.13</v>
      </c>
      <c r="D4120" s="187">
        <v>162356</v>
      </c>
      <c r="E4120" s="187">
        <v>20971.78</v>
      </c>
    </row>
    <row r="4121" spans="1:5">
      <c r="A4121" s="186">
        <v>38947</v>
      </c>
      <c r="B4121" s="187">
        <v>21053.71</v>
      </c>
      <c r="C4121" s="187">
        <v>20760.53</v>
      </c>
      <c r="D4121" s="187">
        <v>118723.5</v>
      </c>
      <c r="E4121" s="187">
        <v>21046.63</v>
      </c>
    </row>
    <row r="4122" spans="1:5">
      <c r="A4122" s="186">
        <v>38950</v>
      </c>
      <c r="B4122" s="187">
        <v>21046.99</v>
      </c>
      <c r="C4122" s="187">
        <v>20744.439999999999</v>
      </c>
      <c r="D4122" s="187">
        <v>72915.100000000006</v>
      </c>
      <c r="E4122" s="187">
        <v>20861.560000000001</v>
      </c>
    </row>
    <row r="4123" spans="1:5">
      <c r="A4123" s="186">
        <v>38951</v>
      </c>
      <c r="B4123" s="187">
        <v>20999.63</v>
      </c>
      <c r="C4123" s="187">
        <v>20776.55</v>
      </c>
      <c r="D4123" s="187">
        <v>93256.7</v>
      </c>
      <c r="E4123" s="187">
        <v>20986.89</v>
      </c>
    </row>
    <row r="4124" spans="1:5">
      <c r="A4124" s="186">
        <v>38952</v>
      </c>
      <c r="B4124" s="187">
        <v>21019.87</v>
      </c>
      <c r="C4124" s="187">
        <v>20630.599999999999</v>
      </c>
      <c r="D4124" s="187">
        <v>158816</v>
      </c>
      <c r="E4124" s="187">
        <v>20742.439999999999</v>
      </c>
    </row>
    <row r="4125" spans="1:5">
      <c r="A4125" s="186">
        <v>38953</v>
      </c>
      <c r="B4125" s="187">
        <v>20809.93</v>
      </c>
      <c r="C4125" s="187">
        <v>20558.54</v>
      </c>
      <c r="D4125" s="187">
        <v>113812.8</v>
      </c>
      <c r="E4125" s="187">
        <v>20751.45</v>
      </c>
    </row>
    <row r="4126" spans="1:5">
      <c r="A4126" s="186">
        <v>38954</v>
      </c>
      <c r="B4126" s="187">
        <v>21042.32</v>
      </c>
      <c r="C4126" s="187">
        <v>20712.16</v>
      </c>
      <c r="D4126" s="187">
        <v>99027.1</v>
      </c>
      <c r="E4126" s="187">
        <v>20994.94</v>
      </c>
    </row>
    <row r="4127" spans="1:5">
      <c r="A4127" s="186">
        <v>38957</v>
      </c>
      <c r="B4127" s="187">
        <v>21261.95</v>
      </c>
      <c r="C4127" s="187">
        <v>20922.2</v>
      </c>
      <c r="D4127" s="187">
        <v>109406.1</v>
      </c>
      <c r="E4127" s="187">
        <v>21228.87</v>
      </c>
    </row>
    <row r="4128" spans="1:5">
      <c r="A4128" s="186">
        <v>38958</v>
      </c>
      <c r="B4128" s="187">
        <v>21301.61</v>
      </c>
      <c r="C4128" s="187">
        <v>21155.16</v>
      </c>
      <c r="D4128" s="187">
        <v>135951.1</v>
      </c>
      <c r="E4128" s="187">
        <v>21282.080000000002</v>
      </c>
    </row>
    <row r="4129" spans="1:5">
      <c r="A4129" s="186">
        <v>38959</v>
      </c>
      <c r="B4129" s="187">
        <v>21423.02</v>
      </c>
      <c r="C4129" s="187">
        <v>21258.42</v>
      </c>
      <c r="D4129" s="187">
        <v>137659.9</v>
      </c>
      <c r="E4129" s="187">
        <v>21331.09</v>
      </c>
    </row>
    <row r="4130" spans="1:5">
      <c r="A4130" s="186">
        <v>38960</v>
      </c>
      <c r="B4130" s="187">
        <v>21352.38</v>
      </c>
      <c r="C4130" s="187">
        <v>21047.759999999998</v>
      </c>
      <c r="D4130" s="187">
        <v>150648</v>
      </c>
      <c r="E4130" s="187">
        <v>21049.35</v>
      </c>
    </row>
    <row r="4131" spans="1:5">
      <c r="A4131" s="186">
        <v>38961</v>
      </c>
      <c r="B4131" s="187">
        <v>21306.15</v>
      </c>
      <c r="C4131" s="187">
        <v>21049.51</v>
      </c>
      <c r="D4131" s="187">
        <v>98217.3</v>
      </c>
      <c r="E4131" s="187">
        <v>21192.26</v>
      </c>
    </row>
    <row r="4132" spans="1:5">
      <c r="A4132" s="186">
        <v>38964</v>
      </c>
      <c r="B4132" s="187">
        <v>21387.47</v>
      </c>
      <c r="C4132" s="187">
        <v>21164.240000000002</v>
      </c>
      <c r="D4132" s="187">
        <v>22150.5</v>
      </c>
      <c r="E4132" s="187">
        <v>21385.63</v>
      </c>
    </row>
    <row r="4133" spans="1:5">
      <c r="A4133" s="186">
        <v>38965</v>
      </c>
      <c r="B4133" s="187">
        <v>21493.22</v>
      </c>
      <c r="C4133" s="187">
        <v>21166.94</v>
      </c>
      <c r="D4133" s="187">
        <v>132543.4</v>
      </c>
      <c r="E4133" s="187">
        <v>21256.11</v>
      </c>
    </row>
    <row r="4134" spans="1:5">
      <c r="A4134" s="186">
        <v>38966</v>
      </c>
      <c r="B4134" s="187">
        <v>21256.11</v>
      </c>
      <c r="C4134" s="187">
        <v>20963.38</v>
      </c>
      <c r="D4134" s="187">
        <v>121693.3</v>
      </c>
      <c r="E4134" s="187">
        <v>20965.240000000002</v>
      </c>
    </row>
    <row r="4135" spans="1:5">
      <c r="A4135" s="186">
        <v>38967</v>
      </c>
      <c r="B4135" s="187">
        <v>20993.06</v>
      </c>
      <c r="C4135" s="187">
        <v>20590.41</v>
      </c>
      <c r="D4135" s="187">
        <v>141103.70000000001</v>
      </c>
      <c r="E4135" s="187">
        <v>20833.23</v>
      </c>
    </row>
    <row r="4136" spans="1:5">
      <c r="A4136" s="186">
        <v>38968</v>
      </c>
      <c r="B4136" s="187">
        <v>20902.87</v>
      </c>
      <c r="C4136" s="187">
        <v>20732.48</v>
      </c>
      <c r="D4136" s="187">
        <v>80338.3</v>
      </c>
      <c r="E4136" s="187">
        <v>20795.82</v>
      </c>
    </row>
    <row r="4137" spans="1:5">
      <c r="A4137" s="186">
        <v>38971</v>
      </c>
      <c r="B4137" s="187">
        <v>20804.2</v>
      </c>
      <c r="C4137" s="187">
        <v>20481.7</v>
      </c>
      <c r="D4137" s="187">
        <v>105168.7</v>
      </c>
      <c r="E4137" s="187">
        <v>20612.89</v>
      </c>
    </row>
    <row r="4138" spans="1:5">
      <c r="A4138" s="186">
        <v>38972</v>
      </c>
      <c r="B4138" s="187">
        <v>21105.16</v>
      </c>
      <c r="C4138" s="187">
        <v>20598.490000000002</v>
      </c>
      <c r="D4138" s="187">
        <v>144697.9</v>
      </c>
      <c r="E4138" s="187">
        <v>21102.77</v>
      </c>
    </row>
    <row r="4139" spans="1:5">
      <c r="A4139" s="186">
        <v>38973</v>
      </c>
      <c r="B4139" s="187">
        <v>21365.59</v>
      </c>
      <c r="C4139" s="187">
        <v>21078.82</v>
      </c>
      <c r="D4139" s="187">
        <v>115915.6</v>
      </c>
      <c r="E4139" s="187">
        <v>21320.21</v>
      </c>
    </row>
    <row r="4140" spans="1:5">
      <c r="A4140" s="186">
        <v>38974</v>
      </c>
      <c r="B4140" s="187">
        <v>21441.3</v>
      </c>
      <c r="C4140" s="187">
        <v>21195.27</v>
      </c>
      <c r="D4140" s="187">
        <v>163935.20000000001</v>
      </c>
      <c r="E4140" s="187">
        <v>21334.02</v>
      </c>
    </row>
    <row r="4141" spans="1:5">
      <c r="A4141" s="186">
        <v>38975</v>
      </c>
      <c r="B4141" s="187">
        <v>21637.02</v>
      </c>
      <c r="C4141" s="187">
        <v>21328.79</v>
      </c>
      <c r="D4141" s="187">
        <v>157412.9</v>
      </c>
      <c r="E4141" s="187">
        <v>21548.87</v>
      </c>
    </row>
    <row r="4142" spans="1:5">
      <c r="A4142" s="186">
        <v>38978</v>
      </c>
      <c r="B4142" s="187">
        <v>21812.98</v>
      </c>
      <c r="C4142" s="187">
        <v>21525.439999999999</v>
      </c>
      <c r="D4142" s="187">
        <v>139032.9</v>
      </c>
      <c r="E4142" s="187">
        <v>21666.07</v>
      </c>
    </row>
    <row r="4143" spans="1:5">
      <c r="A4143" s="186">
        <v>38979</v>
      </c>
      <c r="B4143" s="187">
        <v>21729.72</v>
      </c>
      <c r="C4143" s="187">
        <v>21376.82</v>
      </c>
      <c r="D4143" s="187">
        <v>132723</v>
      </c>
      <c r="E4143" s="187">
        <v>21659.02</v>
      </c>
    </row>
    <row r="4144" spans="1:5">
      <c r="A4144" s="186">
        <v>38980</v>
      </c>
      <c r="B4144" s="187">
        <v>21932</v>
      </c>
      <c r="C4144" s="187">
        <v>21660.93</v>
      </c>
      <c r="D4144" s="187">
        <v>156685.9</v>
      </c>
      <c r="E4144" s="187">
        <v>21841.45</v>
      </c>
    </row>
    <row r="4145" spans="1:5">
      <c r="A4145" s="186">
        <v>38981</v>
      </c>
      <c r="B4145" s="187">
        <v>21892.95</v>
      </c>
      <c r="C4145" s="187">
        <v>21465.82</v>
      </c>
      <c r="D4145" s="187">
        <v>135529</v>
      </c>
      <c r="E4145" s="187">
        <v>21498.09</v>
      </c>
    </row>
    <row r="4146" spans="1:5">
      <c r="A4146" s="186">
        <v>38982</v>
      </c>
      <c r="B4146" s="187">
        <v>21498.09</v>
      </c>
      <c r="C4146" s="187">
        <v>21105.13</v>
      </c>
      <c r="D4146" s="187">
        <v>141673.20000000001</v>
      </c>
      <c r="E4146" s="187">
        <v>21390.43</v>
      </c>
    </row>
    <row r="4147" spans="1:5">
      <c r="A4147" s="186">
        <v>38985</v>
      </c>
      <c r="B4147" s="187">
        <v>21674.92</v>
      </c>
      <c r="C4147" s="187">
        <v>21155.26</v>
      </c>
      <c r="D4147" s="187">
        <v>115706.5</v>
      </c>
      <c r="E4147" s="187">
        <v>21674.74</v>
      </c>
    </row>
    <row r="4148" spans="1:5">
      <c r="A4148" s="186">
        <v>38986</v>
      </c>
      <c r="B4148" s="187">
        <v>21846.48</v>
      </c>
      <c r="C4148" s="187">
        <v>21674.240000000002</v>
      </c>
      <c r="D4148" s="187">
        <v>135548.79999999999</v>
      </c>
      <c r="E4148" s="187">
        <v>21792.3</v>
      </c>
    </row>
    <row r="4149" spans="1:5">
      <c r="A4149" s="186">
        <v>38987</v>
      </c>
      <c r="B4149" s="187">
        <v>21946.43</v>
      </c>
      <c r="C4149" s="187">
        <v>21692.93</v>
      </c>
      <c r="D4149" s="187">
        <v>135553.70000000001</v>
      </c>
      <c r="E4149" s="187">
        <v>21748.57</v>
      </c>
    </row>
    <row r="4150" spans="1:5">
      <c r="A4150" s="186">
        <v>38988</v>
      </c>
      <c r="B4150" s="187">
        <v>21872.51</v>
      </c>
      <c r="C4150" s="187">
        <v>21717.61</v>
      </c>
      <c r="D4150" s="187">
        <v>119294</v>
      </c>
      <c r="E4150" s="187">
        <v>21854.48</v>
      </c>
    </row>
    <row r="4151" spans="1:5">
      <c r="A4151" s="186">
        <v>38989</v>
      </c>
      <c r="B4151" s="187">
        <v>21937.51</v>
      </c>
      <c r="C4151" s="187">
        <v>21795.119999999999</v>
      </c>
      <c r="D4151" s="187">
        <v>110500.3</v>
      </c>
      <c r="E4151" s="187">
        <v>21937.11</v>
      </c>
    </row>
    <row r="4152" spans="1:5">
      <c r="A4152" s="186">
        <v>38992</v>
      </c>
      <c r="B4152" s="187">
        <v>21934.5</v>
      </c>
      <c r="C4152" s="187">
        <v>21618.48</v>
      </c>
      <c r="D4152" s="187">
        <v>376872</v>
      </c>
      <c r="E4152" s="187">
        <v>21619.96</v>
      </c>
    </row>
    <row r="4153" spans="1:5">
      <c r="A4153" s="186">
        <v>38993</v>
      </c>
      <c r="B4153" s="187">
        <v>21700.49</v>
      </c>
      <c r="C4153" s="187">
        <v>21479.07</v>
      </c>
      <c r="D4153" s="187">
        <v>117236.2</v>
      </c>
      <c r="E4153" s="187">
        <v>21631</v>
      </c>
    </row>
    <row r="4154" spans="1:5">
      <c r="A4154" s="186">
        <v>38994</v>
      </c>
      <c r="B4154" s="187">
        <v>22106.65</v>
      </c>
      <c r="C4154" s="187">
        <v>21621.24</v>
      </c>
      <c r="D4154" s="187">
        <v>192659.7</v>
      </c>
      <c r="E4154" s="187">
        <v>22105.97</v>
      </c>
    </row>
    <row r="4155" spans="1:5">
      <c r="A4155" s="186">
        <v>38995</v>
      </c>
      <c r="B4155" s="187">
        <v>22391.040000000001</v>
      </c>
      <c r="C4155" s="187">
        <v>22105.19</v>
      </c>
      <c r="D4155" s="187">
        <v>194235.2</v>
      </c>
      <c r="E4155" s="187">
        <v>22326.86</v>
      </c>
    </row>
    <row r="4156" spans="1:5">
      <c r="A4156" s="186">
        <v>38996</v>
      </c>
      <c r="B4156" s="187">
        <v>22525.439999999999</v>
      </c>
      <c r="C4156" s="187">
        <v>22198.97</v>
      </c>
      <c r="D4156" s="187">
        <v>102933.6</v>
      </c>
      <c r="E4156" s="187">
        <v>22350.05</v>
      </c>
    </row>
    <row r="4157" spans="1:5">
      <c r="A4157" s="186">
        <v>38999</v>
      </c>
      <c r="B4157" s="187">
        <v>22480.28</v>
      </c>
      <c r="C4157" s="187">
        <v>22313.42</v>
      </c>
      <c r="D4157" s="187">
        <v>87707.7</v>
      </c>
      <c r="E4157" s="187">
        <v>22313.42</v>
      </c>
    </row>
    <row r="4158" spans="1:5">
      <c r="A4158" s="186">
        <v>39000</v>
      </c>
      <c r="B4158" s="187">
        <v>22528.82</v>
      </c>
      <c r="C4158" s="187">
        <v>22302.28</v>
      </c>
      <c r="D4158" s="187">
        <v>114632.3</v>
      </c>
      <c r="E4158" s="187">
        <v>22523.56</v>
      </c>
    </row>
    <row r="4159" spans="1:5">
      <c r="A4159" s="186">
        <v>39001</v>
      </c>
      <c r="B4159" s="187">
        <v>22640.04</v>
      </c>
      <c r="C4159" s="187">
        <v>22386.86</v>
      </c>
      <c r="D4159" s="187">
        <v>157512.1</v>
      </c>
      <c r="E4159" s="187">
        <v>22387.08</v>
      </c>
    </row>
    <row r="4160" spans="1:5">
      <c r="A4160" s="186">
        <v>39002</v>
      </c>
      <c r="B4160" s="187">
        <v>22710.78</v>
      </c>
      <c r="C4160" s="187">
        <v>22387.17</v>
      </c>
      <c r="D4160" s="187">
        <v>193959.3</v>
      </c>
      <c r="E4160" s="187">
        <v>22661.82</v>
      </c>
    </row>
    <row r="4161" spans="1:5">
      <c r="A4161" s="186">
        <v>39003</v>
      </c>
      <c r="B4161" s="187">
        <v>23000.560000000001</v>
      </c>
      <c r="C4161" s="187">
        <v>22660.83</v>
      </c>
      <c r="D4161" s="187">
        <v>189143.9</v>
      </c>
      <c r="E4161" s="187">
        <v>22848.32</v>
      </c>
    </row>
    <row r="4162" spans="1:5">
      <c r="A4162" s="186">
        <v>39006</v>
      </c>
      <c r="B4162" s="187">
        <v>23047.98</v>
      </c>
      <c r="C4162" s="187">
        <v>22827.41</v>
      </c>
      <c r="D4162" s="187">
        <v>106709</v>
      </c>
      <c r="E4162" s="187">
        <v>22950.18</v>
      </c>
    </row>
    <row r="4163" spans="1:5">
      <c r="A4163" s="186">
        <v>39007</v>
      </c>
      <c r="B4163" s="187">
        <v>22940.42</v>
      </c>
      <c r="C4163" s="187">
        <v>22606.68</v>
      </c>
      <c r="D4163" s="187">
        <v>148748.5</v>
      </c>
      <c r="E4163" s="187">
        <v>22799.42</v>
      </c>
    </row>
    <row r="4164" spans="1:5">
      <c r="A4164" s="186">
        <v>39008</v>
      </c>
      <c r="B4164" s="187">
        <v>23048.94</v>
      </c>
      <c r="C4164" s="187">
        <v>22811.27</v>
      </c>
      <c r="D4164" s="187">
        <v>128133.2</v>
      </c>
      <c r="E4164" s="187">
        <v>23012.87</v>
      </c>
    </row>
    <row r="4165" spans="1:5">
      <c r="A4165" s="186">
        <v>39009</v>
      </c>
      <c r="B4165" s="187">
        <v>23168.55</v>
      </c>
      <c r="C4165" s="187">
        <v>22905.71</v>
      </c>
      <c r="D4165" s="187">
        <v>217643.7</v>
      </c>
      <c r="E4165" s="187">
        <v>23168.52</v>
      </c>
    </row>
    <row r="4166" spans="1:5">
      <c r="A4166" s="186">
        <v>39010</v>
      </c>
      <c r="B4166" s="187">
        <v>23282.92</v>
      </c>
      <c r="C4166" s="187">
        <v>22974.49</v>
      </c>
      <c r="D4166" s="187">
        <v>119564</v>
      </c>
      <c r="E4166" s="187">
        <v>23233.48</v>
      </c>
    </row>
    <row r="4167" spans="1:5">
      <c r="A4167" s="186">
        <v>39013</v>
      </c>
      <c r="B4167" s="187">
        <v>23322.58</v>
      </c>
      <c r="C4167" s="187">
        <v>23208.6</v>
      </c>
      <c r="D4167" s="187">
        <v>105558.3</v>
      </c>
      <c r="E4167" s="187">
        <v>23321.41</v>
      </c>
    </row>
    <row r="4168" spans="1:5">
      <c r="A4168" s="186">
        <v>39014</v>
      </c>
      <c r="B4168" s="187">
        <v>23379.16</v>
      </c>
      <c r="C4168" s="187">
        <v>23196.74</v>
      </c>
      <c r="D4168" s="187">
        <v>111602.3</v>
      </c>
      <c r="E4168" s="187">
        <v>23279.49</v>
      </c>
    </row>
    <row r="4169" spans="1:5">
      <c r="A4169" s="186">
        <v>39015</v>
      </c>
      <c r="B4169" s="187">
        <v>23414.47</v>
      </c>
      <c r="C4169" s="187">
        <v>23269.26</v>
      </c>
      <c r="D4169" s="187">
        <v>128116.9</v>
      </c>
      <c r="E4169" s="187">
        <v>23397.69</v>
      </c>
    </row>
    <row r="4170" spans="1:5">
      <c r="A4170" s="186">
        <v>39016</v>
      </c>
      <c r="B4170" s="187">
        <v>23461.49</v>
      </c>
      <c r="C4170" s="187">
        <v>23277.09</v>
      </c>
      <c r="D4170" s="187">
        <v>152047.1</v>
      </c>
      <c r="E4170" s="187">
        <v>23361.42</v>
      </c>
    </row>
    <row r="4171" spans="1:5">
      <c r="A4171" s="186">
        <v>39017</v>
      </c>
      <c r="B4171" s="187">
        <v>23351.88</v>
      </c>
      <c r="C4171" s="187">
        <v>22759.57</v>
      </c>
      <c r="D4171" s="187">
        <v>169937.4</v>
      </c>
      <c r="E4171" s="187">
        <v>22762.86</v>
      </c>
    </row>
    <row r="4172" spans="1:5">
      <c r="A4172" s="186">
        <v>39020</v>
      </c>
      <c r="B4172" s="187">
        <v>22788.01</v>
      </c>
      <c r="C4172" s="187">
        <v>22339.279999999999</v>
      </c>
      <c r="D4172" s="187">
        <v>163225.29999999999</v>
      </c>
      <c r="E4172" s="187">
        <v>22370.09</v>
      </c>
    </row>
    <row r="4173" spans="1:5">
      <c r="A4173" s="186">
        <v>39021</v>
      </c>
      <c r="B4173" s="187">
        <v>23047.65</v>
      </c>
      <c r="C4173" s="187">
        <v>22381.46</v>
      </c>
      <c r="D4173" s="187">
        <v>195437.4</v>
      </c>
      <c r="E4173" s="187">
        <v>23046.95</v>
      </c>
    </row>
    <row r="4174" spans="1:5">
      <c r="A4174" s="186">
        <v>39022</v>
      </c>
      <c r="B4174" s="187">
        <v>23363.119999999999</v>
      </c>
      <c r="C4174" s="187">
        <v>23040.21</v>
      </c>
      <c r="D4174" s="187">
        <v>156405.4</v>
      </c>
      <c r="E4174" s="187">
        <v>23042.28</v>
      </c>
    </row>
    <row r="4175" spans="1:5">
      <c r="A4175" s="186">
        <v>39024</v>
      </c>
      <c r="B4175" s="187">
        <v>23180.15</v>
      </c>
      <c r="C4175" s="187">
        <v>22880.13</v>
      </c>
      <c r="D4175" s="187">
        <v>117621.8</v>
      </c>
      <c r="E4175" s="187">
        <v>23169.87</v>
      </c>
    </row>
    <row r="4176" spans="1:5">
      <c r="A4176" s="186">
        <v>39027</v>
      </c>
      <c r="B4176" s="187">
        <v>23733.07</v>
      </c>
      <c r="C4176" s="187">
        <v>23172.06</v>
      </c>
      <c r="D4176" s="187">
        <v>136090</v>
      </c>
      <c r="E4176" s="187">
        <v>23733.07</v>
      </c>
    </row>
    <row r="4177" spans="1:5">
      <c r="A4177" s="186">
        <v>39028</v>
      </c>
      <c r="B4177" s="187">
        <v>24101.72</v>
      </c>
      <c r="C4177" s="187">
        <v>23472.73</v>
      </c>
      <c r="D4177" s="187">
        <v>173794.6</v>
      </c>
      <c r="E4177" s="187">
        <v>23585.14</v>
      </c>
    </row>
    <row r="4178" spans="1:5">
      <c r="A4178" s="186">
        <v>39029</v>
      </c>
      <c r="B4178" s="187">
        <v>23931.27</v>
      </c>
      <c r="C4178" s="187">
        <v>23560.97</v>
      </c>
      <c r="D4178" s="187">
        <v>144224.5</v>
      </c>
      <c r="E4178" s="187">
        <v>23930.639999999999</v>
      </c>
    </row>
    <row r="4179" spans="1:5">
      <c r="A4179" s="186">
        <v>39030</v>
      </c>
      <c r="B4179" s="187">
        <v>24077.58</v>
      </c>
      <c r="C4179" s="187">
        <v>23872.49</v>
      </c>
      <c r="D4179" s="187">
        <v>163575.20000000001</v>
      </c>
      <c r="E4179" s="187">
        <v>23941.8</v>
      </c>
    </row>
    <row r="4180" spans="1:5">
      <c r="A4180" s="186">
        <v>39031</v>
      </c>
      <c r="B4180" s="187">
        <v>23985.48</v>
      </c>
      <c r="C4180" s="187">
        <v>23808.34</v>
      </c>
      <c r="D4180" s="187">
        <v>160081.60000000001</v>
      </c>
      <c r="E4180" s="187">
        <v>23951.63</v>
      </c>
    </row>
    <row r="4181" spans="1:5">
      <c r="A4181" s="186">
        <v>39034</v>
      </c>
      <c r="B4181" s="187">
        <v>24191.360000000001</v>
      </c>
      <c r="C4181" s="187">
        <v>23917.5</v>
      </c>
      <c r="D4181" s="187">
        <v>103418</v>
      </c>
      <c r="E4181" s="187">
        <v>24188.59</v>
      </c>
    </row>
    <row r="4182" spans="1:5">
      <c r="A4182" s="186">
        <v>39035</v>
      </c>
      <c r="B4182" s="187">
        <v>24458.76</v>
      </c>
      <c r="C4182" s="187">
        <v>24151.93</v>
      </c>
      <c r="D4182" s="187">
        <v>168748.4</v>
      </c>
      <c r="E4182" s="187">
        <v>24288.06</v>
      </c>
    </row>
    <row r="4183" spans="1:5">
      <c r="A4183" s="186">
        <v>39036</v>
      </c>
      <c r="B4183" s="187">
        <v>24316.12</v>
      </c>
      <c r="C4183" s="187">
        <v>24079.95</v>
      </c>
      <c r="D4183" s="187">
        <v>127381</v>
      </c>
      <c r="E4183" s="187">
        <v>24315.599999999999</v>
      </c>
    </row>
    <row r="4184" spans="1:5">
      <c r="A4184" s="186">
        <v>39037</v>
      </c>
      <c r="B4184" s="187">
        <v>24400.99</v>
      </c>
      <c r="C4184" s="187">
        <v>24265.57</v>
      </c>
      <c r="D4184" s="187">
        <v>116152</v>
      </c>
      <c r="E4184" s="187">
        <v>24266.03</v>
      </c>
    </row>
    <row r="4185" spans="1:5">
      <c r="A4185" s="186">
        <v>39038</v>
      </c>
      <c r="B4185" s="187">
        <v>24268.82</v>
      </c>
      <c r="C4185" s="187">
        <v>24052.1</v>
      </c>
      <c r="D4185" s="187">
        <v>110036.9</v>
      </c>
      <c r="E4185" s="187">
        <v>24196.05</v>
      </c>
    </row>
    <row r="4186" spans="1:5">
      <c r="A4186" s="186">
        <v>39042</v>
      </c>
      <c r="B4186" s="187">
        <v>24617.37</v>
      </c>
      <c r="C4186" s="187">
        <v>24205.91</v>
      </c>
      <c r="D4186" s="187">
        <v>168248.7</v>
      </c>
      <c r="E4186" s="187">
        <v>24585.68</v>
      </c>
    </row>
    <row r="4187" spans="1:5">
      <c r="A4187" s="186">
        <v>39043</v>
      </c>
      <c r="B4187" s="187">
        <v>24725.96</v>
      </c>
      <c r="C4187" s="187">
        <v>24585.64</v>
      </c>
      <c r="D4187" s="187">
        <v>117090.4</v>
      </c>
      <c r="E4187" s="187">
        <v>24674.75</v>
      </c>
    </row>
    <row r="4188" spans="1:5">
      <c r="A4188" s="186">
        <v>39044</v>
      </c>
      <c r="B4188" s="187">
        <v>24730.01</v>
      </c>
      <c r="C4188" s="187">
        <v>24656.16</v>
      </c>
      <c r="D4188" s="187">
        <v>16643.5</v>
      </c>
      <c r="E4188" s="187">
        <v>24730.01</v>
      </c>
    </row>
    <row r="4189" spans="1:5">
      <c r="A4189" s="186">
        <v>39045</v>
      </c>
      <c r="B4189" s="187">
        <v>24857.95</v>
      </c>
      <c r="C4189" s="187">
        <v>24663.25</v>
      </c>
      <c r="D4189" s="187">
        <v>62837.7</v>
      </c>
      <c r="E4189" s="187">
        <v>24792.89</v>
      </c>
    </row>
    <row r="4190" spans="1:5">
      <c r="A4190" s="186">
        <v>39048</v>
      </c>
      <c r="B4190" s="187">
        <v>24830.86</v>
      </c>
      <c r="C4190" s="187">
        <v>24333.88</v>
      </c>
      <c r="D4190" s="187">
        <v>114464.7</v>
      </c>
      <c r="E4190" s="187">
        <v>24442.79</v>
      </c>
    </row>
    <row r="4191" spans="1:5">
      <c r="A4191" s="186">
        <v>39049</v>
      </c>
      <c r="B4191" s="187">
        <v>24446.95</v>
      </c>
      <c r="C4191" s="187">
        <v>24017.21</v>
      </c>
      <c r="D4191" s="187">
        <v>140827.4</v>
      </c>
      <c r="E4191" s="187">
        <v>24344.95</v>
      </c>
    </row>
    <row r="4192" spans="1:5">
      <c r="A4192" s="186">
        <v>39050</v>
      </c>
      <c r="B4192" s="187">
        <v>24782.77</v>
      </c>
      <c r="C4192" s="187">
        <v>24353.32</v>
      </c>
      <c r="D4192" s="187">
        <v>173683.9</v>
      </c>
      <c r="E4192" s="187">
        <v>24776.09</v>
      </c>
    </row>
    <row r="4193" spans="1:5">
      <c r="A4193" s="186">
        <v>39051</v>
      </c>
      <c r="B4193" s="187">
        <v>25006.36</v>
      </c>
      <c r="C4193" s="187">
        <v>24636.79</v>
      </c>
      <c r="D4193" s="187">
        <v>178290</v>
      </c>
      <c r="E4193" s="187">
        <v>24962.01</v>
      </c>
    </row>
    <row r="4194" spans="1:5">
      <c r="A4194" s="186">
        <v>39055</v>
      </c>
      <c r="B4194" s="187">
        <v>25207.67</v>
      </c>
      <c r="C4194" s="187">
        <v>24878.19</v>
      </c>
      <c r="D4194" s="187">
        <v>144382.70000000001</v>
      </c>
      <c r="E4194" s="187">
        <v>25207.48</v>
      </c>
    </row>
    <row r="4195" spans="1:5">
      <c r="A4195" s="186">
        <v>39056</v>
      </c>
      <c r="B4195" s="187">
        <v>25605.19</v>
      </c>
      <c r="C4195" s="187">
        <v>25207.48</v>
      </c>
      <c r="D4195" s="187">
        <v>213310.6</v>
      </c>
      <c r="E4195" s="187">
        <v>25593.919999999998</v>
      </c>
    </row>
    <row r="4196" spans="1:5">
      <c r="A4196" s="186">
        <v>39057</v>
      </c>
      <c r="B4196" s="187">
        <v>25634.63</v>
      </c>
      <c r="C4196" s="187">
        <v>25328.01</v>
      </c>
      <c r="D4196" s="187">
        <v>183860.9</v>
      </c>
      <c r="E4196" s="187">
        <v>25615.85</v>
      </c>
    </row>
    <row r="4197" spans="1:5">
      <c r="A4197" s="186">
        <v>39058</v>
      </c>
      <c r="B4197" s="187">
        <v>25891.16</v>
      </c>
      <c r="C4197" s="187">
        <v>25585.66</v>
      </c>
      <c r="D4197" s="187">
        <v>173474.3</v>
      </c>
      <c r="E4197" s="187">
        <v>25639.31</v>
      </c>
    </row>
    <row r="4198" spans="1:5">
      <c r="A4198" s="186">
        <v>39059</v>
      </c>
      <c r="B4198" s="187">
        <v>25776.7</v>
      </c>
      <c r="C4198" s="187">
        <v>25555.37</v>
      </c>
      <c r="D4198" s="187">
        <v>118268.6</v>
      </c>
      <c r="E4198" s="187">
        <v>25756.81</v>
      </c>
    </row>
    <row r="4199" spans="1:5">
      <c r="A4199" s="186">
        <v>39062</v>
      </c>
      <c r="B4199" s="187">
        <v>25847.42</v>
      </c>
      <c r="C4199" s="187">
        <v>25649.360000000001</v>
      </c>
      <c r="D4199" s="187">
        <v>110125.7</v>
      </c>
      <c r="E4199" s="187">
        <v>25828.48</v>
      </c>
    </row>
    <row r="4200" spans="1:5">
      <c r="A4200" s="186">
        <v>39064</v>
      </c>
      <c r="B4200" s="187">
        <v>25948.92</v>
      </c>
      <c r="C4200" s="187">
        <v>25663.54</v>
      </c>
      <c r="D4200" s="187">
        <v>154797.4</v>
      </c>
      <c r="E4200" s="187">
        <v>25690.39</v>
      </c>
    </row>
    <row r="4201" spans="1:5">
      <c r="A4201" s="186">
        <v>39065</v>
      </c>
      <c r="B4201" s="187">
        <v>25935.31</v>
      </c>
      <c r="C4201" s="187">
        <v>25660.16</v>
      </c>
      <c r="D4201" s="187">
        <v>143160.29999999999</v>
      </c>
      <c r="E4201" s="187">
        <v>25863.39</v>
      </c>
    </row>
    <row r="4202" spans="1:5">
      <c r="A4202" s="186">
        <v>39066</v>
      </c>
      <c r="B4202" s="187">
        <v>26091.13</v>
      </c>
      <c r="C4202" s="187">
        <v>25756.59</v>
      </c>
      <c r="D4202" s="187">
        <v>201666.1</v>
      </c>
      <c r="E4202" s="187">
        <v>25757.68</v>
      </c>
    </row>
    <row r="4203" spans="1:5">
      <c r="A4203" s="186">
        <v>39069</v>
      </c>
      <c r="B4203" s="187">
        <v>26035.86</v>
      </c>
      <c r="C4203" s="187">
        <v>25757.68</v>
      </c>
      <c r="D4203" s="187">
        <v>118249</v>
      </c>
      <c r="E4203" s="187">
        <v>25857.439999999999</v>
      </c>
    </row>
    <row r="4204" spans="1:5">
      <c r="A4204" s="186">
        <v>39070</v>
      </c>
      <c r="B4204" s="187">
        <v>25857.439999999999</v>
      </c>
      <c r="C4204" s="187">
        <v>25397.94</v>
      </c>
      <c r="D4204" s="187">
        <v>129713.3</v>
      </c>
      <c r="E4204" s="187">
        <v>25621.5</v>
      </c>
    </row>
    <row r="4205" spans="1:5">
      <c r="A4205" s="186">
        <v>39071</v>
      </c>
      <c r="B4205" s="187">
        <v>25683.23</v>
      </c>
      <c r="C4205" s="187">
        <v>25377.53</v>
      </c>
      <c r="D4205" s="187">
        <v>166234.9</v>
      </c>
      <c r="E4205" s="187">
        <v>25394.69</v>
      </c>
    </row>
    <row r="4206" spans="1:5">
      <c r="A4206" s="186">
        <v>39072</v>
      </c>
      <c r="B4206" s="187">
        <v>25549.26</v>
      </c>
      <c r="C4206" s="187">
        <v>25336.05</v>
      </c>
      <c r="D4206" s="187">
        <v>220875</v>
      </c>
      <c r="E4206" s="187">
        <v>25546.82</v>
      </c>
    </row>
    <row r="4207" spans="1:5">
      <c r="A4207" s="186">
        <v>39073</v>
      </c>
      <c r="B4207" s="187">
        <v>25563.84</v>
      </c>
      <c r="C4207" s="187">
        <v>25265.1</v>
      </c>
      <c r="D4207" s="187">
        <v>62355.8</v>
      </c>
      <c r="E4207" s="187">
        <v>25432.639999999999</v>
      </c>
    </row>
    <row r="4208" spans="1:5">
      <c r="A4208" s="186">
        <v>39077</v>
      </c>
      <c r="B4208" s="187">
        <v>25720.26</v>
      </c>
      <c r="C4208" s="187">
        <v>25423.88</v>
      </c>
      <c r="D4208" s="187">
        <v>43967.9</v>
      </c>
      <c r="E4208" s="187">
        <v>25705.040000000001</v>
      </c>
    </row>
    <row r="4209" spans="1:5">
      <c r="A4209" s="186">
        <v>39078</v>
      </c>
      <c r="B4209" s="187">
        <v>26204.880000000001</v>
      </c>
      <c r="C4209" s="187">
        <v>25706.63</v>
      </c>
      <c r="D4209" s="187">
        <v>94563.3</v>
      </c>
      <c r="E4209" s="187">
        <v>26196.66</v>
      </c>
    </row>
    <row r="4210" spans="1:5">
      <c r="A4210" s="186">
        <v>39079</v>
      </c>
      <c r="B4210" s="187">
        <v>26424.21</v>
      </c>
      <c r="C4210" s="187">
        <v>26188.7</v>
      </c>
      <c r="D4210" s="187">
        <v>72934.899999999994</v>
      </c>
      <c r="E4210" s="187">
        <v>26295.21</v>
      </c>
    </row>
    <row r="4211" spans="1:5">
      <c r="A4211" s="186">
        <v>39080</v>
      </c>
      <c r="B4211" s="187">
        <v>26450.45</v>
      </c>
      <c r="C4211" s="187">
        <v>26284.66</v>
      </c>
      <c r="D4211" s="187">
        <v>58764.2</v>
      </c>
      <c r="E4211" s="187">
        <v>26448.32</v>
      </c>
    </row>
    <row r="4212" spans="1:5">
      <c r="A4212" s="186">
        <v>39084</v>
      </c>
      <c r="B4212" s="187">
        <v>26666.92</v>
      </c>
      <c r="C4212" s="187">
        <v>26452.28</v>
      </c>
      <c r="D4212" s="187">
        <v>42245.3</v>
      </c>
      <c r="E4212" s="187">
        <v>26664.45</v>
      </c>
    </row>
    <row r="4213" spans="1:5">
      <c r="A4213" s="186">
        <v>39085</v>
      </c>
      <c r="B4213" s="187">
        <v>26699.1</v>
      </c>
      <c r="C4213" s="187">
        <v>26319.5</v>
      </c>
      <c r="D4213" s="187">
        <v>149906.5</v>
      </c>
      <c r="E4213" s="187">
        <v>26619.37</v>
      </c>
    </row>
    <row r="4214" spans="1:5">
      <c r="A4214" s="186">
        <v>39086</v>
      </c>
      <c r="B4214" s="187">
        <v>26623.06</v>
      </c>
      <c r="C4214" s="187">
        <v>26335.42</v>
      </c>
      <c r="D4214" s="187">
        <v>123692.9</v>
      </c>
      <c r="E4214" s="187">
        <v>26566.28</v>
      </c>
    </row>
    <row r="4215" spans="1:5">
      <c r="A4215" s="186">
        <v>39087</v>
      </c>
      <c r="B4215" s="187">
        <v>26565.58</v>
      </c>
      <c r="C4215" s="187">
        <v>26112.77</v>
      </c>
      <c r="D4215" s="187">
        <v>121352.4</v>
      </c>
      <c r="E4215" s="187">
        <v>26135.599999999999</v>
      </c>
    </row>
    <row r="4216" spans="1:5">
      <c r="A4216" s="186">
        <v>39090</v>
      </c>
      <c r="B4216" s="187">
        <v>26282.39</v>
      </c>
      <c r="C4216" s="187">
        <v>26071.66</v>
      </c>
      <c r="D4216" s="187">
        <v>139042.1</v>
      </c>
      <c r="E4216" s="187">
        <v>26281.64</v>
      </c>
    </row>
    <row r="4217" spans="1:5">
      <c r="A4217" s="186">
        <v>39091</v>
      </c>
      <c r="B4217" s="187">
        <v>26342.47</v>
      </c>
      <c r="C4217" s="187">
        <v>25627.93</v>
      </c>
      <c r="D4217" s="187">
        <v>218627.1</v>
      </c>
      <c r="E4217" s="187">
        <v>25783.040000000001</v>
      </c>
    </row>
    <row r="4218" spans="1:5">
      <c r="A4218" s="186">
        <v>39092</v>
      </c>
      <c r="B4218" s="187">
        <v>25954.13</v>
      </c>
      <c r="C4218" s="187">
        <v>25400.33</v>
      </c>
      <c r="D4218" s="187">
        <v>174026.8</v>
      </c>
      <c r="E4218" s="187">
        <v>25885.8</v>
      </c>
    </row>
    <row r="4219" spans="1:5">
      <c r="A4219" s="186">
        <v>39093</v>
      </c>
      <c r="B4219" s="187">
        <v>26290.7</v>
      </c>
      <c r="C4219" s="187">
        <v>25851.15</v>
      </c>
      <c r="D4219" s="187">
        <v>172881.8</v>
      </c>
      <c r="E4219" s="187">
        <v>26247.9</v>
      </c>
    </row>
    <row r="4220" spans="1:5">
      <c r="A4220" s="186">
        <v>39094</v>
      </c>
      <c r="B4220" s="187">
        <v>26335.29</v>
      </c>
      <c r="C4220" s="187">
        <v>26091.360000000001</v>
      </c>
      <c r="D4220" s="187">
        <v>128731.7</v>
      </c>
      <c r="E4220" s="187">
        <v>26324.38</v>
      </c>
    </row>
    <row r="4221" spans="1:5">
      <c r="A4221" s="186">
        <v>39097</v>
      </c>
      <c r="B4221" s="187">
        <v>26484.06</v>
      </c>
      <c r="C4221" s="187">
        <v>26313.02</v>
      </c>
      <c r="D4221" s="187">
        <v>32885.5</v>
      </c>
      <c r="E4221" s="187">
        <v>26480.03</v>
      </c>
    </row>
    <row r="4222" spans="1:5">
      <c r="A4222" s="186">
        <v>39098</v>
      </c>
      <c r="B4222" s="187">
        <v>26487.17</v>
      </c>
      <c r="C4222" s="187">
        <v>26333.56</v>
      </c>
      <c r="D4222" s="187">
        <v>127411.6</v>
      </c>
      <c r="E4222" s="187">
        <v>26480.33</v>
      </c>
    </row>
    <row r="4223" spans="1:5">
      <c r="A4223" s="186">
        <v>39099</v>
      </c>
      <c r="B4223" s="187">
        <v>26610.61</v>
      </c>
      <c r="C4223" s="187">
        <v>26381.94</v>
      </c>
      <c r="D4223" s="187">
        <v>156683.29999999999</v>
      </c>
      <c r="E4223" s="187">
        <v>26558.5</v>
      </c>
    </row>
    <row r="4224" spans="1:5">
      <c r="A4224" s="186">
        <v>39100</v>
      </c>
      <c r="B4224" s="187">
        <v>26594.6</v>
      </c>
      <c r="C4224" s="187">
        <v>26112.799999999999</v>
      </c>
      <c r="D4224" s="187">
        <v>186924.79999999999</v>
      </c>
      <c r="E4224" s="187">
        <v>26112.87</v>
      </c>
    </row>
    <row r="4225" spans="1:5">
      <c r="A4225" s="186">
        <v>39101</v>
      </c>
      <c r="B4225" s="187">
        <v>26304.51</v>
      </c>
      <c r="C4225" s="187">
        <v>25939.439999999999</v>
      </c>
      <c r="D4225" s="187">
        <v>158957.5</v>
      </c>
      <c r="E4225" s="187">
        <v>26213.38</v>
      </c>
    </row>
    <row r="4226" spans="1:5">
      <c r="A4226" s="186">
        <v>39104</v>
      </c>
      <c r="B4226" s="187">
        <v>26432.25</v>
      </c>
      <c r="C4226" s="187">
        <v>26042.06</v>
      </c>
      <c r="D4226" s="187">
        <v>137278.20000000001</v>
      </c>
      <c r="E4226" s="187">
        <v>26432.25</v>
      </c>
    </row>
    <row r="4227" spans="1:5">
      <c r="A4227" s="186">
        <v>39105</v>
      </c>
      <c r="B4227" s="187">
        <v>26811.119999999999</v>
      </c>
      <c r="C4227" s="187">
        <v>26419.22</v>
      </c>
      <c r="D4227" s="187">
        <v>199503.2</v>
      </c>
      <c r="E4227" s="187">
        <v>26810</v>
      </c>
    </row>
    <row r="4228" spans="1:5">
      <c r="A4228" s="186">
        <v>39106</v>
      </c>
      <c r="B4228" s="187">
        <v>27338.37</v>
      </c>
      <c r="C4228" s="187">
        <v>26813.69</v>
      </c>
      <c r="D4228" s="187">
        <v>284302.09999999998</v>
      </c>
      <c r="E4228" s="187">
        <v>27338.3</v>
      </c>
    </row>
    <row r="4229" spans="1:5">
      <c r="A4229" s="186">
        <v>39107</v>
      </c>
      <c r="B4229" s="187">
        <v>27453.919999999998</v>
      </c>
      <c r="C4229" s="187">
        <v>26793.7</v>
      </c>
      <c r="D4229" s="187">
        <v>168759.7</v>
      </c>
      <c r="E4229" s="187">
        <v>26899.34</v>
      </c>
    </row>
    <row r="4230" spans="1:5">
      <c r="A4230" s="186">
        <v>39108</v>
      </c>
      <c r="B4230" s="187">
        <v>27049.72</v>
      </c>
      <c r="C4230" s="187">
        <v>26595.7</v>
      </c>
      <c r="D4230" s="187">
        <v>193215.1</v>
      </c>
      <c r="E4230" s="187">
        <v>27045.71</v>
      </c>
    </row>
    <row r="4231" spans="1:5">
      <c r="A4231" s="186">
        <v>39111</v>
      </c>
      <c r="B4231" s="187">
        <v>27036.86</v>
      </c>
      <c r="C4231" s="187">
        <v>26721.5</v>
      </c>
      <c r="D4231" s="187">
        <v>149323.20000000001</v>
      </c>
      <c r="E4231" s="187">
        <v>26834.05</v>
      </c>
    </row>
    <row r="4232" spans="1:5">
      <c r="A4232" s="186">
        <v>39112</v>
      </c>
      <c r="B4232" s="187">
        <v>27154.18</v>
      </c>
      <c r="C4232" s="187">
        <v>26823.62</v>
      </c>
      <c r="D4232" s="187">
        <v>166409.5</v>
      </c>
      <c r="E4232" s="187">
        <v>27135.37</v>
      </c>
    </row>
    <row r="4233" spans="1:5">
      <c r="A4233" s="186">
        <v>39113</v>
      </c>
      <c r="B4233" s="187">
        <v>27621.98</v>
      </c>
      <c r="C4233" s="187">
        <v>27074</v>
      </c>
      <c r="D4233" s="187">
        <v>217051</v>
      </c>
      <c r="E4233" s="187">
        <v>27561.49</v>
      </c>
    </row>
    <row r="4234" spans="1:5">
      <c r="A4234" s="186">
        <v>39114</v>
      </c>
      <c r="B4234" s="187">
        <v>27945.3</v>
      </c>
      <c r="C4234" s="187">
        <v>27562.11</v>
      </c>
      <c r="D4234" s="187">
        <v>211076.3</v>
      </c>
      <c r="E4234" s="187">
        <v>27842.76</v>
      </c>
    </row>
    <row r="4235" spans="1:5">
      <c r="A4235" s="186">
        <v>39115</v>
      </c>
      <c r="B4235" s="187">
        <v>28005.95</v>
      </c>
      <c r="C4235" s="187">
        <v>27818.04</v>
      </c>
      <c r="D4235" s="187">
        <v>154676.6</v>
      </c>
      <c r="E4235" s="187">
        <v>27933.07</v>
      </c>
    </row>
    <row r="4236" spans="1:5">
      <c r="A4236" s="186">
        <v>39119</v>
      </c>
      <c r="B4236" s="187">
        <v>28139.72</v>
      </c>
      <c r="C4236" s="187">
        <v>27923.74</v>
      </c>
      <c r="D4236" s="187">
        <v>168306</v>
      </c>
      <c r="E4236" s="187">
        <v>28067.4</v>
      </c>
    </row>
    <row r="4237" spans="1:5">
      <c r="A4237" s="186">
        <v>39120</v>
      </c>
      <c r="B4237" s="187">
        <v>28293.439999999999</v>
      </c>
      <c r="C4237" s="187">
        <v>28012.26</v>
      </c>
      <c r="D4237" s="187">
        <v>185005.2</v>
      </c>
      <c r="E4237" s="187">
        <v>28123.759999999998</v>
      </c>
    </row>
    <row r="4238" spans="1:5">
      <c r="A4238" s="186">
        <v>39121</v>
      </c>
      <c r="B4238" s="187">
        <v>28291.49</v>
      </c>
      <c r="C4238" s="187">
        <v>27921.279999999999</v>
      </c>
      <c r="D4238" s="187">
        <v>299710.7</v>
      </c>
      <c r="E4238" s="187">
        <v>28197.26</v>
      </c>
    </row>
    <row r="4239" spans="1:5">
      <c r="A4239" s="186">
        <v>39122</v>
      </c>
      <c r="B4239" s="187">
        <v>28346.01</v>
      </c>
      <c r="C4239" s="187">
        <v>27862.63</v>
      </c>
      <c r="D4239" s="187">
        <v>185154.2</v>
      </c>
      <c r="E4239" s="187">
        <v>27906.89</v>
      </c>
    </row>
    <row r="4240" spans="1:5">
      <c r="A4240" s="186">
        <v>39125</v>
      </c>
      <c r="B4240" s="187">
        <v>27975.73</v>
      </c>
      <c r="C4240" s="187">
        <v>27624.97</v>
      </c>
      <c r="D4240" s="187">
        <v>137451.20000000001</v>
      </c>
      <c r="E4240" s="187">
        <v>27972.23</v>
      </c>
    </row>
    <row r="4241" spans="1:5">
      <c r="A4241" s="186">
        <v>39126</v>
      </c>
      <c r="B4241" s="187">
        <v>28278.97</v>
      </c>
      <c r="C4241" s="187">
        <v>27866.43</v>
      </c>
      <c r="D4241" s="187">
        <v>197896.2</v>
      </c>
      <c r="E4241" s="187">
        <v>28262.65</v>
      </c>
    </row>
    <row r="4242" spans="1:5">
      <c r="A4242" s="186">
        <v>39127</v>
      </c>
      <c r="B4242" s="187">
        <v>28678.31</v>
      </c>
      <c r="C4242" s="187">
        <v>28256.41</v>
      </c>
      <c r="D4242" s="187">
        <v>213832.2</v>
      </c>
      <c r="E4242" s="187">
        <v>28539.69</v>
      </c>
    </row>
    <row r="4243" spans="1:5">
      <c r="A4243" s="186">
        <v>39128</v>
      </c>
      <c r="B4243" s="187">
        <v>28619.23</v>
      </c>
      <c r="C4243" s="187">
        <v>28388.85</v>
      </c>
      <c r="D4243" s="187">
        <v>174482</v>
      </c>
      <c r="E4243" s="187">
        <v>28498.75</v>
      </c>
    </row>
    <row r="4244" spans="1:5">
      <c r="A4244" s="186">
        <v>39129</v>
      </c>
      <c r="B4244" s="187">
        <v>28525.99</v>
      </c>
      <c r="C4244" s="187">
        <v>28301.32</v>
      </c>
      <c r="D4244" s="187">
        <v>115399.9</v>
      </c>
      <c r="E4244" s="187">
        <v>28491.07</v>
      </c>
    </row>
    <row r="4245" spans="1:5">
      <c r="A4245" s="186">
        <v>39132</v>
      </c>
      <c r="B4245" s="187">
        <v>28601.23</v>
      </c>
      <c r="C4245" s="187">
        <v>28491.07</v>
      </c>
      <c r="D4245" s="187">
        <v>216931.4</v>
      </c>
      <c r="E4245" s="187">
        <v>28590.17</v>
      </c>
    </row>
    <row r="4246" spans="1:5">
      <c r="A4246" s="186">
        <v>39133</v>
      </c>
      <c r="B4246" s="187">
        <v>28646.16</v>
      </c>
      <c r="C4246" s="187">
        <v>28355.919999999998</v>
      </c>
      <c r="D4246" s="187">
        <v>158985.70000000001</v>
      </c>
      <c r="E4246" s="187">
        <v>28589.66</v>
      </c>
    </row>
    <row r="4247" spans="1:5">
      <c r="A4247" s="186">
        <v>39134</v>
      </c>
      <c r="B4247" s="187">
        <v>28715.96</v>
      </c>
      <c r="C4247" s="187">
        <v>28425.65</v>
      </c>
      <c r="D4247" s="187">
        <v>234136.7</v>
      </c>
      <c r="E4247" s="187">
        <v>28715.96</v>
      </c>
    </row>
    <row r="4248" spans="1:5">
      <c r="A4248" s="186">
        <v>39135</v>
      </c>
      <c r="B4248" s="187">
        <v>28940.11</v>
      </c>
      <c r="C4248" s="187">
        <v>28505.58</v>
      </c>
      <c r="D4248" s="187">
        <v>145003.6</v>
      </c>
      <c r="E4248" s="187">
        <v>28676.48</v>
      </c>
    </row>
    <row r="4249" spans="1:5">
      <c r="A4249" s="186">
        <v>39136</v>
      </c>
      <c r="B4249" s="187">
        <v>28691.46</v>
      </c>
      <c r="C4249" s="187">
        <v>28353.48</v>
      </c>
      <c r="D4249" s="187">
        <v>141718.39999999999</v>
      </c>
      <c r="E4249" s="187">
        <v>28505.72</v>
      </c>
    </row>
    <row r="4250" spans="1:5">
      <c r="A4250" s="186">
        <v>39139</v>
      </c>
      <c r="B4250" s="187">
        <v>28639.13</v>
      </c>
      <c r="C4250" s="187">
        <v>28029.18</v>
      </c>
      <c r="D4250" s="187">
        <v>166486</v>
      </c>
      <c r="E4250" s="187">
        <v>28046.16</v>
      </c>
    </row>
    <row r="4251" spans="1:5">
      <c r="A4251" s="186">
        <v>39140</v>
      </c>
      <c r="B4251" s="187">
        <v>28040.66</v>
      </c>
      <c r="C4251" s="187">
        <v>26418.82</v>
      </c>
      <c r="D4251" s="187">
        <v>430694.3</v>
      </c>
      <c r="E4251" s="187">
        <v>26418.82</v>
      </c>
    </row>
    <row r="4252" spans="1:5">
      <c r="A4252" s="186">
        <v>39141</v>
      </c>
      <c r="B4252" s="187">
        <v>26804.79</v>
      </c>
      <c r="C4252" s="187">
        <v>26320.26</v>
      </c>
      <c r="D4252" s="187">
        <v>258524.1</v>
      </c>
      <c r="E4252" s="187">
        <v>26638.95</v>
      </c>
    </row>
    <row r="4253" spans="1:5">
      <c r="A4253" s="186">
        <v>39142</v>
      </c>
      <c r="B4253" s="187">
        <v>26689.8</v>
      </c>
      <c r="C4253" s="187">
        <v>25691.58</v>
      </c>
      <c r="D4253" s="187">
        <v>226262.8</v>
      </c>
      <c r="E4253" s="187">
        <v>26647.65</v>
      </c>
    </row>
    <row r="4254" spans="1:5">
      <c r="A4254" s="186">
        <v>39143</v>
      </c>
      <c r="B4254" s="187">
        <v>26801.48</v>
      </c>
      <c r="C4254" s="187">
        <v>26320.97</v>
      </c>
      <c r="D4254" s="187">
        <v>167028.9</v>
      </c>
      <c r="E4254" s="187">
        <v>26321.119999999999</v>
      </c>
    </row>
    <row r="4255" spans="1:5">
      <c r="A4255" s="186">
        <v>39146</v>
      </c>
      <c r="B4255" s="187">
        <v>26352.85</v>
      </c>
      <c r="C4255" s="187">
        <v>25780.58</v>
      </c>
      <c r="D4255" s="187">
        <v>179663.9</v>
      </c>
      <c r="E4255" s="187">
        <v>25788.37</v>
      </c>
    </row>
    <row r="4256" spans="1:5">
      <c r="A4256" s="186">
        <v>39147</v>
      </c>
      <c r="B4256" s="187">
        <v>26432.39</v>
      </c>
      <c r="C4256" s="187">
        <v>25806.27</v>
      </c>
      <c r="D4256" s="187">
        <v>168390</v>
      </c>
      <c r="E4256" s="187">
        <v>26355.64</v>
      </c>
    </row>
    <row r="4257" spans="1:5">
      <c r="A4257" s="186">
        <v>39148</v>
      </c>
      <c r="B4257" s="187">
        <v>26566.28</v>
      </c>
      <c r="C4257" s="187">
        <v>26184.39</v>
      </c>
      <c r="D4257" s="187">
        <v>116818.9</v>
      </c>
      <c r="E4257" s="187">
        <v>26184.39</v>
      </c>
    </row>
    <row r="4258" spans="1:5">
      <c r="A4258" s="186">
        <v>39149</v>
      </c>
      <c r="B4258" s="187">
        <v>26776.2</v>
      </c>
      <c r="C4258" s="187">
        <v>26207.5</v>
      </c>
      <c r="D4258" s="187">
        <v>160614.29999999999</v>
      </c>
      <c r="E4258" s="187">
        <v>26773.79</v>
      </c>
    </row>
    <row r="4259" spans="1:5">
      <c r="A4259" s="186">
        <v>39150</v>
      </c>
      <c r="B4259" s="187">
        <v>27118.05</v>
      </c>
      <c r="C4259" s="187">
        <v>26752.63</v>
      </c>
      <c r="D4259" s="187">
        <v>153148.9</v>
      </c>
      <c r="E4259" s="187">
        <v>27106.53</v>
      </c>
    </row>
    <row r="4260" spans="1:5">
      <c r="A4260" s="186">
        <v>39153</v>
      </c>
      <c r="B4260" s="187">
        <v>27261.279999999999</v>
      </c>
      <c r="C4260" s="187">
        <v>26927.31</v>
      </c>
      <c r="D4260" s="187">
        <v>88057.8</v>
      </c>
      <c r="E4260" s="187">
        <v>27261.17</v>
      </c>
    </row>
    <row r="4261" spans="1:5">
      <c r="A4261" s="186">
        <v>39154</v>
      </c>
      <c r="B4261" s="187">
        <v>27259.55</v>
      </c>
      <c r="C4261" s="187">
        <v>26568.63</v>
      </c>
      <c r="D4261" s="187">
        <v>166119.5</v>
      </c>
      <c r="E4261" s="187">
        <v>26589.200000000001</v>
      </c>
    </row>
    <row r="4262" spans="1:5">
      <c r="A4262" s="186">
        <v>39155</v>
      </c>
      <c r="B4262" s="187">
        <v>26745.32</v>
      </c>
      <c r="C4262" s="187">
        <v>26295.33</v>
      </c>
      <c r="D4262" s="187">
        <v>174852.9</v>
      </c>
      <c r="E4262" s="187">
        <v>26719.32</v>
      </c>
    </row>
    <row r="4263" spans="1:5">
      <c r="A4263" s="186">
        <v>39156</v>
      </c>
      <c r="B4263" s="187">
        <v>26998.51</v>
      </c>
      <c r="C4263" s="187">
        <v>26685.03</v>
      </c>
      <c r="D4263" s="187">
        <v>117271.1</v>
      </c>
      <c r="E4263" s="187">
        <v>26883.53</v>
      </c>
    </row>
    <row r="4264" spans="1:5">
      <c r="A4264" s="186">
        <v>39157</v>
      </c>
      <c r="B4264" s="187">
        <v>26944.97</v>
      </c>
      <c r="C4264" s="187">
        <v>26657.09</v>
      </c>
      <c r="D4264" s="187">
        <v>99508.4</v>
      </c>
      <c r="E4264" s="187">
        <v>26901.42</v>
      </c>
    </row>
    <row r="4265" spans="1:5">
      <c r="A4265" s="186">
        <v>39161</v>
      </c>
      <c r="B4265" s="187">
        <v>27409.74</v>
      </c>
      <c r="C4265" s="187">
        <v>26903.46</v>
      </c>
      <c r="D4265" s="187">
        <v>139684.4</v>
      </c>
      <c r="E4265" s="187">
        <v>27407.46</v>
      </c>
    </row>
    <row r="4266" spans="1:5">
      <c r="A4266" s="186">
        <v>39162</v>
      </c>
      <c r="B4266" s="187">
        <v>28229.73</v>
      </c>
      <c r="C4266" s="187">
        <v>27408.720000000001</v>
      </c>
      <c r="D4266" s="187">
        <v>282295.3</v>
      </c>
      <c r="E4266" s="187">
        <v>28219.55</v>
      </c>
    </row>
    <row r="4267" spans="1:5">
      <c r="A4267" s="186">
        <v>39163</v>
      </c>
      <c r="B4267" s="187">
        <v>28390.73</v>
      </c>
      <c r="C4267" s="187">
        <v>28134.77</v>
      </c>
      <c r="D4267" s="187">
        <v>202061.4</v>
      </c>
      <c r="E4267" s="187">
        <v>28258.799999999999</v>
      </c>
    </row>
    <row r="4268" spans="1:5">
      <c r="A4268" s="186">
        <v>39164</v>
      </c>
      <c r="B4268" s="187">
        <v>28391.52</v>
      </c>
      <c r="C4268" s="187">
        <v>28212.7</v>
      </c>
      <c r="D4268" s="187">
        <v>395200</v>
      </c>
      <c r="E4268" s="187">
        <v>28272.03</v>
      </c>
    </row>
    <row r="4269" spans="1:5">
      <c r="A4269" s="186">
        <v>39167</v>
      </c>
      <c r="B4269" s="187">
        <v>28325.51</v>
      </c>
      <c r="C4269" s="187">
        <v>28020.62</v>
      </c>
      <c r="D4269" s="187">
        <v>82459.399999999994</v>
      </c>
      <c r="E4269" s="187">
        <v>28158.97</v>
      </c>
    </row>
    <row r="4270" spans="1:5">
      <c r="A4270" s="186">
        <v>39168</v>
      </c>
      <c r="B4270" s="187">
        <v>28164.41</v>
      </c>
      <c r="C4270" s="187">
        <v>27853.66</v>
      </c>
      <c r="D4270" s="187">
        <v>152931.6</v>
      </c>
      <c r="E4270" s="187">
        <v>28124.33</v>
      </c>
    </row>
    <row r="4271" spans="1:5">
      <c r="A4271" s="186">
        <v>39169</v>
      </c>
      <c r="B4271" s="187">
        <v>28161.34</v>
      </c>
      <c r="C4271" s="187">
        <v>27811.040000000001</v>
      </c>
      <c r="D4271" s="187">
        <v>127655.3</v>
      </c>
      <c r="E4271" s="187">
        <v>28098.28</v>
      </c>
    </row>
    <row r="4272" spans="1:5">
      <c r="A4272" s="186">
        <v>39170</v>
      </c>
      <c r="B4272" s="187">
        <v>28704.240000000002</v>
      </c>
      <c r="C4272" s="187">
        <v>28099.47</v>
      </c>
      <c r="D4272" s="187">
        <v>207773.9</v>
      </c>
      <c r="E4272" s="187">
        <v>28704.240000000002</v>
      </c>
    </row>
    <row r="4273" spans="1:5">
      <c r="A4273" s="186">
        <v>39171</v>
      </c>
      <c r="B4273" s="187">
        <v>28756.47</v>
      </c>
      <c r="C4273" s="187">
        <v>28487.59</v>
      </c>
      <c r="D4273" s="187">
        <v>166103.20000000001</v>
      </c>
      <c r="E4273" s="187">
        <v>28747.69</v>
      </c>
    </row>
    <row r="4274" spans="1:5">
      <c r="A4274" s="186">
        <v>39174</v>
      </c>
      <c r="B4274" s="187">
        <v>29268.400000000001</v>
      </c>
      <c r="C4274" s="187">
        <v>28746.75</v>
      </c>
      <c r="D4274" s="187">
        <v>141801.29999999999</v>
      </c>
      <c r="E4274" s="187">
        <v>29171.52</v>
      </c>
    </row>
    <row r="4275" spans="1:5">
      <c r="A4275" s="186">
        <v>39175</v>
      </c>
      <c r="B4275" s="187">
        <v>29516.61</v>
      </c>
      <c r="C4275" s="187">
        <v>29171.52</v>
      </c>
      <c r="D4275" s="187">
        <v>143142.6</v>
      </c>
      <c r="E4275" s="187">
        <v>29348.09</v>
      </c>
    </row>
    <row r="4276" spans="1:5">
      <c r="A4276" s="186">
        <v>39176</v>
      </c>
      <c r="B4276" s="187">
        <v>29427.61</v>
      </c>
      <c r="C4276" s="187">
        <v>29203.05</v>
      </c>
      <c r="D4276" s="187">
        <v>84581</v>
      </c>
      <c r="E4276" s="187">
        <v>29370.94</v>
      </c>
    </row>
    <row r="4277" spans="1:5">
      <c r="A4277" s="186">
        <v>39181</v>
      </c>
      <c r="B4277" s="187">
        <v>29726.23</v>
      </c>
      <c r="C4277" s="187">
        <v>29366.51</v>
      </c>
      <c r="D4277" s="187">
        <v>91599.6</v>
      </c>
      <c r="E4277" s="187">
        <v>29632.2</v>
      </c>
    </row>
    <row r="4278" spans="1:5">
      <c r="A4278" s="186">
        <v>39182</v>
      </c>
      <c r="B4278" s="187">
        <v>29938.68</v>
      </c>
      <c r="C4278" s="187">
        <v>29515.64</v>
      </c>
      <c r="D4278" s="187">
        <v>187754.4</v>
      </c>
      <c r="E4278" s="187">
        <v>29515.64</v>
      </c>
    </row>
    <row r="4279" spans="1:5">
      <c r="A4279" s="186">
        <v>39183</v>
      </c>
      <c r="B4279" s="187">
        <v>29572.95</v>
      </c>
      <c r="C4279" s="187">
        <v>29248.02</v>
      </c>
      <c r="D4279" s="187">
        <v>122980.1</v>
      </c>
      <c r="E4279" s="187">
        <v>29278.75</v>
      </c>
    </row>
    <row r="4280" spans="1:5">
      <c r="A4280" s="186">
        <v>39184</v>
      </c>
      <c r="B4280" s="187">
        <v>29664.16</v>
      </c>
      <c r="C4280" s="187">
        <v>28990.49</v>
      </c>
      <c r="D4280" s="187">
        <v>189183.6</v>
      </c>
      <c r="E4280" s="187">
        <v>29606.97</v>
      </c>
    </row>
    <row r="4281" spans="1:5">
      <c r="A4281" s="186">
        <v>39185</v>
      </c>
      <c r="B4281" s="187">
        <v>29771.66</v>
      </c>
      <c r="C4281" s="187">
        <v>29556.66</v>
      </c>
      <c r="D4281" s="187">
        <v>107320</v>
      </c>
      <c r="E4281" s="187">
        <v>29762.22</v>
      </c>
    </row>
    <row r="4282" spans="1:5">
      <c r="A4282" s="186">
        <v>39188</v>
      </c>
      <c r="B4282" s="187">
        <v>30057.74</v>
      </c>
      <c r="C4282" s="187">
        <v>29606.55</v>
      </c>
      <c r="D4282" s="187">
        <v>125215</v>
      </c>
      <c r="E4282" s="187">
        <v>29718.66</v>
      </c>
    </row>
    <row r="4283" spans="1:5">
      <c r="A4283" s="186">
        <v>39189</v>
      </c>
      <c r="B4283" s="187">
        <v>29852.93</v>
      </c>
      <c r="C4283" s="187">
        <v>29383.13</v>
      </c>
      <c r="D4283" s="187">
        <v>145612.79999999999</v>
      </c>
      <c r="E4283" s="187">
        <v>29598.99</v>
      </c>
    </row>
    <row r="4284" spans="1:5">
      <c r="A4284" s="186">
        <v>39190</v>
      </c>
      <c r="B4284" s="187">
        <v>29597.84</v>
      </c>
      <c r="C4284" s="187">
        <v>29408.98</v>
      </c>
      <c r="D4284" s="187">
        <v>85795</v>
      </c>
      <c r="E4284" s="187">
        <v>29559.52</v>
      </c>
    </row>
    <row r="4285" spans="1:5">
      <c r="A4285" s="186">
        <v>39191</v>
      </c>
      <c r="B4285" s="187">
        <v>29615.78</v>
      </c>
      <c r="C4285" s="187">
        <v>29117.040000000001</v>
      </c>
      <c r="D4285" s="187">
        <v>136324.79999999999</v>
      </c>
      <c r="E4285" s="187">
        <v>29614.05</v>
      </c>
    </row>
    <row r="4286" spans="1:5">
      <c r="A4286" s="186">
        <v>39192</v>
      </c>
      <c r="B4286" s="187">
        <v>29970.5</v>
      </c>
      <c r="C4286" s="187">
        <v>29614.26</v>
      </c>
      <c r="D4286" s="187">
        <v>142285.5</v>
      </c>
      <c r="E4286" s="187">
        <v>29832.48</v>
      </c>
    </row>
    <row r="4287" spans="1:5">
      <c r="A4287" s="186">
        <v>39195</v>
      </c>
      <c r="B4287" s="187">
        <v>29835.39</v>
      </c>
      <c r="C4287" s="187">
        <v>29527.09</v>
      </c>
      <c r="D4287" s="187">
        <v>105807.6</v>
      </c>
      <c r="E4287" s="187">
        <v>29593.85</v>
      </c>
    </row>
    <row r="4288" spans="1:5">
      <c r="A4288" s="186">
        <v>39196</v>
      </c>
      <c r="B4288" s="187">
        <v>29677.25</v>
      </c>
      <c r="C4288" s="187">
        <v>29447.91</v>
      </c>
      <c r="D4288" s="187">
        <v>149447.20000000001</v>
      </c>
      <c r="E4288" s="187">
        <v>29544.18</v>
      </c>
    </row>
    <row r="4289" spans="1:5">
      <c r="A4289" s="186">
        <v>39197</v>
      </c>
      <c r="B4289" s="187">
        <v>29545.94</v>
      </c>
      <c r="C4289" s="187">
        <v>29346.63</v>
      </c>
      <c r="D4289" s="187">
        <v>169068.7</v>
      </c>
      <c r="E4289" s="187">
        <v>29444.15</v>
      </c>
    </row>
    <row r="4290" spans="1:5">
      <c r="A4290" s="186">
        <v>39198</v>
      </c>
      <c r="B4290" s="187">
        <v>29839.21</v>
      </c>
      <c r="C4290" s="187">
        <v>29281.75</v>
      </c>
      <c r="D4290" s="187">
        <v>225953.2</v>
      </c>
      <c r="E4290" s="187">
        <v>29342.7</v>
      </c>
    </row>
    <row r="4291" spans="1:5">
      <c r="A4291" s="186">
        <v>39199</v>
      </c>
      <c r="B4291" s="187">
        <v>29376.22</v>
      </c>
      <c r="C4291" s="187">
        <v>28738.22</v>
      </c>
      <c r="D4291" s="187">
        <v>191627.3</v>
      </c>
      <c r="E4291" s="187">
        <v>29372.93</v>
      </c>
    </row>
    <row r="4292" spans="1:5">
      <c r="A4292" s="186">
        <v>39202</v>
      </c>
      <c r="B4292" s="187">
        <v>29413.52</v>
      </c>
      <c r="C4292" s="187">
        <v>28988.799999999999</v>
      </c>
      <c r="D4292" s="187">
        <v>97979.6</v>
      </c>
      <c r="E4292" s="187">
        <v>28996.71</v>
      </c>
    </row>
    <row r="4293" spans="1:5">
      <c r="A4293" s="186">
        <v>39204</v>
      </c>
      <c r="B4293" s="187">
        <v>29310.27</v>
      </c>
      <c r="C4293" s="187">
        <v>28921.18</v>
      </c>
      <c r="D4293" s="187">
        <v>150921.5</v>
      </c>
      <c r="E4293" s="187">
        <v>29259.919999999998</v>
      </c>
    </row>
    <row r="4294" spans="1:5">
      <c r="A4294" s="186">
        <v>39205</v>
      </c>
      <c r="B4294" s="187">
        <v>29755.46</v>
      </c>
      <c r="C4294" s="187">
        <v>29267.91</v>
      </c>
      <c r="D4294" s="187">
        <v>172986.8</v>
      </c>
      <c r="E4294" s="187">
        <v>29752.95</v>
      </c>
    </row>
    <row r="4295" spans="1:5">
      <c r="A4295" s="186">
        <v>39206</v>
      </c>
      <c r="B4295" s="187">
        <v>30053.919999999998</v>
      </c>
      <c r="C4295" s="187">
        <v>29741.01</v>
      </c>
      <c r="D4295" s="187">
        <v>203712.1</v>
      </c>
      <c r="E4295" s="187">
        <v>30013.85</v>
      </c>
    </row>
    <row r="4296" spans="1:5">
      <c r="A4296" s="186">
        <v>39209</v>
      </c>
      <c r="B4296" s="187">
        <v>30159.13</v>
      </c>
      <c r="C4296" s="187">
        <v>29776.57</v>
      </c>
      <c r="D4296" s="187">
        <v>111481.60000000001</v>
      </c>
      <c r="E4296" s="187">
        <v>29776.57</v>
      </c>
    </row>
    <row r="4297" spans="1:5">
      <c r="A4297" s="186">
        <v>39210</v>
      </c>
      <c r="B4297" s="187">
        <v>29759.41</v>
      </c>
      <c r="C4297" s="187">
        <v>29296.1</v>
      </c>
      <c r="D4297" s="187">
        <v>129852.8</v>
      </c>
      <c r="E4297" s="187">
        <v>29572.400000000001</v>
      </c>
    </row>
    <row r="4298" spans="1:5">
      <c r="A4298" s="186">
        <v>39211</v>
      </c>
      <c r="B4298" s="187">
        <v>29992.87</v>
      </c>
      <c r="C4298" s="187">
        <v>29551.759999999998</v>
      </c>
      <c r="D4298" s="187">
        <v>129857.7</v>
      </c>
      <c r="E4298" s="187">
        <v>29992.83</v>
      </c>
    </row>
    <row r="4299" spans="1:5">
      <c r="A4299" s="186">
        <v>39212</v>
      </c>
      <c r="B4299" s="187">
        <v>29993.15</v>
      </c>
      <c r="C4299" s="187">
        <v>29637.599999999999</v>
      </c>
      <c r="D4299" s="187">
        <v>161211.5</v>
      </c>
      <c r="E4299" s="187">
        <v>29653.82</v>
      </c>
    </row>
    <row r="4300" spans="1:5">
      <c r="A4300" s="186">
        <v>39213</v>
      </c>
      <c r="B4300" s="187">
        <v>30125.3</v>
      </c>
      <c r="C4300" s="187">
        <v>29653.89</v>
      </c>
      <c r="D4300" s="187">
        <v>123542</v>
      </c>
      <c r="E4300" s="187">
        <v>30058.75</v>
      </c>
    </row>
    <row r="4301" spans="1:5">
      <c r="A4301" s="186">
        <v>39216</v>
      </c>
      <c r="B4301" s="187">
        <v>30172.81</v>
      </c>
      <c r="C4301" s="187">
        <v>29665.99</v>
      </c>
      <c r="D4301" s="187">
        <v>106833.7</v>
      </c>
      <c r="E4301" s="187">
        <v>29766.33</v>
      </c>
    </row>
    <row r="4302" spans="1:5">
      <c r="A4302" s="186">
        <v>39217</v>
      </c>
      <c r="B4302" s="187">
        <v>29927.35</v>
      </c>
      <c r="C4302" s="187">
        <v>29619.23</v>
      </c>
      <c r="D4302" s="187">
        <v>152337.20000000001</v>
      </c>
      <c r="E4302" s="187">
        <v>29619.91</v>
      </c>
    </row>
    <row r="4303" spans="1:5">
      <c r="A4303" s="186">
        <v>39218</v>
      </c>
      <c r="B4303" s="187">
        <v>30341.25</v>
      </c>
      <c r="C4303" s="187">
        <v>29611.31</v>
      </c>
      <c r="D4303" s="187">
        <v>195909</v>
      </c>
      <c r="E4303" s="187">
        <v>30341.25</v>
      </c>
    </row>
    <row r="4304" spans="1:5">
      <c r="A4304" s="186">
        <v>39219</v>
      </c>
      <c r="B4304" s="187">
        <v>30535.89</v>
      </c>
      <c r="C4304" s="187">
        <v>30102.84</v>
      </c>
      <c r="D4304" s="187">
        <v>159515.29999999999</v>
      </c>
      <c r="E4304" s="187">
        <v>30478.37</v>
      </c>
    </row>
    <row r="4305" spans="1:5">
      <c r="A4305" s="186">
        <v>39220</v>
      </c>
      <c r="B4305" s="187">
        <v>30879.14</v>
      </c>
      <c r="C4305" s="187">
        <v>30490.31</v>
      </c>
      <c r="D4305" s="187">
        <v>147848.20000000001</v>
      </c>
      <c r="E4305" s="187">
        <v>30676.34</v>
      </c>
    </row>
    <row r="4306" spans="1:5">
      <c r="A4306" s="186">
        <v>39223</v>
      </c>
      <c r="B4306" s="187">
        <v>30894.27</v>
      </c>
      <c r="C4306" s="187">
        <v>30677.18</v>
      </c>
      <c r="D4306" s="187">
        <v>111034.6</v>
      </c>
      <c r="E4306" s="187">
        <v>30708.73</v>
      </c>
    </row>
    <row r="4307" spans="1:5">
      <c r="A4307" s="186">
        <v>39224</v>
      </c>
      <c r="B4307" s="187">
        <v>30802.44</v>
      </c>
      <c r="C4307" s="187">
        <v>30566.23</v>
      </c>
      <c r="D4307" s="187">
        <v>121016.1</v>
      </c>
      <c r="E4307" s="187">
        <v>30802.25</v>
      </c>
    </row>
    <row r="4308" spans="1:5">
      <c r="A4308" s="186">
        <v>39225</v>
      </c>
      <c r="B4308" s="187">
        <v>31171.599999999999</v>
      </c>
      <c r="C4308" s="187">
        <v>30691.26</v>
      </c>
      <c r="D4308" s="187">
        <v>216232.9</v>
      </c>
      <c r="E4308" s="187">
        <v>30869.84</v>
      </c>
    </row>
    <row r="4309" spans="1:5">
      <c r="A4309" s="186">
        <v>39226</v>
      </c>
      <c r="B4309" s="187">
        <v>30978.01</v>
      </c>
      <c r="C4309" s="187">
        <v>30299.47</v>
      </c>
      <c r="D4309" s="187">
        <v>122266.4</v>
      </c>
      <c r="E4309" s="187">
        <v>30338.58</v>
      </c>
    </row>
    <row r="4310" spans="1:5">
      <c r="A4310" s="186">
        <v>39227</v>
      </c>
      <c r="B4310" s="187">
        <v>30700.35</v>
      </c>
      <c r="C4310" s="187">
        <v>30339.86</v>
      </c>
      <c r="D4310" s="187">
        <v>164758.9</v>
      </c>
      <c r="E4310" s="187">
        <v>30700.01</v>
      </c>
    </row>
    <row r="4311" spans="1:5">
      <c r="A4311" s="186">
        <v>39230</v>
      </c>
      <c r="B4311" s="187">
        <v>30928.43</v>
      </c>
      <c r="C4311" s="187">
        <v>30625.61</v>
      </c>
      <c r="D4311" s="187">
        <v>33818.800000000003</v>
      </c>
      <c r="E4311" s="187">
        <v>30928.43</v>
      </c>
    </row>
    <row r="4312" spans="1:5">
      <c r="A4312" s="186">
        <v>39231</v>
      </c>
      <c r="B4312" s="187">
        <v>31053.34</v>
      </c>
      <c r="C4312" s="187">
        <v>30492.59</v>
      </c>
      <c r="D4312" s="187">
        <v>248702</v>
      </c>
      <c r="E4312" s="187">
        <v>30664.73</v>
      </c>
    </row>
    <row r="4313" spans="1:5">
      <c r="A4313" s="186">
        <v>39232</v>
      </c>
      <c r="B4313" s="187">
        <v>31383.96</v>
      </c>
      <c r="C4313" s="187">
        <v>30324.37</v>
      </c>
      <c r="D4313" s="187">
        <v>222471.5</v>
      </c>
      <c r="E4313" s="187">
        <v>31380</v>
      </c>
    </row>
    <row r="4314" spans="1:5">
      <c r="A4314" s="186">
        <v>39233</v>
      </c>
      <c r="B4314" s="187">
        <v>32029.45</v>
      </c>
      <c r="C4314" s="187">
        <v>31376.65</v>
      </c>
      <c r="D4314" s="187">
        <v>270221.90000000002</v>
      </c>
      <c r="E4314" s="187">
        <v>31398.959999999999</v>
      </c>
    </row>
    <row r="4315" spans="1:5">
      <c r="A4315" s="186">
        <v>39234</v>
      </c>
      <c r="B4315" s="187">
        <v>31950.44</v>
      </c>
      <c r="C4315" s="187">
        <v>31380.59</v>
      </c>
      <c r="D4315" s="187">
        <v>222144.4</v>
      </c>
      <c r="E4315" s="187">
        <v>31946.400000000001</v>
      </c>
    </row>
    <row r="4316" spans="1:5">
      <c r="A4316" s="186">
        <v>39237</v>
      </c>
      <c r="B4316" s="187">
        <v>32096.21</v>
      </c>
      <c r="C4316" s="187">
        <v>31822.27</v>
      </c>
      <c r="D4316" s="187">
        <v>94218.1</v>
      </c>
      <c r="E4316" s="187">
        <v>32096.21</v>
      </c>
    </row>
    <row r="4317" spans="1:5">
      <c r="A4317" s="186">
        <v>39238</v>
      </c>
      <c r="B4317" s="187">
        <v>32274.51</v>
      </c>
      <c r="C4317" s="187">
        <v>31816.65</v>
      </c>
      <c r="D4317" s="187">
        <v>127636.7</v>
      </c>
      <c r="E4317" s="187">
        <v>32271.38</v>
      </c>
    </row>
    <row r="4318" spans="1:5">
      <c r="A4318" s="186">
        <v>39239</v>
      </c>
      <c r="B4318" s="187">
        <v>32273.81</v>
      </c>
      <c r="C4318" s="187">
        <v>31588.45</v>
      </c>
      <c r="D4318" s="187">
        <v>157426.5</v>
      </c>
      <c r="E4318" s="187">
        <v>31681.759999999998</v>
      </c>
    </row>
    <row r="4319" spans="1:5">
      <c r="A4319" s="186">
        <v>39240</v>
      </c>
      <c r="B4319" s="187">
        <v>31870.86</v>
      </c>
      <c r="C4319" s="187">
        <v>30647.24</v>
      </c>
      <c r="D4319" s="187">
        <v>199574.9</v>
      </c>
      <c r="E4319" s="187">
        <v>31184.49</v>
      </c>
    </row>
    <row r="4320" spans="1:5">
      <c r="A4320" s="186">
        <v>39241</v>
      </c>
      <c r="B4320" s="187">
        <v>31479.5</v>
      </c>
      <c r="C4320" s="187">
        <v>31020.71</v>
      </c>
      <c r="D4320" s="187">
        <v>172734.5</v>
      </c>
      <c r="E4320" s="187">
        <v>31466.6</v>
      </c>
    </row>
    <row r="4321" spans="1:5">
      <c r="A4321" s="186">
        <v>39244</v>
      </c>
      <c r="B4321" s="187">
        <v>31916.76</v>
      </c>
      <c r="C4321" s="187">
        <v>31444.99</v>
      </c>
      <c r="D4321" s="187">
        <v>113624.9</v>
      </c>
      <c r="E4321" s="187">
        <v>31833.439999999999</v>
      </c>
    </row>
    <row r="4322" spans="1:5">
      <c r="A4322" s="186">
        <v>39245</v>
      </c>
      <c r="B4322" s="187">
        <v>31885.040000000001</v>
      </c>
      <c r="C4322" s="187">
        <v>31448.06</v>
      </c>
      <c r="D4322" s="187">
        <v>134675.9</v>
      </c>
      <c r="E4322" s="187">
        <v>31608.59</v>
      </c>
    </row>
    <row r="4323" spans="1:5">
      <c r="A4323" s="186">
        <v>39246</v>
      </c>
      <c r="B4323" s="187">
        <v>31888.53</v>
      </c>
      <c r="C4323" s="187">
        <v>31513.37</v>
      </c>
      <c r="D4323" s="187">
        <v>181927.8</v>
      </c>
      <c r="E4323" s="187">
        <v>31884.06</v>
      </c>
    </row>
    <row r="4324" spans="1:5">
      <c r="A4324" s="186">
        <v>39247</v>
      </c>
      <c r="B4324" s="187">
        <v>32216.61</v>
      </c>
      <c r="C4324" s="187">
        <v>31884.06</v>
      </c>
      <c r="D4324" s="187">
        <v>178086</v>
      </c>
      <c r="E4324" s="187">
        <v>32114.09</v>
      </c>
    </row>
    <row r="4325" spans="1:5">
      <c r="A4325" s="186">
        <v>39248</v>
      </c>
      <c r="B4325" s="187">
        <v>32564.35</v>
      </c>
      <c r="C4325" s="187">
        <v>32124.02</v>
      </c>
      <c r="D4325" s="187">
        <v>224339.1</v>
      </c>
      <c r="E4325" s="187">
        <v>32128.97</v>
      </c>
    </row>
    <row r="4326" spans="1:5">
      <c r="A4326" s="186">
        <v>39251</v>
      </c>
      <c r="B4326" s="187">
        <v>32382.35</v>
      </c>
      <c r="C4326" s="187">
        <v>32109.05</v>
      </c>
      <c r="D4326" s="187">
        <v>118256.7</v>
      </c>
      <c r="E4326" s="187">
        <v>32218.17</v>
      </c>
    </row>
    <row r="4327" spans="1:5">
      <c r="A4327" s="186">
        <v>39252</v>
      </c>
      <c r="B4327" s="187">
        <v>32156.61</v>
      </c>
      <c r="C4327" s="187">
        <v>31913.63</v>
      </c>
      <c r="D4327" s="187">
        <v>142700.4</v>
      </c>
      <c r="E4327" s="187">
        <v>32064.99</v>
      </c>
    </row>
    <row r="4328" spans="1:5">
      <c r="A4328" s="186">
        <v>39253</v>
      </c>
      <c r="B4328" s="187">
        <v>32256.44</v>
      </c>
      <c r="C4328" s="187">
        <v>31505.48</v>
      </c>
      <c r="D4328" s="187">
        <v>194758.1</v>
      </c>
      <c r="E4328" s="187">
        <v>31550.76</v>
      </c>
    </row>
    <row r="4329" spans="1:5">
      <c r="A4329" s="186">
        <v>39254</v>
      </c>
      <c r="B4329" s="187">
        <v>31831.52</v>
      </c>
      <c r="C4329" s="187">
        <v>31248.29</v>
      </c>
      <c r="D4329" s="187">
        <v>167259.5</v>
      </c>
      <c r="E4329" s="187">
        <v>31830.84</v>
      </c>
    </row>
    <row r="4330" spans="1:5">
      <c r="A4330" s="186">
        <v>39255</v>
      </c>
      <c r="B4330" s="187">
        <v>31873.86</v>
      </c>
      <c r="C4330" s="187">
        <v>31565.599999999999</v>
      </c>
      <c r="D4330" s="187">
        <v>126470.6</v>
      </c>
      <c r="E4330" s="187">
        <v>31642.26</v>
      </c>
    </row>
    <row r="4331" spans="1:5">
      <c r="A4331" s="186">
        <v>39258</v>
      </c>
      <c r="B4331" s="187">
        <v>31655.54</v>
      </c>
      <c r="C4331" s="187">
        <v>31235.48</v>
      </c>
      <c r="D4331" s="187">
        <v>96760.1</v>
      </c>
      <c r="E4331" s="187">
        <v>31296.01</v>
      </c>
    </row>
    <row r="4332" spans="1:5">
      <c r="A4332" s="186">
        <v>39259</v>
      </c>
      <c r="B4332" s="187">
        <v>31394.62</v>
      </c>
      <c r="C4332" s="187">
        <v>30744.639999999999</v>
      </c>
      <c r="D4332" s="187">
        <v>144644.6</v>
      </c>
      <c r="E4332" s="187">
        <v>30744.71</v>
      </c>
    </row>
    <row r="4333" spans="1:5">
      <c r="A4333" s="186">
        <v>39260</v>
      </c>
      <c r="B4333" s="187">
        <v>30892.44</v>
      </c>
      <c r="C4333" s="187">
        <v>30267</v>
      </c>
      <c r="D4333" s="187">
        <v>243111.8</v>
      </c>
      <c r="E4333" s="187">
        <v>30804.21</v>
      </c>
    </row>
    <row r="4334" spans="1:5">
      <c r="A4334" s="186">
        <v>39261</v>
      </c>
      <c r="B4334" s="187">
        <v>31112.35</v>
      </c>
      <c r="C4334" s="187">
        <v>30792.04</v>
      </c>
      <c r="D4334" s="187">
        <v>186772.7</v>
      </c>
      <c r="E4334" s="187">
        <v>31079.24</v>
      </c>
    </row>
    <row r="4335" spans="1:5">
      <c r="A4335" s="186">
        <v>39262</v>
      </c>
      <c r="B4335" s="187">
        <v>31377.78</v>
      </c>
      <c r="C4335" s="187">
        <v>30927.58</v>
      </c>
      <c r="D4335" s="187">
        <v>147538.79999999999</v>
      </c>
      <c r="E4335" s="187">
        <v>31151.05</v>
      </c>
    </row>
    <row r="4336" spans="1:5">
      <c r="A4336" s="186">
        <v>39265</v>
      </c>
      <c r="B4336" s="187">
        <v>31434.400000000001</v>
      </c>
      <c r="C4336" s="187">
        <v>31151.05</v>
      </c>
      <c r="D4336" s="187">
        <v>174391.1</v>
      </c>
      <c r="E4336" s="187">
        <v>31420.69</v>
      </c>
    </row>
    <row r="4337" spans="1:5">
      <c r="A4337" s="186">
        <v>39266</v>
      </c>
      <c r="B4337" s="187">
        <v>32117.85</v>
      </c>
      <c r="C4337" s="187">
        <v>31410.74</v>
      </c>
      <c r="D4337" s="187">
        <v>163640.20000000001</v>
      </c>
      <c r="E4337" s="187">
        <v>32117.83</v>
      </c>
    </row>
    <row r="4338" spans="1:5">
      <c r="A4338" s="186">
        <v>39267</v>
      </c>
      <c r="B4338" s="187">
        <v>32407.17</v>
      </c>
      <c r="C4338" s="187">
        <v>32115.09</v>
      </c>
      <c r="D4338" s="187">
        <v>76806.600000000006</v>
      </c>
      <c r="E4338" s="187">
        <v>32201.63</v>
      </c>
    </row>
    <row r="4339" spans="1:5">
      <c r="A4339" s="186">
        <v>39268</v>
      </c>
      <c r="B4339" s="187">
        <v>32311.35</v>
      </c>
      <c r="C4339" s="187">
        <v>32016.59</v>
      </c>
      <c r="D4339" s="187">
        <v>139508.1</v>
      </c>
      <c r="E4339" s="187">
        <v>32177.83</v>
      </c>
    </row>
    <row r="4340" spans="1:5">
      <c r="A4340" s="186">
        <v>39269</v>
      </c>
      <c r="B4340" s="187">
        <v>32555.360000000001</v>
      </c>
      <c r="C4340" s="187">
        <v>32146.21</v>
      </c>
      <c r="D4340" s="187">
        <v>173362.3</v>
      </c>
      <c r="E4340" s="187">
        <v>32411.84</v>
      </c>
    </row>
    <row r="4341" spans="1:5">
      <c r="A4341" s="186">
        <v>39272</v>
      </c>
      <c r="B4341" s="187">
        <v>32538.09</v>
      </c>
      <c r="C4341" s="187">
        <v>32064.74</v>
      </c>
      <c r="D4341" s="187">
        <v>161660.4</v>
      </c>
      <c r="E4341" s="187">
        <v>32088.25</v>
      </c>
    </row>
    <row r="4342" spans="1:5">
      <c r="A4342" s="186">
        <v>39273</v>
      </c>
      <c r="B4342" s="187">
        <v>32081.43</v>
      </c>
      <c r="C4342" s="187">
        <v>31680.62</v>
      </c>
      <c r="D4342" s="187">
        <v>173725.1</v>
      </c>
      <c r="E4342" s="187">
        <v>31743.02</v>
      </c>
    </row>
    <row r="4343" spans="1:5">
      <c r="A4343" s="186">
        <v>39274</v>
      </c>
      <c r="B4343" s="187">
        <v>31987.87</v>
      </c>
      <c r="C4343" s="187">
        <v>31571.34</v>
      </c>
      <c r="D4343" s="187">
        <v>197966.2</v>
      </c>
      <c r="E4343" s="187">
        <v>31916.27</v>
      </c>
    </row>
    <row r="4344" spans="1:5">
      <c r="A4344" s="186">
        <v>39275</v>
      </c>
      <c r="B4344" s="187">
        <v>32311.4</v>
      </c>
      <c r="C4344" s="187">
        <v>31920.07</v>
      </c>
      <c r="D4344" s="187">
        <v>151558.6</v>
      </c>
      <c r="E4344" s="187">
        <v>32261.1</v>
      </c>
    </row>
    <row r="4345" spans="1:5">
      <c r="A4345" s="186">
        <v>39276</v>
      </c>
      <c r="B4345" s="187">
        <v>32421.41</v>
      </c>
      <c r="C4345" s="187">
        <v>32166.84</v>
      </c>
      <c r="D4345" s="187">
        <v>121154.8</v>
      </c>
      <c r="E4345" s="187">
        <v>32386.51</v>
      </c>
    </row>
    <row r="4346" spans="1:5">
      <c r="A4346" s="186">
        <v>39279</v>
      </c>
      <c r="B4346" s="187">
        <v>32552.78</v>
      </c>
      <c r="C4346" s="187">
        <v>32119.79</v>
      </c>
      <c r="D4346" s="187">
        <v>92120.7</v>
      </c>
      <c r="E4346" s="187">
        <v>32265.93</v>
      </c>
    </row>
    <row r="4347" spans="1:5">
      <c r="A4347" s="186">
        <v>39280</v>
      </c>
      <c r="B4347" s="187">
        <v>32378.720000000001</v>
      </c>
      <c r="C4347" s="187">
        <v>31861.040000000001</v>
      </c>
      <c r="D4347" s="187">
        <v>142379.79999999999</v>
      </c>
      <c r="E4347" s="187">
        <v>31979.14</v>
      </c>
    </row>
    <row r="4348" spans="1:5">
      <c r="A4348" s="186">
        <v>39281</v>
      </c>
      <c r="B4348" s="187">
        <v>31979.14</v>
      </c>
      <c r="C4348" s="187">
        <v>31671.88</v>
      </c>
      <c r="D4348" s="187">
        <v>156024.20000000001</v>
      </c>
      <c r="E4348" s="187">
        <v>31886.74</v>
      </c>
    </row>
    <row r="4349" spans="1:5">
      <c r="A4349" s="186">
        <v>39282</v>
      </c>
      <c r="B4349" s="187">
        <v>32187.98</v>
      </c>
      <c r="C4349" s="187">
        <v>31894.92</v>
      </c>
      <c r="D4349" s="187">
        <v>151387.20000000001</v>
      </c>
      <c r="E4349" s="187">
        <v>32150.65</v>
      </c>
    </row>
    <row r="4350" spans="1:5">
      <c r="A4350" s="186">
        <v>39283</v>
      </c>
      <c r="B4350" s="187">
        <v>32150.65</v>
      </c>
      <c r="C4350" s="187">
        <v>31792.62</v>
      </c>
      <c r="D4350" s="187">
        <v>178994.7</v>
      </c>
      <c r="E4350" s="187">
        <v>31922.62</v>
      </c>
    </row>
    <row r="4351" spans="1:5">
      <c r="A4351" s="186">
        <v>39286</v>
      </c>
      <c r="B4351" s="187">
        <v>32243.1</v>
      </c>
      <c r="C4351" s="187">
        <v>31916.73</v>
      </c>
      <c r="D4351" s="187">
        <v>140716.70000000001</v>
      </c>
      <c r="E4351" s="187">
        <v>32168.43</v>
      </c>
    </row>
    <row r="4352" spans="1:5">
      <c r="A4352" s="186">
        <v>39287</v>
      </c>
      <c r="B4352" s="187">
        <v>32156.959999999999</v>
      </c>
      <c r="C4352" s="187">
        <v>31449.33</v>
      </c>
      <c r="D4352" s="187">
        <v>223207.2</v>
      </c>
      <c r="E4352" s="187">
        <v>31462.15</v>
      </c>
    </row>
    <row r="4353" spans="1:5">
      <c r="A4353" s="186">
        <v>39288</v>
      </c>
      <c r="B4353" s="187">
        <v>31814.15</v>
      </c>
      <c r="C4353" s="187">
        <v>30811.25</v>
      </c>
      <c r="D4353" s="187">
        <v>239786.6</v>
      </c>
      <c r="E4353" s="187">
        <v>31103.53</v>
      </c>
    </row>
    <row r="4354" spans="1:5">
      <c r="A4354" s="186">
        <v>39289</v>
      </c>
      <c r="B4354" s="187">
        <v>31085.01</v>
      </c>
      <c r="C4354" s="187">
        <v>29348.73</v>
      </c>
      <c r="D4354" s="187">
        <v>362604.3</v>
      </c>
      <c r="E4354" s="187">
        <v>29996.6</v>
      </c>
    </row>
    <row r="4355" spans="1:5">
      <c r="A4355" s="186">
        <v>39290</v>
      </c>
      <c r="B4355" s="187">
        <v>30402.45</v>
      </c>
      <c r="C4355" s="187">
        <v>29815.040000000001</v>
      </c>
      <c r="D4355" s="187">
        <v>229119.8</v>
      </c>
      <c r="E4355" s="187">
        <v>30235.17</v>
      </c>
    </row>
    <row r="4356" spans="1:5">
      <c r="A4356" s="186">
        <v>39293</v>
      </c>
      <c r="B4356" s="187">
        <v>31103.63</v>
      </c>
      <c r="C4356" s="187">
        <v>30234.07</v>
      </c>
      <c r="D4356" s="187">
        <v>181573.9</v>
      </c>
      <c r="E4356" s="187">
        <v>30900.68</v>
      </c>
    </row>
    <row r="4357" spans="1:5">
      <c r="A4357" s="186">
        <v>39294</v>
      </c>
      <c r="B4357" s="187">
        <v>31368.58</v>
      </c>
      <c r="C4357" s="187">
        <v>30658.959999999999</v>
      </c>
      <c r="D4357" s="187">
        <v>189879.7</v>
      </c>
      <c r="E4357" s="187">
        <v>30659.66</v>
      </c>
    </row>
    <row r="4358" spans="1:5">
      <c r="A4358" s="186">
        <v>39295</v>
      </c>
      <c r="B4358" s="187">
        <v>30672.58</v>
      </c>
      <c r="C4358" s="187">
        <v>29763.57</v>
      </c>
      <c r="D4358" s="187">
        <v>216488.9</v>
      </c>
      <c r="E4358" s="187">
        <v>30048.37</v>
      </c>
    </row>
    <row r="4359" spans="1:5">
      <c r="A4359" s="186">
        <v>39296</v>
      </c>
      <c r="B4359" s="187">
        <v>30569.07</v>
      </c>
      <c r="C4359" s="187">
        <v>30062.14</v>
      </c>
      <c r="D4359" s="187">
        <v>170637</v>
      </c>
      <c r="E4359" s="187">
        <v>30394.81</v>
      </c>
    </row>
    <row r="4360" spans="1:5">
      <c r="A4360" s="186">
        <v>39297</v>
      </c>
      <c r="B4360" s="187">
        <v>30411.49</v>
      </c>
      <c r="C4360" s="187">
        <v>29671.77</v>
      </c>
      <c r="D4360" s="187">
        <v>114919</v>
      </c>
      <c r="E4360" s="187">
        <v>29671.77</v>
      </c>
    </row>
    <row r="4361" spans="1:5">
      <c r="A4361" s="186">
        <v>39300</v>
      </c>
      <c r="B4361" s="187">
        <v>29722.31</v>
      </c>
      <c r="C4361" s="187">
        <v>29152.97</v>
      </c>
      <c r="D4361" s="187">
        <v>159834</v>
      </c>
      <c r="E4361" s="187">
        <v>29721.63</v>
      </c>
    </row>
    <row r="4362" spans="1:5">
      <c r="A4362" s="186">
        <v>39301</v>
      </c>
      <c r="B4362" s="187">
        <v>30308.47</v>
      </c>
      <c r="C4362" s="187">
        <v>29665.31</v>
      </c>
      <c r="D4362" s="187">
        <v>168443.2</v>
      </c>
      <c r="E4362" s="187">
        <v>30239.919999999998</v>
      </c>
    </row>
    <row r="4363" spans="1:5">
      <c r="A4363" s="186">
        <v>39302</v>
      </c>
      <c r="B4363" s="187">
        <v>30982.45</v>
      </c>
      <c r="C4363" s="187">
        <v>30242.98</v>
      </c>
      <c r="D4363" s="187">
        <v>184247.6</v>
      </c>
      <c r="E4363" s="187">
        <v>30661.87</v>
      </c>
    </row>
    <row r="4364" spans="1:5">
      <c r="A4364" s="186">
        <v>39303</v>
      </c>
      <c r="B4364" s="187">
        <v>30621.599999999999</v>
      </c>
      <c r="C4364" s="187">
        <v>29883.71</v>
      </c>
      <c r="D4364" s="187">
        <v>161983.20000000001</v>
      </c>
      <c r="E4364" s="187">
        <v>29883.96</v>
      </c>
    </row>
    <row r="4365" spans="1:5">
      <c r="A4365" s="186">
        <v>39304</v>
      </c>
      <c r="B4365" s="187">
        <v>29883.17</v>
      </c>
      <c r="C4365" s="187">
        <v>28868.22</v>
      </c>
      <c r="D4365" s="187">
        <v>204993</v>
      </c>
      <c r="E4365" s="187">
        <v>29420.47</v>
      </c>
    </row>
    <row r="4366" spans="1:5">
      <c r="A4366" s="186">
        <v>39307</v>
      </c>
      <c r="B4366" s="187">
        <v>29884.639999999999</v>
      </c>
      <c r="C4366" s="187">
        <v>29449.55</v>
      </c>
      <c r="D4366" s="187">
        <v>127704.1</v>
      </c>
      <c r="E4366" s="187">
        <v>29607.200000000001</v>
      </c>
    </row>
    <row r="4367" spans="1:5">
      <c r="A4367" s="186">
        <v>39308</v>
      </c>
      <c r="B4367" s="187">
        <v>29748.06</v>
      </c>
      <c r="C4367" s="187">
        <v>28847.93</v>
      </c>
      <c r="D4367" s="187">
        <v>146326.79999999999</v>
      </c>
      <c r="E4367" s="187">
        <v>28895.73</v>
      </c>
    </row>
    <row r="4368" spans="1:5">
      <c r="A4368" s="186">
        <v>39309</v>
      </c>
      <c r="B4368" s="187">
        <v>29030.3</v>
      </c>
      <c r="C4368" s="187">
        <v>27987.31</v>
      </c>
      <c r="D4368" s="187">
        <v>218195.7</v>
      </c>
      <c r="E4368" s="187">
        <v>28140.73</v>
      </c>
    </row>
    <row r="4369" spans="1:5">
      <c r="A4369" s="186">
        <v>39310</v>
      </c>
      <c r="B4369" s="187">
        <v>28137.23</v>
      </c>
      <c r="C4369" s="187">
        <v>26445.84</v>
      </c>
      <c r="D4369" s="187">
        <v>340948.7</v>
      </c>
      <c r="E4369" s="187">
        <v>27793.16</v>
      </c>
    </row>
    <row r="4370" spans="1:5">
      <c r="A4370" s="186">
        <v>39311</v>
      </c>
      <c r="B4370" s="187">
        <v>28783.79</v>
      </c>
      <c r="C4370" s="187">
        <v>27859.74</v>
      </c>
      <c r="D4370" s="187">
        <v>270090.09999999998</v>
      </c>
      <c r="E4370" s="187">
        <v>28510.66</v>
      </c>
    </row>
    <row r="4371" spans="1:5">
      <c r="A4371" s="186">
        <v>39314</v>
      </c>
      <c r="B4371" s="187">
        <v>28749.26</v>
      </c>
      <c r="C4371" s="187">
        <v>28241.71</v>
      </c>
      <c r="D4371" s="187">
        <v>126653.4</v>
      </c>
      <c r="E4371" s="187">
        <v>28453.55</v>
      </c>
    </row>
    <row r="4372" spans="1:5">
      <c r="A4372" s="186">
        <v>39315</v>
      </c>
      <c r="B4372" s="187">
        <v>28724.21</v>
      </c>
      <c r="C4372" s="187">
        <v>28241.45</v>
      </c>
      <c r="D4372" s="187">
        <v>137383.79999999999</v>
      </c>
      <c r="E4372" s="187">
        <v>28568.43</v>
      </c>
    </row>
    <row r="4373" spans="1:5">
      <c r="A4373" s="186">
        <v>39316</v>
      </c>
      <c r="B4373" s="187">
        <v>29269.68</v>
      </c>
      <c r="C4373" s="187">
        <v>28568.43</v>
      </c>
      <c r="D4373" s="187">
        <v>171325</v>
      </c>
      <c r="E4373" s="187">
        <v>29269.34</v>
      </c>
    </row>
    <row r="4374" spans="1:5">
      <c r="A4374" s="186">
        <v>39317</v>
      </c>
      <c r="B4374" s="187">
        <v>29609.81</v>
      </c>
      <c r="C4374" s="187">
        <v>29270.11</v>
      </c>
      <c r="D4374" s="187">
        <v>144166.5</v>
      </c>
      <c r="E4374" s="187">
        <v>29459.82</v>
      </c>
    </row>
    <row r="4375" spans="1:5">
      <c r="A4375" s="186">
        <v>39318</v>
      </c>
      <c r="B4375" s="187">
        <v>30102.32</v>
      </c>
      <c r="C4375" s="187">
        <v>29445.09</v>
      </c>
      <c r="D4375" s="187">
        <v>199516.7</v>
      </c>
      <c r="E4375" s="187">
        <v>30041.54</v>
      </c>
    </row>
    <row r="4376" spans="1:5">
      <c r="A4376" s="186">
        <v>39321</v>
      </c>
      <c r="B4376" s="187">
        <v>30278.5</v>
      </c>
      <c r="C4376" s="187">
        <v>29868.15</v>
      </c>
      <c r="D4376" s="187">
        <v>105996</v>
      </c>
      <c r="E4376" s="187">
        <v>30275.84</v>
      </c>
    </row>
    <row r="4377" spans="1:5">
      <c r="A4377" s="186">
        <v>39322</v>
      </c>
      <c r="B4377" s="187">
        <v>30264.2</v>
      </c>
      <c r="C4377" s="187">
        <v>29240.79</v>
      </c>
      <c r="D4377" s="187">
        <v>196933.2</v>
      </c>
      <c r="E4377" s="187">
        <v>29326.76</v>
      </c>
    </row>
    <row r="4378" spans="1:5">
      <c r="A4378" s="186">
        <v>39323</v>
      </c>
      <c r="B4378" s="187">
        <v>29732.76</v>
      </c>
      <c r="C4378" s="187">
        <v>29286</v>
      </c>
      <c r="D4378" s="187">
        <v>161788.70000000001</v>
      </c>
      <c r="E4378" s="187">
        <v>29710.78</v>
      </c>
    </row>
    <row r="4379" spans="1:5">
      <c r="A4379" s="186">
        <v>39324</v>
      </c>
      <c r="B4379" s="187">
        <v>29970.48</v>
      </c>
      <c r="C4379" s="187">
        <v>29488.47</v>
      </c>
      <c r="D4379" s="187">
        <v>143029.29999999999</v>
      </c>
      <c r="E4379" s="187">
        <v>29744.07</v>
      </c>
    </row>
    <row r="4380" spans="1:5">
      <c r="A4380" s="186">
        <v>39325</v>
      </c>
      <c r="B4380" s="187">
        <v>30347.86</v>
      </c>
      <c r="C4380" s="187">
        <v>29749.39</v>
      </c>
      <c r="D4380" s="187">
        <v>160439.5</v>
      </c>
      <c r="E4380" s="187">
        <v>30347.86</v>
      </c>
    </row>
    <row r="4381" spans="1:5">
      <c r="A4381" s="186">
        <v>39328</v>
      </c>
      <c r="B4381" s="187">
        <v>30799.13</v>
      </c>
      <c r="C4381" s="187">
        <v>30350.09</v>
      </c>
      <c r="D4381" s="187">
        <v>49624.3</v>
      </c>
      <c r="E4381" s="187">
        <v>30797.599999999999</v>
      </c>
    </row>
    <row r="4382" spans="1:5">
      <c r="A4382" s="186">
        <v>39329</v>
      </c>
      <c r="B4382" s="187">
        <v>31015.77</v>
      </c>
      <c r="C4382" s="187">
        <v>30587.39</v>
      </c>
      <c r="D4382" s="187">
        <v>194021</v>
      </c>
      <c r="E4382" s="187">
        <v>30932.71</v>
      </c>
    </row>
    <row r="4383" spans="1:5">
      <c r="A4383" s="186">
        <v>39330</v>
      </c>
      <c r="B4383" s="187">
        <v>30903.61</v>
      </c>
      <c r="C4383" s="187">
        <v>30635.53</v>
      </c>
      <c r="D4383" s="187">
        <v>119330.6</v>
      </c>
      <c r="E4383" s="187">
        <v>30809.55</v>
      </c>
    </row>
    <row r="4384" spans="1:5">
      <c r="A4384" s="186">
        <v>39331</v>
      </c>
      <c r="B4384" s="187">
        <v>30977.15</v>
      </c>
      <c r="C4384" s="187">
        <v>30757.02</v>
      </c>
      <c r="D4384" s="187">
        <v>108462.8</v>
      </c>
      <c r="E4384" s="187">
        <v>30816.95</v>
      </c>
    </row>
    <row r="4385" spans="1:5">
      <c r="A4385" s="186">
        <v>39332</v>
      </c>
      <c r="B4385" s="187">
        <v>30816.2</v>
      </c>
      <c r="C4385" s="187">
        <v>30064.14</v>
      </c>
      <c r="D4385" s="187">
        <v>148175.1</v>
      </c>
      <c r="E4385" s="187">
        <v>30252.77</v>
      </c>
    </row>
    <row r="4386" spans="1:5">
      <c r="A4386" s="186">
        <v>39335</v>
      </c>
      <c r="B4386" s="187">
        <v>30265.54</v>
      </c>
      <c r="C4386" s="187">
        <v>29683.26</v>
      </c>
      <c r="D4386" s="187">
        <v>114374.5</v>
      </c>
      <c r="E4386" s="187">
        <v>29893.18</v>
      </c>
    </row>
    <row r="4387" spans="1:5">
      <c r="A4387" s="186">
        <v>39336</v>
      </c>
      <c r="B4387" s="187">
        <v>30307.360000000001</v>
      </c>
      <c r="C4387" s="187">
        <v>29892.44</v>
      </c>
      <c r="D4387" s="187">
        <v>135779.9</v>
      </c>
      <c r="E4387" s="187">
        <v>30191.14</v>
      </c>
    </row>
    <row r="4388" spans="1:5">
      <c r="A4388" s="186">
        <v>39337</v>
      </c>
      <c r="B4388" s="187">
        <v>30317.5</v>
      </c>
      <c r="C4388" s="187">
        <v>30025.62</v>
      </c>
      <c r="D4388" s="187">
        <v>114149.2</v>
      </c>
      <c r="E4388" s="187">
        <v>30076.33</v>
      </c>
    </row>
    <row r="4389" spans="1:5">
      <c r="A4389" s="186">
        <v>39338</v>
      </c>
      <c r="B4389" s="187">
        <v>30513.48</v>
      </c>
      <c r="C4389" s="187">
        <v>30063.78</v>
      </c>
      <c r="D4389" s="187">
        <v>141591.6</v>
      </c>
      <c r="E4389" s="187">
        <v>30302.23</v>
      </c>
    </row>
    <row r="4390" spans="1:5">
      <c r="A4390" s="186">
        <v>39339</v>
      </c>
      <c r="B4390" s="187">
        <v>30389.02</v>
      </c>
      <c r="C4390" s="187">
        <v>30091.49</v>
      </c>
      <c r="D4390" s="187">
        <v>117489.7</v>
      </c>
      <c r="E4390" s="187">
        <v>30096.03</v>
      </c>
    </row>
    <row r="4391" spans="1:5">
      <c r="A4391" s="186">
        <v>39342</v>
      </c>
      <c r="B4391" s="187">
        <v>30222.13</v>
      </c>
      <c r="C4391" s="187">
        <v>29573.59</v>
      </c>
      <c r="D4391" s="187">
        <v>97858.9</v>
      </c>
      <c r="E4391" s="187">
        <v>29794.49</v>
      </c>
    </row>
    <row r="4392" spans="1:5">
      <c r="A4392" s="186">
        <v>39343</v>
      </c>
      <c r="B4392" s="187">
        <v>30741.45</v>
      </c>
      <c r="C4392" s="187">
        <v>29795.87</v>
      </c>
      <c r="D4392" s="187">
        <v>244136</v>
      </c>
      <c r="E4392" s="187">
        <v>30603.42</v>
      </c>
    </row>
    <row r="4393" spans="1:5">
      <c r="A4393" s="186">
        <v>39344</v>
      </c>
      <c r="B4393" s="187">
        <v>31090.48</v>
      </c>
      <c r="C4393" s="187">
        <v>30512.639999999999</v>
      </c>
      <c r="D4393" s="187">
        <v>242391.7</v>
      </c>
      <c r="E4393" s="187">
        <v>30512.639999999999</v>
      </c>
    </row>
    <row r="4394" spans="1:5">
      <c r="A4394" s="186">
        <v>39345</v>
      </c>
      <c r="B4394" s="187">
        <v>30697.27</v>
      </c>
      <c r="C4394" s="187">
        <v>30248.91</v>
      </c>
      <c r="D4394" s="187">
        <v>278107.3</v>
      </c>
      <c r="E4394" s="187">
        <v>30485.75</v>
      </c>
    </row>
    <row r="4395" spans="1:5">
      <c r="A4395" s="186">
        <v>39346</v>
      </c>
      <c r="B4395" s="187">
        <v>30722.94</v>
      </c>
      <c r="C4395" s="187">
        <v>30356.58</v>
      </c>
      <c r="D4395" s="187">
        <v>460093.3</v>
      </c>
      <c r="E4395" s="187">
        <v>30583.07</v>
      </c>
    </row>
    <row r="4396" spans="1:5">
      <c r="A4396" s="186">
        <v>39349</v>
      </c>
      <c r="B4396" s="187">
        <v>30753.88</v>
      </c>
      <c r="C4396" s="187">
        <v>30417.7</v>
      </c>
      <c r="D4396" s="187">
        <v>288273.7</v>
      </c>
      <c r="E4396" s="187">
        <v>30543.45</v>
      </c>
    </row>
    <row r="4397" spans="1:5">
      <c r="A4397" s="186">
        <v>39350</v>
      </c>
      <c r="B4397" s="187">
        <v>30539.62</v>
      </c>
      <c r="C4397" s="187">
        <v>30269.919999999998</v>
      </c>
      <c r="D4397" s="187">
        <v>129900.5</v>
      </c>
      <c r="E4397" s="187">
        <v>30294.77</v>
      </c>
    </row>
    <row r="4398" spans="1:5">
      <c r="A4398" s="186">
        <v>39351</v>
      </c>
      <c r="B4398" s="187">
        <v>30524.62</v>
      </c>
      <c r="C4398" s="187">
        <v>30175.35</v>
      </c>
      <c r="D4398" s="187">
        <v>166079.5</v>
      </c>
      <c r="E4398" s="187">
        <v>30303.18</v>
      </c>
    </row>
    <row r="4399" spans="1:5">
      <c r="A4399" s="186">
        <v>39352</v>
      </c>
      <c r="B4399" s="187">
        <v>30591.34</v>
      </c>
      <c r="C4399" s="187">
        <v>30303.18</v>
      </c>
      <c r="D4399" s="187">
        <v>170319.5</v>
      </c>
      <c r="E4399" s="187">
        <v>30528</v>
      </c>
    </row>
    <row r="4400" spans="1:5">
      <c r="A4400" s="186">
        <v>39353</v>
      </c>
      <c r="B4400" s="187">
        <v>30551.99</v>
      </c>
      <c r="C4400" s="187">
        <v>30248.15</v>
      </c>
      <c r="D4400" s="187">
        <v>167276.70000000001</v>
      </c>
      <c r="E4400" s="187">
        <v>30296.19</v>
      </c>
    </row>
    <row r="4401" spans="1:5">
      <c r="A4401" s="186">
        <v>39356</v>
      </c>
      <c r="B4401" s="187">
        <v>30887.73</v>
      </c>
      <c r="C4401" s="187">
        <v>30266.59</v>
      </c>
      <c r="D4401" s="187">
        <v>163432.5</v>
      </c>
      <c r="E4401" s="187">
        <v>30855.68</v>
      </c>
    </row>
    <row r="4402" spans="1:5">
      <c r="A4402" s="186">
        <v>39357</v>
      </c>
      <c r="B4402" s="187">
        <v>31531.85</v>
      </c>
      <c r="C4402" s="187">
        <v>30864.86</v>
      </c>
      <c r="D4402" s="187">
        <v>262524.7</v>
      </c>
      <c r="E4402" s="187">
        <v>31451.79</v>
      </c>
    </row>
    <row r="4403" spans="1:5">
      <c r="A4403" s="186">
        <v>39358</v>
      </c>
      <c r="B4403" s="187">
        <v>31588.76</v>
      </c>
      <c r="C4403" s="187">
        <v>31177.49</v>
      </c>
      <c r="D4403" s="187">
        <v>211068.4</v>
      </c>
      <c r="E4403" s="187">
        <v>31178.84</v>
      </c>
    </row>
    <row r="4404" spans="1:5">
      <c r="A4404" s="186">
        <v>39359</v>
      </c>
      <c r="B4404" s="187">
        <v>31369.17</v>
      </c>
      <c r="C4404" s="187">
        <v>30833.5</v>
      </c>
      <c r="D4404" s="187">
        <v>201977.60000000001</v>
      </c>
      <c r="E4404" s="187">
        <v>31078.33</v>
      </c>
    </row>
    <row r="4405" spans="1:5">
      <c r="A4405" s="186">
        <v>39360</v>
      </c>
      <c r="B4405" s="187">
        <v>31708.14</v>
      </c>
      <c r="C4405" s="187">
        <v>31079.64</v>
      </c>
      <c r="D4405" s="187">
        <v>173098.4</v>
      </c>
      <c r="E4405" s="187">
        <v>31540.94</v>
      </c>
    </row>
    <row r="4406" spans="1:5">
      <c r="A4406" s="186">
        <v>39363</v>
      </c>
      <c r="B4406" s="187">
        <v>31828.89</v>
      </c>
      <c r="C4406" s="187">
        <v>31422.67</v>
      </c>
      <c r="D4406" s="187">
        <v>127620.9</v>
      </c>
      <c r="E4406" s="187">
        <v>31825.51</v>
      </c>
    </row>
    <row r="4407" spans="1:5">
      <c r="A4407" s="186">
        <v>39364</v>
      </c>
      <c r="B4407" s="187">
        <v>32096.720000000001</v>
      </c>
      <c r="C4407" s="187">
        <v>31758.92</v>
      </c>
      <c r="D4407" s="187">
        <v>168264.5</v>
      </c>
      <c r="E4407" s="187">
        <v>31801.69</v>
      </c>
    </row>
    <row r="4408" spans="1:5">
      <c r="A4408" s="186">
        <v>39365</v>
      </c>
      <c r="B4408" s="187">
        <v>32238.880000000001</v>
      </c>
      <c r="C4408" s="187">
        <v>31881.48</v>
      </c>
      <c r="D4408" s="187">
        <v>233407.9</v>
      </c>
      <c r="E4408" s="187">
        <v>32129.4</v>
      </c>
    </row>
    <row r="4409" spans="1:5">
      <c r="A4409" s="186">
        <v>39366</v>
      </c>
      <c r="B4409" s="187">
        <v>32757.26</v>
      </c>
      <c r="C4409" s="187">
        <v>31867.37</v>
      </c>
      <c r="D4409" s="187">
        <v>299354.59999999998</v>
      </c>
      <c r="E4409" s="187">
        <v>31980.95</v>
      </c>
    </row>
    <row r="4410" spans="1:5">
      <c r="A4410" s="186">
        <v>39367</v>
      </c>
      <c r="B4410" s="187">
        <v>32501.99</v>
      </c>
      <c r="C4410" s="187">
        <v>31991.73</v>
      </c>
      <c r="D4410" s="187">
        <v>159155.6</v>
      </c>
      <c r="E4410" s="187">
        <v>32473.47</v>
      </c>
    </row>
    <row r="4411" spans="1:5">
      <c r="A4411" s="186">
        <v>39370</v>
      </c>
      <c r="B4411" s="187">
        <v>32654.71</v>
      </c>
      <c r="C4411" s="187">
        <v>32217.25</v>
      </c>
      <c r="D4411" s="187">
        <v>135751.5</v>
      </c>
      <c r="E4411" s="187">
        <v>32335.86</v>
      </c>
    </row>
    <row r="4412" spans="1:5">
      <c r="A4412" s="186">
        <v>39371</v>
      </c>
      <c r="B4412" s="187">
        <v>32335.86</v>
      </c>
      <c r="C4412" s="187">
        <v>31973.19</v>
      </c>
      <c r="D4412" s="187">
        <v>170710.5</v>
      </c>
      <c r="E4412" s="187">
        <v>32230.82</v>
      </c>
    </row>
    <row r="4413" spans="1:5">
      <c r="A4413" s="186">
        <v>39372</v>
      </c>
      <c r="B4413" s="187">
        <v>32721.82</v>
      </c>
      <c r="C4413" s="187">
        <v>32232.42</v>
      </c>
      <c r="D4413" s="187">
        <v>192102.6</v>
      </c>
      <c r="E4413" s="187">
        <v>32721.82</v>
      </c>
    </row>
    <row r="4414" spans="1:5">
      <c r="A4414" s="186">
        <v>39373</v>
      </c>
      <c r="B4414" s="187">
        <v>32851.14</v>
      </c>
      <c r="C4414" s="187">
        <v>32523.82</v>
      </c>
      <c r="D4414" s="187">
        <v>216775.6</v>
      </c>
      <c r="E4414" s="187">
        <v>32836.120000000003</v>
      </c>
    </row>
    <row r="4415" spans="1:5">
      <c r="A4415" s="186">
        <v>39374</v>
      </c>
      <c r="B4415" s="187">
        <v>32836.120000000003</v>
      </c>
      <c r="C4415" s="187">
        <v>31814.44</v>
      </c>
      <c r="D4415" s="187">
        <v>200623.2</v>
      </c>
      <c r="E4415" s="187">
        <v>31823.4</v>
      </c>
    </row>
    <row r="4416" spans="1:5">
      <c r="A4416" s="186">
        <v>39377</v>
      </c>
      <c r="B4416" s="187">
        <v>31976.01</v>
      </c>
      <c r="C4416" s="187">
        <v>31378.26</v>
      </c>
      <c r="D4416" s="187">
        <v>122357.3</v>
      </c>
      <c r="E4416" s="187">
        <v>31969.48</v>
      </c>
    </row>
    <row r="4417" spans="1:5">
      <c r="A4417" s="186">
        <v>39378</v>
      </c>
      <c r="B4417" s="187">
        <v>32386.18</v>
      </c>
      <c r="C4417" s="187">
        <v>31985.13</v>
      </c>
      <c r="D4417" s="187">
        <v>149869.79999999999</v>
      </c>
      <c r="E4417" s="187">
        <v>32229.439999999999</v>
      </c>
    </row>
    <row r="4418" spans="1:5">
      <c r="A4418" s="186">
        <v>39379</v>
      </c>
      <c r="B4418" s="187">
        <v>32232.19</v>
      </c>
      <c r="C4418" s="187">
        <v>31660.93</v>
      </c>
      <c r="D4418" s="187">
        <v>182210.5</v>
      </c>
      <c r="E4418" s="187">
        <v>32048.18</v>
      </c>
    </row>
    <row r="4419" spans="1:5">
      <c r="A4419" s="186">
        <v>39380</v>
      </c>
      <c r="B4419" s="187">
        <v>32087.18</v>
      </c>
      <c r="C4419" s="187">
        <v>31557.38</v>
      </c>
      <c r="D4419" s="187">
        <v>207913.1</v>
      </c>
      <c r="E4419" s="187">
        <v>31886.1</v>
      </c>
    </row>
    <row r="4420" spans="1:5">
      <c r="A4420" s="186">
        <v>39381</v>
      </c>
      <c r="B4420" s="187">
        <v>32150.85</v>
      </c>
      <c r="C4420" s="187">
        <v>31781.73</v>
      </c>
      <c r="D4420" s="187">
        <v>178045</v>
      </c>
      <c r="E4420" s="187">
        <v>32136.76</v>
      </c>
    </row>
    <row r="4421" spans="1:5">
      <c r="A4421" s="186">
        <v>39384</v>
      </c>
      <c r="B4421" s="187">
        <v>32419.17</v>
      </c>
      <c r="C4421" s="187">
        <v>32027.919999999998</v>
      </c>
      <c r="D4421" s="187">
        <v>107764.6</v>
      </c>
      <c r="E4421" s="187">
        <v>32100.76</v>
      </c>
    </row>
    <row r="4422" spans="1:5">
      <c r="A4422" s="186">
        <v>39385</v>
      </c>
      <c r="B4422" s="187">
        <v>31965.18</v>
      </c>
      <c r="C4422" s="187">
        <v>31634.6</v>
      </c>
      <c r="D4422" s="187">
        <v>126597.2</v>
      </c>
      <c r="E4422" s="187">
        <v>31783.62</v>
      </c>
    </row>
    <row r="4423" spans="1:5">
      <c r="A4423" s="186">
        <v>39386</v>
      </c>
      <c r="B4423" s="187">
        <v>31791.87</v>
      </c>
      <c r="C4423" s="187">
        <v>31413.22</v>
      </c>
      <c r="D4423" s="187">
        <v>201489.6</v>
      </c>
      <c r="E4423" s="187">
        <v>31458.67</v>
      </c>
    </row>
    <row r="4424" spans="1:5">
      <c r="A4424" s="186">
        <v>39387</v>
      </c>
      <c r="B4424" s="187">
        <v>31411.98</v>
      </c>
      <c r="C4424" s="187">
        <v>30743.89</v>
      </c>
      <c r="D4424" s="187">
        <v>197950.7</v>
      </c>
      <c r="E4424" s="187">
        <v>30806.3</v>
      </c>
    </row>
    <row r="4425" spans="1:5">
      <c r="A4425" s="186">
        <v>39391</v>
      </c>
      <c r="B4425" s="187">
        <v>30815.21</v>
      </c>
      <c r="C4425" s="187">
        <v>29832.959999999999</v>
      </c>
      <c r="D4425" s="187">
        <v>227824.6</v>
      </c>
      <c r="E4425" s="187">
        <v>30157.69</v>
      </c>
    </row>
    <row r="4426" spans="1:5">
      <c r="A4426" s="186">
        <v>39392</v>
      </c>
      <c r="B4426" s="187">
        <v>30499.85</v>
      </c>
      <c r="C4426" s="187">
        <v>30158.02</v>
      </c>
      <c r="D4426" s="187">
        <v>179465.9</v>
      </c>
      <c r="E4426" s="187">
        <v>30430.5</v>
      </c>
    </row>
    <row r="4427" spans="1:5">
      <c r="A4427" s="186">
        <v>39393</v>
      </c>
      <c r="B4427" s="187">
        <v>30428.55</v>
      </c>
      <c r="C4427" s="187">
        <v>29574.07</v>
      </c>
      <c r="D4427" s="187">
        <v>215791.5</v>
      </c>
      <c r="E4427" s="187">
        <v>29582.21</v>
      </c>
    </row>
    <row r="4428" spans="1:5">
      <c r="A4428" s="186">
        <v>39394</v>
      </c>
      <c r="B4428" s="187">
        <v>29834.33</v>
      </c>
      <c r="C4428" s="187">
        <v>28813.51</v>
      </c>
      <c r="D4428" s="187">
        <v>263528</v>
      </c>
      <c r="E4428" s="187">
        <v>29289.72</v>
      </c>
    </row>
    <row r="4429" spans="1:5">
      <c r="A4429" s="186">
        <v>39395</v>
      </c>
      <c r="B4429" s="187">
        <v>29299.67</v>
      </c>
      <c r="C4429" s="187">
        <v>28790.14</v>
      </c>
      <c r="D4429" s="187">
        <v>219579.3</v>
      </c>
      <c r="E4429" s="187">
        <v>29158.86</v>
      </c>
    </row>
    <row r="4430" spans="1:5">
      <c r="A4430" s="186">
        <v>39398</v>
      </c>
      <c r="B4430" s="187">
        <v>29158.71</v>
      </c>
      <c r="C4430" s="187">
        <v>28167.73</v>
      </c>
      <c r="D4430" s="187">
        <v>177786.1</v>
      </c>
      <c r="E4430" s="187">
        <v>28185.9</v>
      </c>
    </row>
    <row r="4431" spans="1:5">
      <c r="A4431" s="186">
        <v>39399</v>
      </c>
      <c r="B4431" s="187">
        <v>29499.21</v>
      </c>
      <c r="C4431" s="187">
        <v>28177.73</v>
      </c>
      <c r="D4431" s="187">
        <v>242043.6</v>
      </c>
      <c r="E4431" s="187">
        <v>29484.78</v>
      </c>
    </row>
    <row r="4432" spans="1:5">
      <c r="A4432" s="186">
        <v>39400</v>
      </c>
      <c r="B4432" s="187">
        <v>30196.89</v>
      </c>
      <c r="C4432" s="187">
        <v>29502.39</v>
      </c>
      <c r="D4432" s="187">
        <v>227172.7</v>
      </c>
      <c r="E4432" s="187">
        <v>29655.68</v>
      </c>
    </row>
    <row r="4433" spans="1:5">
      <c r="A4433" s="186">
        <v>39401</v>
      </c>
      <c r="B4433" s="187">
        <v>29775</v>
      </c>
      <c r="C4433" s="187">
        <v>29013.46</v>
      </c>
      <c r="D4433" s="187">
        <v>164703.6</v>
      </c>
      <c r="E4433" s="187">
        <v>29170.9</v>
      </c>
    </row>
    <row r="4434" spans="1:5">
      <c r="A4434" s="186">
        <v>39402</v>
      </c>
      <c r="B4434" s="187">
        <v>29631.57</v>
      </c>
      <c r="C4434" s="187">
        <v>29022.06</v>
      </c>
      <c r="D4434" s="187">
        <v>127079</v>
      </c>
      <c r="E4434" s="187">
        <v>29631.57</v>
      </c>
    </row>
    <row r="4435" spans="1:5">
      <c r="A4435" s="186">
        <v>39406</v>
      </c>
      <c r="B4435" s="187">
        <v>29589.49</v>
      </c>
      <c r="C4435" s="187">
        <v>28862.82</v>
      </c>
      <c r="D4435" s="187">
        <v>133668.4</v>
      </c>
      <c r="E4435" s="187">
        <v>29050.52</v>
      </c>
    </row>
    <row r="4436" spans="1:5">
      <c r="A4436" s="186">
        <v>39407</v>
      </c>
      <c r="B4436" s="187">
        <v>29057.93</v>
      </c>
      <c r="C4436" s="187">
        <v>28374.82</v>
      </c>
      <c r="D4436" s="187">
        <v>142543</v>
      </c>
      <c r="E4436" s="187">
        <v>28446.45</v>
      </c>
    </row>
    <row r="4437" spans="1:5">
      <c r="A4437" s="186">
        <v>39408</v>
      </c>
      <c r="B4437" s="187">
        <v>28619.25</v>
      </c>
      <c r="C4437" s="187">
        <v>28417.73</v>
      </c>
      <c r="D4437" s="187">
        <v>17674</v>
      </c>
      <c r="E4437" s="187">
        <v>28520.16</v>
      </c>
    </row>
    <row r="4438" spans="1:5">
      <c r="A4438" s="186">
        <v>39409</v>
      </c>
      <c r="B4438" s="187">
        <v>28736.61</v>
      </c>
      <c r="C4438" s="187">
        <v>28393.21</v>
      </c>
      <c r="D4438" s="187">
        <v>70659.399999999994</v>
      </c>
      <c r="E4438" s="187">
        <v>28710.87</v>
      </c>
    </row>
    <row r="4439" spans="1:5">
      <c r="A4439" s="186">
        <v>39412</v>
      </c>
      <c r="B4439" s="187">
        <v>28941.39</v>
      </c>
      <c r="C4439" s="187">
        <v>27882.58</v>
      </c>
      <c r="D4439" s="187">
        <v>129570.5</v>
      </c>
      <c r="E4439" s="187">
        <v>27883.01</v>
      </c>
    </row>
    <row r="4440" spans="1:5">
      <c r="A4440" s="186">
        <v>39413</v>
      </c>
      <c r="B4440" s="187">
        <v>28213.3</v>
      </c>
      <c r="C4440" s="187">
        <v>27647.47</v>
      </c>
      <c r="D4440" s="187">
        <v>128947.6</v>
      </c>
      <c r="E4440" s="187">
        <v>28124.65</v>
      </c>
    </row>
    <row r="4441" spans="1:5">
      <c r="A4441" s="186">
        <v>39414</v>
      </c>
      <c r="B4441" s="187">
        <v>29425.78</v>
      </c>
      <c r="C4441" s="187">
        <v>28126.21</v>
      </c>
      <c r="D4441" s="187">
        <v>214308.3</v>
      </c>
      <c r="E4441" s="187">
        <v>29276.39</v>
      </c>
    </row>
    <row r="4442" spans="1:5">
      <c r="A4442" s="186">
        <v>39415</v>
      </c>
      <c r="B4442" s="187">
        <v>29740.81</v>
      </c>
      <c r="C4442" s="187">
        <v>29195.86</v>
      </c>
      <c r="D4442" s="187">
        <v>133253.5</v>
      </c>
      <c r="E4442" s="187">
        <v>29399.919999999998</v>
      </c>
    </row>
    <row r="4443" spans="1:5">
      <c r="A4443" s="186">
        <v>39416</v>
      </c>
      <c r="B4443" s="187">
        <v>30047.99</v>
      </c>
      <c r="C4443" s="187">
        <v>29432.83</v>
      </c>
      <c r="D4443" s="187">
        <v>243199.8</v>
      </c>
      <c r="E4443" s="187">
        <v>29770.52</v>
      </c>
    </row>
    <row r="4444" spans="1:5">
      <c r="A4444" s="186">
        <v>39419</v>
      </c>
      <c r="B4444" s="187">
        <v>29971.58</v>
      </c>
      <c r="C4444" s="187">
        <v>29580.77</v>
      </c>
      <c r="D4444" s="187">
        <v>104673.8</v>
      </c>
      <c r="E4444" s="187">
        <v>29968.53</v>
      </c>
    </row>
    <row r="4445" spans="1:5">
      <c r="A4445" s="186">
        <v>39420</v>
      </c>
      <c r="B4445" s="187">
        <v>30154.31</v>
      </c>
      <c r="C4445" s="187">
        <v>29765.42</v>
      </c>
      <c r="D4445" s="187">
        <v>123335.8</v>
      </c>
      <c r="E4445" s="187">
        <v>29998.79</v>
      </c>
    </row>
    <row r="4446" spans="1:5">
      <c r="A4446" s="186">
        <v>39421</v>
      </c>
      <c r="B4446" s="187">
        <v>30790.51</v>
      </c>
      <c r="C4446" s="187">
        <v>30025.58</v>
      </c>
      <c r="D4446" s="187">
        <v>230332.5</v>
      </c>
      <c r="E4446" s="187">
        <v>30761.64</v>
      </c>
    </row>
    <row r="4447" spans="1:5">
      <c r="A4447" s="186">
        <v>39422</v>
      </c>
      <c r="B4447" s="187">
        <v>31261.88</v>
      </c>
      <c r="C4447" s="187">
        <v>30772.1</v>
      </c>
      <c r="D4447" s="187">
        <v>181989.4</v>
      </c>
      <c r="E4447" s="187">
        <v>31257.3</v>
      </c>
    </row>
    <row r="4448" spans="1:5">
      <c r="A4448" s="186">
        <v>39423</v>
      </c>
      <c r="B4448" s="187">
        <v>31408.240000000002</v>
      </c>
      <c r="C4448" s="187">
        <v>31128.720000000001</v>
      </c>
      <c r="D4448" s="187">
        <v>167140.6</v>
      </c>
      <c r="E4448" s="187">
        <v>31268.36</v>
      </c>
    </row>
    <row r="4449" spans="1:5">
      <c r="A4449" s="186">
        <v>39426</v>
      </c>
      <c r="B4449" s="187">
        <v>31452.97</v>
      </c>
      <c r="C4449" s="187">
        <v>31097.48</v>
      </c>
      <c r="D4449" s="187">
        <v>135728.5</v>
      </c>
      <c r="E4449" s="187">
        <v>31182.75</v>
      </c>
    </row>
    <row r="4450" spans="1:5">
      <c r="A4450" s="186">
        <v>39427</v>
      </c>
      <c r="B4450" s="187">
        <v>31426.39</v>
      </c>
      <c r="C4450" s="187">
        <v>30319.83</v>
      </c>
      <c r="D4450" s="187">
        <v>167283.20000000001</v>
      </c>
      <c r="E4450" s="187">
        <v>30327.360000000001</v>
      </c>
    </row>
    <row r="4451" spans="1:5">
      <c r="A4451" s="186">
        <v>39429</v>
      </c>
      <c r="B4451" s="187">
        <v>30303.51</v>
      </c>
      <c r="C4451" s="187">
        <v>29686.94</v>
      </c>
      <c r="D4451" s="187">
        <v>165143.20000000001</v>
      </c>
      <c r="E4451" s="187">
        <v>30088.04</v>
      </c>
    </row>
    <row r="4452" spans="1:5">
      <c r="A4452" s="186">
        <v>39430</v>
      </c>
      <c r="B4452" s="187">
        <v>30164.65</v>
      </c>
      <c r="C4452" s="187">
        <v>29768.85</v>
      </c>
      <c r="D4452" s="187">
        <v>92758.7</v>
      </c>
      <c r="E4452" s="187">
        <v>29994.9</v>
      </c>
    </row>
    <row r="4453" spans="1:5">
      <c r="A4453" s="186">
        <v>39433</v>
      </c>
      <c r="B4453" s="187">
        <v>29994.16</v>
      </c>
      <c r="C4453" s="187">
        <v>28895.59</v>
      </c>
      <c r="D4453" s="187">
        <v>161961.1</v>
      </c>
      <c r="E4453" s="187">
        <v>28968.2</v>
      </c>
    </row>
    <row r="4454" spans="1:5">
      <c r="A4454" s="186">
        <v>39434</v>
      </c>
      <c r="B4454" s="187">
        <v>29424.98</v>
      </c>
      <c r="C4454" s="187">
        <v>28839.75</v>
      </c>
      <c r="D4454" s="187">
        <v>161676.4</v>
      </c>
      <c r="E4454" s="187">
        <v>29254.98</v>
      </c>
    </row>
    <row r="4455" spans="1:5">
      <c r="A4455" s="186">
        <v>39435</v>
      </c>
      <c r="B4455" s="187">
        <v>29527.24</v>
      </c>
      <c r="C4455" s="187">
        <v>29025.9</v>
      </c>
      <c r="D4455" s="187">
        <v>149713</v>
      </c>
      <c r="E4455" s="187">
        <v>29074.12</v>
      </c>
    </row>
    <row r="4456" spans="1:5">
      <c r="A4456" s="186">
        <v>39436</v>
      </c>
      <c r="B4456" s="187">
        <v>29200.92</v>
      </c>
      <c r="C4456" s="187">
        <v>29011.65</v>
      </c>
      <c r="D4456" s="187">
        <v>131647.9</v>
      </c>
      <c r="E4456" s="187">
        <v>29148.45</v>
      </c>
    </row>
    <row r="4457" spans="1:5">
      <c r="A4457" s="186">
        <v>39437</v>
      </c>
      <c r="B4457" s="187">
        <v>29736.11</v>
      </c>
      <c r="C4457" s="187">
        <v>29148.45</v>
      </c>
      <c r="D4457" s="187">
        <v>131286.9</v>
      </c>
      <c r="E4457" s="187">
        <v>29638.400000000001</v>
      </c>
    </row>
    <row r="4458" spans="1:5">
      <c r="A4458" s="186">
        <v>39440</v>
      </c>
      <c r="B4458" s="187">
        <v>29871.47</v>
      </c>
      <c r="C4458" s="187">
        <v>29639.17</v>
      </c>
      <c r="D4458" s="187">
        <v>37543.5</v>
      </c>
      <c r="E4458" s="187">
        <v>29853.77</v>
      </c>
    </row>
    <row r="4459" spans="1:5">
      <c r="A4459" s="186">
        <v>39442</v>
      </c>
      <c r="B4459" s="187">
        <v>30041.45</v>
      </c>
      <c r="C4459" s="187">
        <v>29838.12</v>
      </c>
      <c r="D4459" s="187">
        <v>68203.899999999994</v>
      </c>
      <c r="E4459" s="187">
        <v>30002.46</v>
      </c>
    </row>
    <row r="4460" spans="1:5">
      <c r="A4460" s="186">
        <v>39443</v>
      </c>
      <c r="B4460" s="187">
        <v>29969.25</v>
      </c>
      <c r="C4460" s="187">
        <v>29640.77</v>
      </c>
      <c r="D4460" s="187">
        <v>49536.9</v>
      </c>
      <c r="E4460" s="187">
        <v>29642.12</v>
      </c>
    </row>
    <row r="4461" spans="1:5">
      <c r="A4461" s="186">
        <v>39444</v>
      </c>
      <c r="B4461" s="187">
        <v>29820.31</v>
      </c>
      <c r="C4461" s="187">
        <v>29588.21</v>
      </c>
      <c r="D4461" s="187">
        <v>57867.4</v>
      </c>
      <c r="E4461" s="187">
        <v>29700.19</v>
      </c>
    </row>
    <row r="4462" spans="1:5">
      <c r="A4462" s="186">
        <v>39447</v>
      </c>
      <c r="B4462" s="187">
        <v>29738.03</v>
      </c>
      <c r="C4462" s="187">
        <v>29241.94</v>
      </c>
      <c r="D4462" s="187">
        <v>54313</v>
      </c>
      <c r="E4462" s="187">
        <v>29536.83</v>
      </c>
    </row>
    <row r="4463" spans="1:5">
      <c r="A4463" s="186">
        <v>39449</v>
      </c>
      <c r="B4463" s="187">
        <v>29733.56</v>
      </c>
      <c r="C4463" s="187">
        <v>28684.33</v>
      </c>
      <c r="D4463" s="187">
        <v>132154.4</v>
      </c>
      <c r="E4463" s="187">
        <v>28699.119999999999</v>
      </c>
    </row>
    <row r="4464" spans="1:5">
      <c r="A4464" s="186">
        <v>39450</v>
      </c>
      <c r="B4464" s="187">
        <v>29046.61</v>
      </c>
      <c r="C4464" s="187">
        <v>28666.95</v>
      </c>
      <c r="D4464" s="187">
        <v>91040.7</v>
      </c>
      <c r="E4464" s="187">
        <v>28860.78</v>
      </c>
    </row>
    <row r="4465" spans="1:5">
      <c r="A4465" s="186">
        <v>39451</v>
      </c>
      <c r="B4465" s="187">
        <v>28860.78</v>
      </c>
      <c r="C4465" s="187">
        <v>28226.46</v>
      </c>
      <c r="D4465" s="187">
        <v>110152.6</v>
      </c>
      <c r="E4465" s="187">
        <v>28317.919999999998</v>
      </c>
    </row>
    <row r="4466" spans="1:5">
      <c r="A4466" s="186">
        <v>39454</v>
      </c>
      <c r="B4466" s="187">
        <v>28420.5</v>
      </c>
      <c r="C4466" s="187">
        <v>27811.599999999999</v>
      </c>
      <c r="D4466" s="187">
        <v>130877.3</v>
      </c>
      <c r="E4466" s="187">
        <v>28152.560000000001</v>
      </c>
    </row>
    <row r="4467" spans="1:5">
      <c r="A4467" s="186">
        <v>39455</v>
      </c>
      <c r="B4467" s="187">
        <v>28698.86</v>
      </c>
      <c r="C4467" s="187">
        <v>28158.12</v>
      </c>
      <c r="D4467" s="187">
        <v>192036.7</v>
      </c>
      <c r="E4467" s="187">
        <v>28267.78</v>
      </c>
    </row>
    <row r="4468" spans="1:5">
      <c r="A4468" s="186">
        <v>39456</v>
      </c>
      <c r="B4468" s="187">
        <v>28404.9</v>
      </c>
      <c r="C4468" s="187">
        <v>27748.74</v>
      </c>
      <c r="D4468" s="187">
        <v>233041.5</v>
      </c>
      <c r="E4468" s="187">
        <v>28401.61</v>
      </c>
    </row>
    <row r="4469" spans="1:5">
      <c r="A4469" s="186">
        <v>39457</v>
      </c>
      <c r="B4469" s="187">
        <v>29093.48</v>
      </c>
      <c r="C4469" s="187">
        <v>28174.959999999999</v>
      </c>
      <c r="D4469" s="187">
        <v>229361.1</v>
      </c>
      <c r="E4469" s="187">
        <v>29069.56</v>
      </c>
    </row>
    <row r="4470" spans="1:5">
      <c r="A4470" s="186">
        <v>39458</v>
      </c>
      <c r="B4470" s="187">
        <v>29240.6</v>
      </c>
      <c r="C4470" s="187">
        <v>28574.61</v>
      </c>
      <c r="D4470" s="187">
        <v>145628.5</v>
      </c>
      <c r="E4470" s="187">
        <v>28723.82</v>
      </c>
    </row>
    <row r="4471" spans="1:5">
      <c r="A4471" s="186">
        <v>39461</v>
      </c>
      <c r="B4471" s="187">
        <v>28959.96</v>
      </c>
      <c r="C4471" s="187">
        <v>28440.84</v>
      </c>
      <c r="D4471" s="187">
        <v>137717.9</v>
      </c>
      <c r="E4471" s="187">
        <v>28607.45</v>
      </c>
    </row>
    <row r="4472" spans="1:5">
      <c r="A4472" s="186">
        <v>39462</v>
      </c>
      <c r="B4472" s="187">
        <v>28603.66</v>
      </c>
      <c r="C4472" s="187">
        <v>27901.5</v>
      </c>
      <c r="D4472" s="187">
        <v>198327</v>
      </c>
      <c r="E4472" s="187">
        <v>27961.85</v>
      </c>
    </row>
    <row r="4473" spans="1:5">
      <c r="A4473" s="186">
        <v>39463</v>
      </c>
      <c r="B4473" s="187">
        <v>27954.18</v>
      </c>
      <c r="C4473" s="187">
        <v>26982.27</v>
      </c>
      <c r="D4473" s="187">
        <v>270578</v>
      </c>
      <c r="E4473" s="187">
        <v>27343.57</v>
      </c>
    </row>
    <row r="4474" spans="1:5">
      <c r="A4474" s="186">
        <v>39464</v>
      </c>
      <c r="B4474" s="187">
        <v>27604.82</v>
      </c>
      <c r="C4474" s="187">
        <v>26560.86</v>
      </c>
      <c r="D4474" s="187">
        <v>231817.3</v>
      </c>
      <c r="E4474" s="187">
        <v>26698.66</v>
      </c>
    </row>
    <row r="4475" spans="1:5">
      <c r="A4475" s="186">
        <v>39465</v>
      </c>
      <c r="B4475" s="187">
        <v>27144.66</v>
      </c>
      <c r="C4475" s="187">
        <v>26325.46</v>
      </c>
      <c r="D4475" s="187">
        <v>198144.5</v>
      </c>
      <c r="E4475" s="187">
        <v>26713.83</v>
      </c>
    </row>
    <row r="4476" spans="1:5">
      <c r="A4476" s="186">
        <v>39468</v>
      </c>
      <c r="B4476" s="187">
        <v>26692.86</v>
      </c>
      <c r="C4476" s="187">
        <v>25282.31</v>
      </c>
      <c r="D4476" s="187">
        <v>150050</v>
      </c>
      <c r="E4476" s="187">
        <v>25284.880000000001</v>
      </c>
    </row>
    <row r="4477" spans="1:5">
      <c r="A4477" s="186">
        <v>39469</v>
      </c>
      <c r="B4477" s="187">
        <v>27019.79</v>
      </c>
      <c r="C4477" s="187">
        <v>25298.97</v>
      </c>
      <c r="D4477" s="187">
        <v>313539.90000000002</v>
      </c>
      <c r="E4477" s="187">
        <v>26892.74</v>
      </c>
    </row>
    <row r="4478" spans="1:5">
      <c r="A4478" s="186">
        <v>39470</v>
      </c>
      <c r="B4478" s="187">
        <v>27620.33</v>
      </c>
      <c r="C4478" s="187">
        <v>25833.32</v>
      </c>
      <c r="D4478" s="187">
        <v>281596.90000000002</v>
      </c>
      <c r="E4478" s="187">
        <v>27620.33</v>
      </c>
    </row>
    <row r="4479" spans="1:5">
      <c r="A4479" s="186">
        <v>39471</v>
      </c>
      <c r="B4479" s="187">
        <v>28323.15</v>
      </c>
      <c r="C4479" s="187">
        <v>27626.47</v>
      </c>
      <c r="D4479" s="187">
        <v>277224.40000000002</v>
      </c>
      <c r="E4479" s="187">
        <v>27905.13</v>
      </c>
    </row>
    <row r="4480" spans="1:5">
      <c r="A4480" s="186">
        <v>39472</v>
      </c>
      <c r="B4480" s="187">
        <v>28419.66</v>
      </c>
      <c r="C4480" s="187">
        <v>27379.919999999998</v>
      </c>
      <c r="D4480" s="187">
        <v>149829.4</v>
      </c>
      <c r="E4480" s="187">
        <v>27379.919999999998</v>
      </c>
    </row>
    <row r="4481" spans="1:5">
      <c r="A4481" s="186">
        <v>39475</v>
      </c>
      <c r="B4481" s="187">
        <v>27764.36</v>
      </c>
      <c r="C4481" s="187">
        <v>26991.63</v>
      </c>
      <c r="D4481" s="187">
        <v>148641.4</v>
      </c>
      <c r="E4481" s="187">
        <v>27758.93</v>
      </c>
    </row>
    <row r="4482" spans="1:5">
      <c r="A4482" s="186">
        <v>39476</v>
      </c>
      <c r="B4482" s="187">
        <v>28326.62</v>
      </c>
      <c r="C4482" s="187">
        <v>27828</v>
      </c>
      <c r="D4482" s="187">
        <v>202445.6</v>
      </c>
      <c r="E4482" s="187">
        <v>28263.95</v>
      </c>
    </row>
    <row r="4483" spans="1:5">
      <c r="A4483" s="186">
        <v>39477</v>
      </c>
      <c r="B4483" s="187">
        <v>28782.52</v>
      </c>
      <c r="C4483" s="187">
        <v>28104.1</v>
      </c>
      <c r="D4483" s="187">
        <v>203772.9</v>
      </c>
      <c r="E4483" s="187">
        <v>28296.799999999999</v>
      </c>
    </row>
    <row r="4484" spans="1:5">
      <c r="A4484" s="186">
        <v>39478</v>
      </c>
      <c r="B4484" s="187">
        <v>28802.57</v>
      </c>
      <c r="C4484" s="187">
        <v>27656.63</v>
      </c>
      <c r="D4484" s="187">
        <v>362514.8</v>
      </c>
      <c r="E4484" s="187">
        <v>28793.64</v>
      </c>
    </row>
    <row r="4485" spans="1:5">
      <c r="A4485" s="186">
        <v>39479</v>
      </c>
      <c r="B4485" s="187">
        <v>29494.54</v>
      </c>
      <c r="C4485" s="187">
        <v>28746.03</v>
      </c>
      <c r="D4485" s="187">
        <v>235345.9</v>
      </c>
      <c r="E4485" s="187">
        <v>29429.93</v>
      </c>
    </row>
    <row r="4486" spans="1:5">
      <c r="A4486" s="186">
        <v>39483</v>
      </c>
      <c r="B4486" s="187">
        <v>29404.84</v>
      </c>
      <c r="C4486" s="187">
        <v>28086.15</v>
      </c>
      <c r="D4486" s="187">
        <v>193287.9</v>
      </c>
      <c r="E4486" s="187">
        <v>28086.97</v>
      </c>
    </row>
    <row r="4487" spans="1:5">
      <c r="A4487" s="186">
        <v>39484</v>
      </c>
      <c r="B4487" s="187">
        <v>28552.58</v>
      </c>
      <c r="C4487" s="187">
        <v>27918.81</v>
      </c>
      <c r="D4487" s="187">
        <v>179709.4</v>
      </c>
      <c r="E4487" s="187">
        <v>27929.29</v>
      </c>
    </row>
    <row r="4488" spans="1:5">
      <c r="A4488" s="186">
        <v>39485</v>
      </c>
      <c r="B4488" s="187">
        <v>28276.78</v>
      </c>
      <c r="C4488" s="187">
        <v>27472.27</v>
      </c>
      <c r="D4488" s="187">
        <v>202867</v>
      </c>
      <c r="E4488" s="187">
        <v>28088.32</v>
      </c>
    </row>
    <row r="4489" spans="1:5">
      <c r="A4489" s="186">
        <v>39486</v>
      </c>
      <c r="B4489" s="187">
        <v>28210.53</v>
      </c>
      <c r="C4489" s="187">
        <v>27963.03</v>
      </c>
      <c r="D4489" s="187">
        <v>148503.20000000001</v>
      </c>
      <c r="E4489" s="187">
        <v>28185.26</v>
      </c>
    </row>
    <row r="4490" spans="1:5">
      <c r="A4490" s="186">
        <v>39489</v>
      </c>
      <c r="B4490" s="187">
        <v>28823.95</v>
      </c>
      <c r="C4490" s="187">
        <v>27952.98</v>
      </c>
      <c r="D4490" s="187">
        <v>180550.9</v>
      </c>
      <c r="E4490" s="187">
        <v>28789.55</v>
      </c>
    </row>
    <row r="4491" spans="1:5">
      <c r="A4491" s="186">
        <v>39490</v>
      </c>
      <c r="B4491" s="187">
        <v>29296.63</v>
      </c>
      <c r="C4491" s="187">
        <v>28868.39</v>
      </c>
      <c r="D4491" s="187">
        <v>252094.2</v>
      </c>
      <c r="E4491" s="187">
        <v>28869.96</v>
      </c>
    </row>
    <row r="4492" spans="1:5">
      <c r="A4492" s="186">
        <v>39491</v>
      </c>
      <c r="B4492" s="187">
        <v>29316.86</v>
      </c>
      <c r="C4492" s="187">
        <v>28871.88</v>
      </c>
      <c r="D4492" s="187">
        <v>238548.2</v>
      </c>
      <c r="E4492" s="187">
        <v>29306.76</v>
      </c>
    </row>
    <row r="4493" spans="1:5">
      <c r="A4493" s="186">
        <v>39492</v>
      </c>
      <c r="B4493" s="187">
        <v>29375.54</v>
      </c>
      <c r="C4493" s="187">
        <v>29051.8</v>
      </c>
      <c r="D4493" s="187">
        <v>179448.5</v>
      </c>
      <c r="E4493" s="187">
        <v>29138.92</v>
      </c>
    </row>
    <row r="4494" spans="1:5">
      <c r="A4494" s="186">
        <v>39493</v>
      </c>
      <c r="B4494" s="187">
        <v>29139.01</v>
      </c>
      <c r="C4494" s="187">
        <v>28576.12</v>
      </c>
      <c r="D4494" s="187">
        <v>135899.5</v>
      </c>
      <c r="E4494" s="187">
        <v>28744.81</v>
      </c>
    </row>
    <row r="4495" spans="1:5">
      <c r="A4495" s="186">
        <v>39496</v>
      </c>
      <c r="B4495" s="187">
        <v>29178.13</v>
      </c>
      <c r="C4495" s="187">
        <v>28707.86</v>
      </c>
      <c r="D4495" s="187">
        <v>41949.1</v>
      </c>
      <c r="E4495" s="187">
        <v>29172.21</v>
      </c>
    </row>
    <row r="4496" spans="1:5">
      <c r="A4496" s="186">
        <v>39497</v>
      </c>
      <c r="B4496" s="187">
        <v>29423.07</v>
      </c>
      <c r="C4496" s="187">
        <v>28891.119999999999</v>
      </c>
      <c r="D4496" s="187">
        <v>195463.9</v>
      </c>
      <c r="E4496" s="187">
        <v>28899.97</v>
      </c>
    </row>
    <row r="4497" spans="1:5">
      <c r="A4497" s="186">
        <v>39498</v>
      </c>
      <c r="B4497" s="187">
        <v>29225.27</v>
      </c>
      <c r="C4497" s="187">
        <v>28651.13</v>
      </c>
      <c r="D4497" s="187">
        <v>146038.29999999999</v>
      </c>
      <c r="E4497" s="187">
        <v>29224.44</v>
      </c>
    </row>
    <row r="4498" spans="1:5">
      <c r="A4498" s="186">
        <v>39499</v>
      </c>
      <c r="B4498" s="187">
        <v>29495.919999999998</v>
      </c>
      <c r="C4498" s="187">
        <v>29219.360000000001</v>
      </c>
      <c r="D4498" s="187">
        <v>156273.29999999999</v>
      </c>
      <c r="E4498" s="187">
        <v>29361.32</v>
      </c>
    </row>
    <row r="4499" spans="1:5">
      <c r="A4499" s="186">
        <v>39500</v>
      </c>
      <c r="B4499" s="187">
        <v>29528.79</v>
      </c>
      <c r="C4499" s="187">
        <v>29044.82</v>
      </c>
      <c r="D4499" s="187">
        <v>148377.29999999999</v>
      </c>
      <c r="E4499" s="187">
        <v>29528.79</v>
      </c>
    </row>
    <row r="4500" spans="1:5">
      <c r="A4500" s="186">
        <v>39503</v>
      </c>
      <c r="B4500" s="187">
        <v>29970.84</v>
      </c>
      <c r="C4500" s="187">
        <v>29425.73</v>
      </c>
      <c r="D4500" s="187">
        <v>185397.6</v>
      </c>
      <c r="E4500" s="187">
        <v>29962.880000000001</v>
      </c>
    </row>
    <row r="4501" spans="1:5">
      <c r="A4501" s="186">
        <v>39504</v>
      </c>
      <c r="B4501" s="187">
        <v>30353.360000000001</v>
      </c>
      <c r="C4501" s="187">
        <v>29779.58</v>
      </c>
      <c r="D4501" s="187">
        <v>264163.40000000002</v>
      </c>
      <c r="E4501" s="187">
        <v>30228.080000000002</v>
      </c>
    </row>
    <row r="4502" spans="1:5">
      <c r="A4502" s="186">
        <v>39505</v>
      </c>
      <c r="B4502" s="187">
        <v>30633.71</v>
      </c>
      <c r="C4502" s="187">
        <v>30095.15</v>
      </c>
      <c r="D4502" s="187">
        <v>211999.5</v>
      </c>
      <c r="E4502" s="187">
        <v>30424.76</v>
      </c>
    </row>
    <row r="4503" spans="1:5">
      <c r="A4503" s="186">
        <v>39506</v>
      </c>
      <c r="B4503" s="187">
        <v>30597.5</v>
      </c>
      <c r="C4503" s="187">
        <v>30128.85</v>
      </c>
      <c r="D4503" s="187">
        <v>192267.7</v>
      </c>
      <c r="E4503" s="187">
        <v>30130.47</v>
      </c>
    </row>
    <row r="4504" spans="1:5">
      <c r="A4504" s="186">
        <v>39507</v>
      </c>
      <c r="B4504" s="187">
        <v>30129.21</v>
      </c>
      <c r="C4504" s="187">
        <v>28916.98</v>
      </c>
      <c r="D4504" s="187">
        <v>251086.6</v>
      </c>
      <c r="E4504" s="187">
        <v>28918.52</v>
      </c>
    </row>
    <row r="4505" spans="1:5">
      <c r="A4505" s="186">
        <v>39510</v>
      </c>
      <c r="B4505" s="187">
        <v>29546.6</v>
      </c>
      <c r="C4505" s="187">
        <v>28710.39</v>
      </c>
      <c r="D4505" s="187">
        <v>191003.7</v>
      </c>
      <c r="E4505" s="187">
        <v>29526.7</v>
      </c>
    </row>
    <row r="4506" spans="1:5">
      <c r="A4506" s="186">
        <v>39511</v>
      </c>
      <c r="B4506" s="187">
        <v>29534.31</v>
      </c>
      <c r="C4506" s="187">
        <v>28863.06</v>
      </c>
      <c r="D4506" s="187">
        <v>204205.9</v>
      </c>
      <c r="E4506" s="187">
        <v>29261.11</v>
      </c>
    </row>
    <row r="4507" spans="1:5">
      <c r="A4507" s="186">
        <v>39512</v>
      </c>
      <c r="B4507" s="187">
        <v>29490.9</v>
      </c>
      <c r="C4507" s="187">
        <v>29093.33</v>
      </c>
      <c r="D4507" s="187">
        <v>194156.9</v>
      </c>
      <c r="E4507" s="187">
        <v>29277.35</v>
      </c>
    </row>
    <row r="4508" spans="1:5">
      <c r="A4508" s="186">
        <v>39513</v>
      </c>
      <c r="B4508" s="187">
        <v>29276.33</v>
      </c>
      <c r="C4508" s="187">
        <v>28716.82</v>
      </c>
      <c r="D4508" s="187">
        <v>168019</v>
      </c>
      <c r="E4508" s="187">
        <v>28717.040000000001</v>
      </c>
    </row>
    <row r="4509" spans="1:5">
      <c r="A4509" s="186">
        <v>39514</v>
      </c>
      <c r="B4509" s="187">
        <v>28907.759999999998</v>
      </c>
      <c r="C4509" s="187">
        <v>28388.18</v>
      </c>
      <c r="D4509" s="187">
        <v>209800</v>
      </c>
      <c r="E4509" s="187">
        <v>28612.75</v>
      </c>
    </row>
    <row r="4510" spans="1:5">
      <c r="A4510" s="186">
        <v>39517</v>
      </c>
      <c r="B4510" s="187">
        <v>28710.35</v>
      </c>
      <c r="C4510" s="187">
        <v>28080.63</v>
      </c>
      <c r="D4510" s="187">
        <v>294134.3</v>
      </c>
      <c r="E4510" s="187">
        <v>28207.29</v>
      </c>
    </row>
    <row r="4511" spans="1:5">
      <c r="A4511" s="186">
        <v>39518</v>
      </c>
      <c r="B4511" s="187">
        <v>29466.17</v>
      </c>
      <c r="C4511" s="187">
        <v>28233.9</v>
      </c>
      <c r="D4511" s="187">
        <v>297117.40000000002</v>
      </c>
      <c r="E4511" s="187">
        <v>29466.17</v>
      </c>
    </row>
    <row r="4512" spans="1:5">
      <c r="A4512" s="186">
        <v>39519</v>
      </c>
      <c r="B4512" s="187">
        <v>29886.080000000002</v>
      </c>
      <c r="C4512" s="187">
        <v>29282.35</v>
      </c>
      <c r="D4512" s="187">
        <v>198536.4</v>
      </c>
      <c r="E4512" s="187">
        <v>29283.4</v>
      </c>
    </row>
    <row r="4513" spans="1:5">
      <c r="A4513" s="186">
        <v>39520</v>
      </c>
      <c r="B4513" s="187">
        <v>29758</v>
      </c>
      <c r="C4513" s="187">
        <v>28799.119999999999</v>
      </c>
      <c r="D4513" s="187">
        <v>204567.4</v>
      </c>
      <c r="E4513" s="187">
        <v>29703.09</v>
      </c>
    </row>
    <row r="4514" spans="1:5">
      <c r="A4514" s="186">
        <v>39521</v>
      </c>
      <c r="B4514" s="187">
        <v>29783.75</v>
      </c>
      <c r="C4514" s="187">
        <v>28593.95</v>
      </c>
      <c r="D4514" s="187">
        <v>249388.6</v>
      </c>
      <c r="E4514" s="187">
        <v>29048.51</v>
      </c>
    </row>
    <row r="4515" spans="1:5">
      <c r="A4515" s="186">
        <v>39525</v>
      </c>
      <c r="B4515" s="187">
        <v>29573.07</v>
      </c>
      <c r="C4515" s="187">
        <v>28953.06</v>
      </c>
      <c r="D4515" s="187">
        <v>158055</v>
      </c>
      <c r="E4515" s="187">
        <v>29515.55</v>
      </c>
    </row>
    <row r="4516" spans="1:5">
      <c r="A4516" s="186">
        <v>39526</v>
      </c>
      <c r="B4516" s="187">
        <v>29588.84</v>
      </c>
      <c r="C4516" s="187">
        <v>28903.01</v>
      </c>
      <c r="D4516" s="187">
        <v>183326.4</v>
      </c>
      <c r="E4516" s="187">
        <v>29071.34</v>
      </c>
    </row>
    <row r="4517" spans="1:5">
      <c r="A4517" s="186">
        <v>39531</v>
      </c>
      <c r="B4517" s="187">
        <v>29930.93</v>
      </c>
      <c r="C4517" s="187">
        <v>29055.85</v>
      </c>
      <c r="D4517" s="187">
        <v>185431.8</v>
      </c>
      <c r="E4517" s="187">
        <v>29634.16</v>
      </c>
    </row>
    <row r="4518" spans="1:5">
      <c r="A4518" s="186">
        <v>39532</v>
      </c>
      <c r="B4518" s="187">
        <v>30144.51</v>
      </c>
      <c r="C4518" s="187">
        <v>29611.42</v>
      </c>
      <c r="D4518" s="187">
        <v>142348.29999999999</v>
      </c>
      <c r="E4518" s="187">
        <v>29981.08</v>
      </c>
    </row>
    <row r="4519" spans="1:5">
      <c r="A4519" s="186">
        <v>39533</v>
      </c>
      <c r="B4519" s="187">
        <v>30057.9</v>
      </c>
      <c r="C4519" s="187">
        <v>29750.18</v>
      </c>
      <c r="D4519" s="187">
        <v>149786.4</v>
      </c>
      <c r="E4519" s="187">
        <v>30057.26</v>
      </c>
    </row>
    <row r="4520" spans="1:5">
      <c r="A4520" s="186">
        <v>39534</v>
      </c>
      <c r="B4520" s="187">
        <v>30320.98</v>
      </c>
      <c r="C4520" s="187">
        <v>29985.46</v>
      </c>
      <c r="D4520" s="187">
        <v>135368.1</v>
      </c>
      <c r="E4520" s="187">
        <v>29987.05</v>
      </c>
    </row>
    <row r="4521" spans="1:5">
      <c r="A4521" s="186">
        <v>39535</v>
      </c>
      <c r="B4521" s="187">
        <v>30181.59</v>
      </c>
      <c r="C4521" s="187">
        <v>29916.53</v>
      </c>
      <c r="D4521" s="187">
        <v>99999</v>
      </c>
      <c r="E4521" s="187">
        <v>30089.9</v>
      </c>
    </row>
    <row r="4522" spans="1:5">
      <c r="A4522" s="186">
        <v>39538</v>
      </c>
      <c r="B4522" s="187">
        <v>31109.17</v>
      </c>
      <c r="C4522" s="187">
        <v>30002.91</v>
      </c>
      <c r="D4522" s="187">
        <v>486510.6</v>
      </c>
      <c r="E4522" s="187">
        <v>30912.99</v>
      </c>
    </row>
    <row r="4523" spans="1:5">
      <c r="A4523" s="186">
        <v>39539</v>
      </c>
      <c r="B4523" s="187">
        <v>32079.89</v>
      </c>
      <c r="C4523" s="187">
        <v>30916.04</v>
      </c>
      <c r="D4523" s="187">
        <v>493279</v>
      </c>
      <c r="E4523" s="187">
        <v>31787.68</v>
      </c>
    </row>
    <row r="4524" spans="1:5">
      <c r="A4524" s="186">
        <v>39540</v>
      </c>
      <c r="B4524" s="187">
        <v>32232.73</v>
      </c>
      <c r="C4524" s="187">
        <v>31467.87</v>
      </c>
      <c r="D4524" s="187">
        <v>266824.90000000002</v>
      </c>
      <c r="E4524" s="187">
        <v>31467.87</v>
      </c>
    </row>
    <row r="4525" spans="1:5">
      <c r="A4525" s="186">
        <v>39541</v>
      </c>
      <c r="B4525" s="187">
        <v>31849.200000000001</v>
      </c>
      <c r="C4525" s="187">
        <v>31216.62</v>
      </c>
      <c r="D4525" s="187">
        <v>219512.3</v>
      </c>
      <c r="E4525" s="187">
        <v>31689.61</v>
      </c>
    </row>
    <row r="4526" spans="1:5">
      <c r="A4526" s="186">
        <v>39542</v>
      </c>
      <c r="B4526" s="187">
        <v>31798.17</v>
      </c>
      <c r="C4526" s="187">
        <v>31490.49</v>
      </c>
      <c r="D4526" s="187">
        <v>139950.70000000001</v>
      </c>
      <c r="E4526" s="187">
        <v>31545.37</v>
      </c>
    </row>
    <row r="4527" spans="1:5">
      <c r="A4527" s="186">
        <v>39545</v>
      </c>
      <c r="B4527" s="187">
        <v>31941.040000000001</v>
      </c>
      <c r="C4527" s="187">
        <v>31517.45</v>
      </c>
      <c r="D4527" s="187">
        <v>156517</v>
      </c>
      <c r="E4527" s="187">
        <v>31715.439999999999</v>
      </c>
    </row>
    <row r="4528" spans="1:5">
      <c r="A4528" s="186">
        <v>39546</v>
      </c>
      <c r="B4528" s="187">
        <v>31754.09</v>
      </c>
      <c r="C4528" s="187">
        <v>31467.18</v>
      </c>
      <c r="D4528" s="187">
        <v>146249.70000000001</v>
      </c>
      <c r="E4528" s="187">
        <v>31726.86</v>
      </c>
    </row>
    <row r="4529" spans="1:5">
      <c r="A4529" s="186">
        <v>39547</v>
      </c>
      <c r="B4529" s="187">
        <v>31795.75</v>
      </c>
      <c r="C4529" s="187">
        <v>31341.22</v>
      </c>
      <c r="D4529" s="187">
        <v>193152.8</v>
      </c>
      <c r="E4529" s="187">
        <v>31417.83</v>
      </c>
    </row>
    <row r="4530" spans="1:5">
      <c r="A4530" s="186">
        <v>39548</v>
      </c>
      <c r="B4530" s="187">
        <v>31710.93</v>
      </c>
      <c r="C4530" s="187">
        <v>31115.71</v>
      </c>
      <c r="D4530" s="187">
        <v>198643.4</v>
      </c>
      <c r="E4530" s="187">
        <v>31649.05</v>
      </c>
    </row>
    <row r="4531" spans="1:5">
      <c r="A4531" s="186">
        <v>39549</v>
      </c>
      <c r="B4531" s="187">
        <v>31647.86</v>
      </c>
      <c r="C4531" s="187">
        <v>31239.98</v>
      </c>
      <c r="D4531" s="187">
        <v>209338.5</v>
      </c>
      <c r="E4531" s="187">
        <v>31302.57</v>
      </c>
    </row>
    <row r="4532" spans="1:5">
      <c r="A4532" s="186">
        <v>39552</v>
      </c>
      <c r="B4532" s="187">
        <v>31507.52</v>
      </c>
      <c r="C4532" s="187">
        <v>31149.27</v>
      </c>
      <c r="D4532" s="187">
        <v>140271.9</v>
      </c>
      <c r="E4532" s="187">
        <v>31192.48</v>
      </c>
    </row>
    <row r="4533" spans="1:5">
      <c r="A4533" s="186">
        <v>39553</v>
      </c>
      <c r="B4533" s="187">
        <v>31455.75</v>
      </c>
      <c r="C4533" s="187">
        <v>31159.05</v>
      </c>
      <c r="D4533" s="187">
        <v>119980.5</v>
      </c>
      <c r="E4533" s="187">
        <v>31375.95</v>
      </c>
    </row>
    <row r="4534" spans="1:5">
      <c r="A4534" s="186">
        <v>39554</v>
      </c>
      <c r="B4534" s="187">
        <v>31910.21</v>
      </c>
      <c r="C4534" s="187">
        <v>31382.05</v>
      </c>
      <c r="D4534" s="187">
        <v>192375.15</v>
      </c>
      <c r="E4534" s="187">
        <v>31910.21</v>
      </c>
    </row>
    <row r="4535" spans="1:5">
      <c r="A4535" s="186">
        <v>39555</v>
      </c>
      <c r="B4535" s="187">
        <v>31989.73</v>
      </c>
      <c r="C4535" s="187">
        <v>31580.79</v>
      </c>
      <c r="D4535" s="187">
        <v>194747.25</v>
      </c>
      <c r="E4535" s="187">
        <v>31785.99</v>
      </c>
    </row>
    <row r="4536" spans="1:5">
      <c r="A4536" s="186">
        <v>39556</v>
      </c>
      <c r="B4536" s="187">
        <v>32191.200000000001</v>
      </c>
      <c r="C4536" s="187">
        <v>31649.11</v>
      </c>
      <c r="D4536" s="187">
        <v>195732.28</v>
      </c>
      <c r="E4536" s="187">
        <v>31795.68</v>
      </c>
    </row>
    <row r="4537" spans="1:5">
      <c r="A4537" s="186">
        <v>39559</v>
      </c>
      <c r="B4537" s="187">
        <v>32098.29</v>
      </c>
      <c r="C4537" s="187">
        <v>31762.54</v>
      </c>
      <c r="D4537" s="187">
        <v>143887.41</v>
      </c>
      <c r="E4537" s="187">
        <v>32095.040000000001</v>
      </c>
    </row>
    <row r="4538" spans="1:5">
      <c r="A4538" s="186">
        <v>39560</v>
      </c>
      <c r="B4538" s="187">
        <v>32292.92</v>
      </c>
      <c r="C4538" s="187">
        <v>31805.79</v>
      </c>
      <c r="D4538" s="187">
        <v>202384.6</v>
      </c>
      <c r="E4538" s="187">
        <v>32039.72</v>
      </c>
    </row>
    <row r="4539" spans="1:5">
      <c r="A4539" s="186">
        <v>39561</v>
      </c>
      <c r="B4539" s="187">
        <v>32097.88</v>
      </c>
      <c r="C4539" s="187">
        <v>31743.86</v>
      </c>
      <c r="D4539" s="187">
        <v>180911.3</v>
      </c>
      <c r="E4539" s="187">
        <v>31847.98</v>
      </c>
    </row>
    <row r="4540" spans="1:5">
      <c r="A4540" s="186">
        <v>39562</v>
      </c>
      <c r="B4540" s="187">
        <v>32047.58</v>
      </c>
      <c r="C4540" s="187">
        <v>31410.7</v>
      </c>
      <c r="D4540" s="187">
        <v>176768.08</v>
      </c>
      <c r="E4540" s="187">
        <v>31746.23</v>
      </c>
    </row>
    <row r="4541" spans="1:5">
      <c r="A4541" s="186">
        <v>39563</v>
      </c>
      <c r="B4541" s="187">
        <v>31743.23</v>
      </c>
      <c r="C4541" s="187">
        <v>30862.53</v>
      </c>
      <c r="D4541" s="187">
        <v>596642.24</v>
      </c>
      <c r="E4541" s="187">
        <v>31009.02</v>
      </c>
    </row>
    <row r="4542" spans="1:5">
      <c r="A4542" s="186">
        <v>39566</v>
      </c>
      <c r="B4542" s="187">
        <v>31246.7</v>
      </c>
      <c r="C4542" s="187">
        <v>30623.35</v>
      </c>
      <c r="D4542" s="187">
        <v>207006.94</v>
      </c>
      <c r="E4542" s="187">
        <v>30623.39</v>
      </c>
    </row>
    <row r="4543" spans="1:5">
      <c r="A4543" s="186">
        <v>39567</v>
      </c>
      <c r="B4543" s="187">
        <v>30720.43</v>
      </c>
      <c r="C4543" s="187">
        <v>30244.91</v>
      </c>
      <c r="D4543" s="187">
        <v>238753.37</v>
      </c>
      <c r="E4543" s="187">
        <v>30270.639999999999</v>
      </c>
    </row>
    <row r="4544" spans="1:5">
      <c r="A4544" s="186">
        <v>39568</v>
      </c>
      <c r="B4544" s="187">
        <v>30578.2</v>
      </c>
      <c r="C4544" s="187">
        <v>30247.3</v>
      </c>
      <c r="D4544" s="187">
        <v>206109.27</v>
      </c>
      <c r="E4544" s="187">
        <v>30281.41</v>
      </c>
    </row>
    <row r="4545" spans="1:5">
      <c r="A4545" s="186">
        <v>39570</v>
      </c>
      <c r="B4545" s="187">
        <v>30581.26</v>
      </c>
      <c r="C4545" s="187">
        <v>30238.41</v>
      </c>
      <c r="D4545" s="187">
        <v>177355.93</v>
      </c>
      <c r="E4545" s="187">
        <v>30551.47</v>
      </c>
    </row>
    <row r="4546" spans="1:5">
      <c r="A4546" s="186">
        <v>39573</v>
      </c>
      <c r="B4546" s="187">
        <v>30981.040000000001</v>
      </c>
      <c r="C4546" s="187">
        <v>30523.35</v>
      </c>
      <c r="D4546" s="187">
        <v>135880.82</v>
      </c>
      <c r="E4546" s="187">
        <v>30958.89</v>
      </c>
    </row>
    <row r="4547" spans="1:5">
      <c r="A4547" s="186">
        <v>39574</v>
      </c>
      <c r="B4547" s="187">
        <v>31239.97</v>
      </c>
      <c r="C4547" s="187">
        <v>30878.93</v>
      </c>
      <c r="D4547" s="187">
        <v>181798.48</v>
      </c>
      <c r="E4547" s="187">
        <v>31223.42</v>
      </c>
    </row>
    <row r="4548" spans="1:5">
      <c r="A4548" s="186">
        <v>39575</v>
      </c>
      <c r="B4548" s="187">
        <v>31379.7</v>
      </c>
      <c r="C4548" s="187">
        <v>30700.01</v>
      </c>
      <c r="D4548" s="187">
        <v>192123.22</v>
      </c>
      <c r="E4548" s="187">
        <v>30762.16</v>
      </c>
    </row>
    <row r="4549" spans="1:5">
      <c r="A4549" s="186">
        <v>39576</v>
      </c>
      <c r="B4549" s="187">
        <v>30802.42</v>
      </c>
      <c r="C4549" s="187">
        <v>30586.91</v>
      </c>
      <c r="D4549" s="187">
        <v>197037.71</v>
      </c>
      <c r="E4549" s="187">
        <v>30751.97</v>
      </c>
    </row>
    <row r="4550" spans="1:5">
      <c r="A4550" s="186">
        <v>39577</v>
      </c>
      <c r="B4550" s="187">
        <v>30774.57</v>
      </c>
      <c r="C4550" s="187">
        <v>30454.48</v>
      </c>
      <c r="D4550" s="187">
        <v>164742.5</v>
      </c>
      <c r="E4550" s="187">
        <v>30674.36</v>
      </c>
    </row>
    <row r="4551" spans="1:5">
      <c r="A4551" s="186">
        <v>39580</v>
      </c>
      <c r="B4551" s="187">
        <v>30754.57</v>
      </c>
      <c r="C4551" s="187">
        <v>30419.16</v>
      </c>
      <c r="D4551" s="187">
        <v>172259.63</v>
      </c>
      <c r="E4551" s="187">
        <v>30637.360000000001</v>
      </c>
    </row>
    <row r="4552" spans="1:5">
      <c r="A4552" s="186">
        <v>39581</v>
      </c>
      <c r="B4552" s="187">
        <v>30975.53</v>
      </c>
      <c r="C4552" s="187">
        <v>30578.29</v>
      </c>
      <c r="D4552" s="187">
        <v>189969.6</v>
      </c>
      <c r="E4552" s="187">
        <v>30887.4</v>
      </c>
    </row>
    <row r="4553" spans="1:5">
      <c r="A4553" s="186">
        <v>39582</v>
      </c>
      <c r="B4553" s="187">
        <v>31541.82</v>
      </c>
      <c r="C4553" s="187">
        <v>30876.31</v>
      </c>
      <c r="D4553" s="187">
        <v>257614.61</v>
      </c>
      <c r="E4553" s="187">
        <v>31336.57</v>
      </c>
    </row>
    <row r="4554" spans="1:5">
      <c r="A4554" s="186">
        <v>39583</v>
      </c>
      <c r="B4554" s="187">
        <v>31548.51</v>
      </c>
      <c r="C4554" s="187">
        <v>31240.89</v>
      </c>
      <c r="D4554" s="187">
        <v>184663.19</v>
      </c>
      <c r="E4554" s="187">
        <v>31542.97</v>
      </c>
    </row>
    <row r="4555" spans="1:5">
      <c r="A4555" s="186">
        <v>39584</v>
      </c>
      <c r="B4555" s="187">
        <v>31717.05</v>
      </c>
      <c r="C4555" s="187">
        <v>31486.95</v>
      </c>
      <c r="D4555" s="187">
        <v>214465.68</v>
      </c>
      <c r="E4555" s="187">
        <v>31486.95</v>
      </c>
    </row>
    <row r="4556" spans="1:5">
      <c r="A4556" s="186">
        <v>39587</v>
      </c>
      <c r="B4556" s="187">
        <v>32024.48</v>
      </c>
      <c r="C4556" s="187">
        <v>31483.13</v>
      </c>
      <c r="D4556" s="187">
        <v>193426.22</v>
      </c>
      <c r="E4556" s="187">
        <v>31796.41</v>
      </c>
    </row>
    <row r="4557" spans="1:5">
      <c r="A4557" s="186">
        <v>39588</v>
      </c>
      <c r="B4557" s="187">
        <v>31794.11</v>
      </c>
      <c r="C4557" s="187">
        <v>31436.66</v>
      </c>
      <c r="D4557" s="187">
        <v>189486.22</v>
      </c>
      <c r="E4557" s="187">
        <v>31526.17</v>
      </c>
    </row>
    <row r="4558" spans="1:5">
      <c r="A4558" s="186">
        <v>39589</v>
      </c>
      <c r="B4558" s="187">
        <v>31611.54</v>
      </c>
      <c r="C4558" s="187">
        <v>31116.1</v>
      </c>
      <c r="D4558" s="187">
        <v>168425.29</v>
      </c>
      <c r="E4558" s="187">
        <v>31126.07</v>
      </c>
    </row>
    <row r="4559" spans="1:5">
      <c r="A4559" s="186">
        <v>39590</v>
      </c>
      <c r="B4559" s="187">
        <v>31339.88</v>
      </c>
      <c r="C4559" s="187">
        <v>31126.07</v>
      </c>
      <c r="D4559" s="187">
        <v>213958.28</v>
      </c>
      <c r="E4559" s="187">
        <v>31245.68</v>
      </c>
    </row>
    <row r="4560" spans="1:5">
      <c r="A4560" s="186">
        <v>39591</v>
      </c>
      <c r="B4560" s="187">
        <v>31255.33</v>
      </c>
      <c r="C4560" s="187">
        <v>31004</v>
      </c>
      <c r="D4560" s="187">
        <v>182861.55</v>
      </c>
      <c r="E4560" s="187">
        <v>31068.7</v>
      </c>
    </row>
    <row r="4561" spans="1:5">
      <c r="A4561" s="186">
        <v>39594</v>
      </c>
      <c r="B4561" s="187">
        <v>31355.18</v>
      </c>
      <c r="C4561" s="187">
        <v>31068.639999999999</v>
      </c>
      <c r="D4561" s="187">
        <v>46213.09</v>
      </c>
      <c r="E4561" s="187">
        <v>31314.55</v>
      </c>
    </row>
    <row r="4562" spans="1:5">
      <c r="A4562" s="186">
        <v>39595</v>
      </c>
      <c r="B4562" s="187">
        <v>31508.62</v>
      </c>
      <c r="C4562" s="187">
        <v>31247.83</v>
      </c>
      <c r="D4562" s="187">
        <v>173701.03</v>
      </c>
      <c r="E4562" s="187">
        <v>31414.21</v>
      </c>
    </row>
    <row r="4563" spans="1:5">
      <c r="A4563" s="186">
        <v>39596</v>
      </c>
      <c r="B4563" s="187">
        <v>31647.08</v>
      </c>
      <c r="C4563" s="187">
        <v>31297.81</v>
      </c>
      <c r="D4563" s="187">
        <v>154330.64000000001</v>
      </c>
      <c r="E4563" s="187">
        <v>31647.03</v>
      </c>
    </row>
    <row r="4564" spans="1:5">
      <c r="A4564" s="186">
        <v>39597</v>
      </c>
      <c r="B4564" s="187">
        <v>31925.69</v>
      </c>
      <c r="C4564" s="187">
        <v>31523.88</v>
      </c>
      <c r="D4564" s="187">
        <v>172505.74</v>
      </c>
      <c r="E4564" s="187">
        <v>31837.27</v>
      </c>
    </row>
    <row r="4565" spans="1:5">
      <c r="A4565" s="186">
        <v>39598</v>
      </c>
      <c r="B4565" s="187">
        <v>32211.48</v>
      </c>
      <c r="C4565" s="187">
        <v>31805.16</v>
      </c>
      <c r="D4565" s="187">
        <v>318165.69</v>
      </c>
      <c r="E4565" s="187">
        <v>31975.47</v>
      </c>
    </row>
    <row r="4566" spans="1:5">
      <c r="A4566" s="186">
        <v>39601</v>
      </c>
      <c r="B4566" s="187">
        <v>32001.13</v>
      </c>
      <c r="C4566" s="187">
        <v>31594.89</v>
      </c>
      <c r="D4566" s="187">
        <v>107025.77</v>
      </c>
      <c r="E4566" s="187">
        <v>31636.21</v>
      </c>
    </row>
    <row r="4567" spans="1:5">
      <c r="A4567" s="186">
        <v>39602</v>
      </c>
      <c r="B4567" s="187">
        <v>31729.11</v>
      </c>
      <c r="C4567" s="187">
        <v>31215.59</v>
      </c>
      <c r="D4567" s="187">
        <v>152485.19</v>
      </c>
      <c r="E4567" s="187">
        <v>31492.639999999999</v>
      </c>
    </row>
    <row r="4568" spans="1:5">
      <c r="A4568" s="186">
        <v>39603</v>
      </c>
      <c r="B4568" s="187">
        <v>31593.86</v>
      </c>
      <c r="C4568" s="187">
        <v>31325.16</v>
      </c>
      <c r="D4568" s="187">
        <v>136574.56</v>
      </c>
      <c r="E4568" s="187">
        <v>31448.11</v>
      </c>
    </row>
    <row r="4569" spans="1:5">
      <c r="A4569" s="186">
        <v>39604</v>
      </c>
      <c r="B4569" s="187">
        <v>31726.06</v>
      </c>
      <c r="C4569" s="187">
        <v>31446.2</v>
      </c>
      <c r="D4569" s="187">
        <v>127184.06</v>
      </c>
      <c r="E4569" s="187">
        <v>31726.01</v>
      </c>
    </row>
    <row r="4570" spans="1:5">
      <c r="A4570" s="186">
        <v>39605</v>
      </c>
      <c r="B4570" s="187">
        <v>31694.240000000002</v>
      </c>
      <c r="C4570" s="187">
        <v>31108.61</v>
      </c>
      <c r="D4570" s="187">
        <v>180770.92</v>
      </c>
      <c r="E4570" s="187">
        <v>31149.06</v>
      </c>
    </row>
    <row r="4571" spans="1:5">
      <c r="A4571" s="186">
        <v>39608</v>
      </c>
      <c r="B4571" s="187">
        <v>31232.11</v>
      </c>
      <c r="C4571" s="187">
        <v>30695.69</v>
      </c>
      <c r="D4571" s="187">
        <v>117149.97</v>
      </c>
      <c r="E4571" s="187">
        <v>30933.439999999999</v>
      </c>
    </row>
    <row r="4572" spans="1:5">
      <c r="A4572" s="186">
        <v>39609</v>
      </c>
      <c r="B4572" s="187">
        <v>30905.09</v>
      </c>
      <c r="C4572" s="187">
        <v>30651.3</v>
      </c>
      <c r="D4572" s="187">
        <v>199759.75</v>
      </c>
      <c r="E4572" s="187">
        <v>30898.87</v>
      </c>
    </row>
    <row r="4573" spans="1:5">
      <c r="A4573" s="186">
        <v>39610</v>
      </c>
      <c r="B4573" s="187">
        <v>31070.58</v>
      </c>
      <c r="C4573" s="187">
        <v>30446.240000000002</v>
      </c>
      <c r="D4573" s="187">
        <v>242284.78</v>
      </c>
      <c r="E4573" s="187">
        <v>30446.240000000002</v>
      </c>
    </row>
    <row r="4574" spans="1:5">
      <c r="A4574" s="186">
        <v>39611</v>
      </c>
      <c r="B4574" s="187">
        <v>30955.39</v>
      </c>
      <c r="C4574" s="187">
        <v>30435.67</v>
      </c>
      <c r="D4574" s="187">
        <v>260514.09</v>
      </c>
      <c r="E4574" s="187">
        <v>30475.439999999999</v>
      </c>
    </row>
    <row r="4575" spans="1:5">
      <c r="A4575" s="186">
        <v>39612</v>
      </c>
      <c r="B4575" s="187">
        <v>30715.61</v>
      </c>
      <c r="C4575" s="187">
        <v>30253.81</v>
      </c>
      <c r="D4575" s="187">
        <v>260514.09</v>
      </c>
      <c r="E4575" s="187">
        <v>30413.48</v>
      </c>
    </row>
    <row r="4576" spans="1:5">
      <c r="A4576" s="186">
        <v>39615</v>
      </c>
      <c r="B4576" s="187">
        <v>30567.91</v>
      </c>
      <c r="C4576" s="187">
        <v>30342.240000000002</v>
      </c>
      <c r="D4576" s="187">
        <v>125990.33</v>
      </c>
      <c r="E4576" s="187">
        <v>30354.18</v>
      </c>
    </row>
    <row r="4577" spans="1:5">
      <c r="A4577" s="186">
        <v>39616</v>
      </c>
      <c r="B4577" s="187">
        <v>30409.75</v>
      </c>
      <c r="C4577" s="187">
        <v>29862.58</v>
      </c>
      <c r="D4577" s="187">
        <v>222421</v>
      </c>
      <c r="E4577" s="187">
        <v>29925.27</v>
      </c>
    </row>
    <row r="4578" spans="1:5">
      <c r="A4578" s="186">
        <v>39617</v>
      </c>
      <c r="B4578" s="187">
        <v>29916.58</v>
      </c>
      <c r="C4578" s="187">
        <v>29406.39</v>
      </c>
      <c r="D4578" s="187">
        <v>242131.01</v>
      </c>
      <c r="E4578" s="187">
        <v>29618.11</v>
      </c>
    </row>
    <row r="4579" spans="1:5">
      <c r="A4579" s="186">
        <v>39618</v>
      </c>
      <c r="B4579" s="187">
        <v>29852.6</v>
      </c>
      <c r="C4579" s="187">
        <v>29304.69</v>
      </c>
      <c r="D4579" s="187">
        <v>282036</v>
      </c>
      <c r="E4579" s="187">
        <v>29847.85</v>
      </c>
    </row>
    <row r="4580" spans="1:5">
      <c r="A4580" s="186">
        <v>39619</v>
      </c>
      <c r="B4580" s="187">
        <v>29848.94</v>
      </c>
      <c r="C4580" s="187">
        <v>29179.759999999998</v>
      </c>
      <c r="D4580" s="187">
        <v>284972.94</v>
      </c>
      <c r="E4580" s="187">
        <v>29533.439999999999</v>
      </c>
    </row>
    <row r="4581" spans="1:5">
      <c r="A4581" s="186">
        <v>39622</v>
      </c>
      <c r="B4581" s="187">
        <v>29594.61</v>
      </c>
      <c r="C4581" s="187">
        <v>29352.85</v>
      </c>
      <c r="D4581" s="187">
        <v>158117.06</v>
      </c>
      <c r="E4581" s="187">
        <v>29464.54</v>
      </c>
    </row>
    <row r="4582" spans="1:5">
      <c r="A4582" s="186">
        <v>39623</v>
      </c>
      <c r="B4582" s="187">
        <v>29566.15</v>
      </c>
      <c r="C4582" s="187">
        <v>29114.6</v>
      </c>
      <c r="D4582" s="187">
        <v>217732.68</v>
      </c>
      <c r="E4582" s="187">
        <v>29291.61</v>
      </c>
    </row>
    <row r="4583" spans="1:5">
      <c r="A4583" s="186">
        <v>39624</v>
      </c>
      <c r="B4583" s="187">
        <v>29818.31</v>
      </c>
      <c r="C4583" s="187">
        <v>29278.33</v>
      </c>
      <c r="D4583" s="187">
        <v>150268.37</v>
      </c>
      <c r="E4583" s="187">
        <v>29569.439999999999</v>
      </c>
    </row>
    <row r="4584" spans="1:5">
      <c r="A4584" s="186">
        <v>39625</v>
      </c>
      <c r="B4584" s="187">
        <v>29541.79</v>
      </c>
      <c r="C4584" s="187">
        <v>29098.15</v>
      </c>
      <c r="D4584" s="187">
        <v>220432.95</v>
      </c>
      <c r="E4584" s="187">
        <v>29199.94</v>
      </c>
    </row>
    <row r="4585" spans="1:5">
      <c r="A4585" s="186">
        <v>39626</v>
      </c>
      <c r="B4585" s="187">
        <v>29414.61</v>
      </c>
      <c r="C4585" s="187">
        <v>29148.66</v>
      </c>
      <c r="D4585" s="187">
        <v>138001.78</v>
      </c>
      <c r="E4585" s="187">
        <v>29295</v>
      </c>
    </row>
    <row r="4586" spans="1:5">
      <c r="A4586" s="186">
        <v>39629</v>
      </c>
      <c r="B4586" s="187">
        <v>29477.31</v>
      </c>
      <c r="C4586" s="187">
        <v>29213.19</v>
      </c>
      <c r="D4586" s="187">
        <v>121892.58</v>
      </c>
      <c r="E4586" s="187">
        <v>29395.49</v>
      </c>
    </row>
    <row r="4587" spans="1:5">
      <c r="A4587" s="186">
        <v>39630</v>
      </c>
      <c r="B4587" s="187">
        <v>29390.03</v>
      </c>
      <c r="C4587" s="187">
        <v>28763.26</v>
      </c>
      <c r="D4587" s="187">
        <v>233724.78</v>
      </c>
      <c r="E4587" s="187">
        <v>29221.11</v>
      </c>
    </row>
    <row r="4588" spans="1:5">
      <c r="A4588" s="186">
        <v>39631</v>
      </c>
      <c r="B4588" s="187">
        <v>29288.94</v>
      </c>
      <c r="C4588" s="187">
        <v>28655.03</v>
      </c>
      <c r="D4588" s="187">
        <v>214237.93</v>
      </c>
      <c r="E4588" s="187">
        <v>28680.83</v>
      </c>
    </row>
    <row r="4589" spans="1:5">
      <c r="A4589" s="186">
        <v>39632</v>
      </c>
      <c r="B4589" s="187">
        <v>28809.56</v>
      </c>
      <c r="C4589" s="187">
        <v>28459.67</v>
      </c>
      <c r="D4589" s="187">
        <v>125705.71</v>
      </c>
      <c r="E4589" s="187">
        <v>28465.55</v>
      </c>
    </row>
    <row r="4590" spans="1:5">
      <c r="A4590" s="186">
        <v>39633</v>
      </c>
      <c r="B4590" s="187">
        <v>28558.77</v>
      </c>
      <c r="C4590" s="187">
        <v>28337.86</v>
      </c>
      <c r="D4590" s="187">
        <v>33908.449999999997</v>
      </c>
      <c r="E4590" s="187">
        <v>28338.12</v>
      </c>
    </row>
    <row r="4591" spans="1:5">
      <c r="A4591" s="186">
        <v>39636</v>
      </c>
      <c r="B4591" s="187">
        <v>28708.92</v>
      </c>
      <c r="C4591" s="187">
        <v>28076.32</v>
      </c>
      <c r="D4591" s="187">
        <v>138161.70000000001</v>
      </c>
      <c r="E4591" s="187">
        <v>28383.53</v>
      </c>
    </row>
    <row r="4592" spans="1:5">
      <c r="A4592" s="186">
        <v>39637</v>
      </c>
      <c r="B4592" s="187">
        <v>28585.46</v>
      </c>
      <c r="C4592" s="187">
        <v>28091.51</v>
      </c>
      <c r="D4592" s="187">
        <v>191762.9</v>
      </c>
      <c r="E4592" s="187">
        <v>28551.25</v>
      </c>
    </row>
    <row r="4593" spans="1:5">
      <c r="A4593" s="186">
        <v>39638</v>
      </c>
      <c r="B4593" s="187">
        <v>28764.720000000001</v>
      </c>
      <c r="C4593" s="187">
        <v>28095.37</v>
      </c>
      <c r="D4593" s="187">
        <v>218303.1</v>
      </c>
      <c r="E4593" s="187">
        <v>28095.79</v>
      </c>
    </row>
    <row r="4594" spans="1:5">
      <c r="A4594" s="186">
        <v>39639</v>
      </c>
      <c r="B4594" s="187">
        <v>28101.94</v>
      </c>
      <c r="C4594" s="187">
        <v>27499.56</v>
      </c>
      <c r="D4594" s="187">
        <v>240715.7</v>
      </c>
      <c r="E4594" s="187">
        <v>27877.33</v>
      </c>
    </row>
    <row r="4595" spans="1:5">
      <c r="A4595" s="186">
        <v>39640</v>
      </c>
      <c r="B4595" s="187">
        <v>27876.27</v>
      </c>
      <c r="C4595" s="187">
        <v>27274.89</v>
      </c>
      <c r="D4595" s="187">
        <v>189801.8</v>
      </c>
      <c r="E4595" s="187">
        <v>27614.54</v>
      </c>
    </row>
    <row r="4596" spans="1:5">
      <c r="A4596" s="186">
        <v>39643</v>
      </c>
      <c r="B4596" s="187">
        <v>27862.83</v>
      </c>
      <c r="C4596" s="187">
        <v>27427.27</v>
      </c>
      <c r="D4596" s="187">
        <v>118286.8</v>
      </c>
      <c r="E4596" s="187">
        <v>27517.11</v>
      </c>
    </row>
    <row r="4597" spans="1:5">
      <c r="A4597" s="186">
        <v>39644</v>
      </c>
      <c r="B4597" s="187">
        <v>27704.94</v>
      </c>
      <c r="C4597" s="187">
        <v>26877.8</v>
      </c>
      <c r="D4597" s="187">
        <v>237765.1</v>
      </c>
      <c r="E4597" s="187">
        <v>27435.8</v>
      </c>
    </row>
    <row r="4598" spans="1:5">
      <c r="A4598" s="186">
        <v>39645</v>
      </c>
      <c r="B4598" s="187">
        <v>27978.17</v>
      </c>
      <c r="C4598" s="187">
        <v>27312.18</v>
      </c>
      <c r="D4598" s="187">
        <v>196364.6</v>
      </c>
      <c r="E4598" s="187">
        <v>27968.82</v>
      </c>
    </row>
    <row r="4599" spans="1:5">
      <c r="A4599" s="186">
        <v>39646</v>
      </c>
      <c r="B4599" s="187">
        <v>28383.24</v>
      </c>
      <c r="C4599" s="187">
        <v>27970.33</v>
      </c>
      <c r="D4599" s="187">
        <v>197179</v>
      </c>
      <c r="E4599" s="187">
        <v>28215.86</v>
      </c>
    </row>
    <row r="4600" spans="1:5">
      <c r="A4600" s="186">
        <v>39647</v>
      </c>
      <c r="B4600" s="187">
        <v>28320.19</v>
      </c>
      <c r="C4600" s="187">
        <v>27993.55</v>
      </c>
      <c r="D4600" s="187">
        <v>163196.70000000001</v>
      </c>
      <c r="E4600" s="187">
        <v>28169.77</v>
      </c>
    </row>
    <row r="4601" spans="1:5">
      <c r="A4601" s="186">
        <v>39650</v>
      </c>
      <c r="B4601" s="187">
        <v>28418.03</v>
      </c>
      <c r="C4601" s="187">
        <v>27971.84</v>
      </c>
      <c r="D4601" s="187">
        <v>105861</v>
      </c>
      <c r="E4601" s="187">
        <v>27988.47</v>
      </c>
    </row>
    <row r="4602" spans="1:5">
      <c r="A4602" s="186">
        <v>39651</v>
      </c>
      <c r="B4602" s="187">
        <v>27991.53</v>
      </c>
      <c r="C4602" s="187">
        <v>27419.77</v>
      </c>
      <c r="D4602" s="187">
        <v>309854</v>
      </c>
      <c r="E4602" s="187">
        <v>27592.240000000002</v>
      </c>
    </row>
    <row r="4603" spans="1:5">
      <c r="A4603" s="186">
        <v>39652</v>
      </c>
      <c r="B4603" s="187">
        <v>27848.240000000002</v>
      </c>
      <c r="C4603" s="187">
        <v>27432.75</v>
      </c>
      <c r="D4603" s="187">
        <v>250598.5</v>
      </c>
      <c r="E4603" s="187">
        <v>27644.75</v>
      </c>
    </row>
    <row r="4604" spans="1:5">
      <c r="A4604" s="186">
        <v>39653</v>
      </c>
      <c r="B4604" s="187">
        <v>27726.41</v>
      </c>
      <c r="C4604" s="187">
        <v>26878.19</v>
      </c>
      <c r="D4604" s="187">
        <v>272594.2</v>
      </c>
      <c r="E4604" s="187">
        <v>26878.19</v>
      </c>
    </row>
    <row r="4605" spans="1:5">
      <c r="A4605" s="186">
        <v>39654</v>
      </c>
      <c r="B4605" s="187">
        <v>27207.08</v>
      </c>
      <c r="C4605" s="187">
        <v>26876.17</v>
      </c>
      <c r="D4605" s="187">
        <v>184651.9</v>
      </c>
      <c r="E4605" s="187">
        <v>27084.77</v>
      </c>
    </row>
    <row r="4606" spans="1:5">
      <c r="A4606" s="186">
        <v>39657</v>
      </c>
      <c r="B4606" s="187">
        <v>27177.439999999999</v>
      </c>
      <c r="C4606" s="187">
        <v>26732.560000000001</v>
      </c>
      <c r="D4606" s="187">
        <v>174759.2</v>
      </c>
      <c r="E4606" s="187">
        <v>26732.84</v>
      </c>
    </row>
    <row r="4607" spans="1:5">
      <c r="A4607" s="186">
        <v>39658</v>
      </c>
      <c r="B4607" s="187">
        <v>27370.58</v>
      </c>
      <c r="C4607" s="187">
        <v>26647.55</v>
      </c>
      <c r="D4607" s="187">
        <v>207655.3</v>
      </c>
      <c r="E4607" s="187">
        <v>27318.639999999999</v>
      </c>
    </row>
    <row r="4608" spans="1:5">
      <c r="A4608" s="186">
        <v>39659</v>
      </c>
      <c r="B4608" s="187">
        <v>27648.14</v>
      </c>
      <c r="C4608" s="187">
        <v>27318.639999999999</v>
      </c>
      <c r="D4608" s="187">
        <v>203758.97</v>
      </c>
      <c r="E4608" s="187">
        <v>27474.04</v>
      </c>
    </row>
    <row r="4609" spans="1:5">
      <c r="A4609" s="186">
        <v>39660</v>
      </c>
      <c r="B4609" s="187">
        <v>27600.34</v>
      </c>
      <c r="C4609" s="187">
        <v>27340.75</v>
      </c>
      <c r="D4609" s="187">
        <v>179375.07</v>
      </c>
      <c r="E4609" s="187">
        <v>27501.02</v>
      </c>
    </row>
    <row r="4610" spans="1:5">
      <c r="A4610" s="186">
        <v>39661</v>
      </c>
      <c r="B4610" s="187">
        <v>27502.65</v>
      </c>
      <c r="C4610" s="187">
        <v>26892.31</v>
      </c>
      <c r="D4610" s="187">
        <v>153458.47</v>
      </c>
      <c r="E4610" s="187">
        <v>26959.18</v>
      </c>
    </row>
    <row r="4611" spans="1:5">
      <c r="A4611" s="186">
        <v>39664</v>
      </c>
      <c r="B4611" s="187">
        <v>27028.720000000001</v>
      </c>
      <c r="C4611" s="187">
        <v>26463.81</v>
      </c>
      <c r="D4611" s="187">
        <v>145465</v>
      </c>
      <c r="E4611" s="187">
        <v>26487.759999999998</v>
      </c>
    </row>
    <row r="4612" spans="1:5">
      <c r="A4612" s="186">
        <v>39665</v>
      </c>
      <c r="B4612" s="187">
        <v>26990.19</v>
      </c>
      <c r="C4612" s="187">
        <v>26502.720000000001</v>
      </c>
      <c r="D4612" s="187">
        <v>191123.9</v>
      </c>
      <c r="E4612" s="187">
        <v>26990.19</v>
      </c>
    </row>
    <row r="4613" spans="1:5">
      <c r="A4613" s="186">
        <v>39666</v>
      </c>
      <c r="B4613" s="187">
        <v>27344.15</v>
      </c>
      <c r="C4613" s="187">
        <v>26909.14</v>
      </c>
      <c r="D4613" s="187">
        <v>181792.5</v>
      </c>
      <c r="E4613" s="187">
        <v>27342.39</v>
      </c>
    </row>
    <row r="4614" spans="1:5">
      <c r="A4614" s="186">
        <v>39667</v>
      </c>
      <c r="B4614" s="187">
        <v>27342.39</v>
      </c>
      <c r="C4614" s="187">
        <v>26949</v>
      </c>
      <c r="D4614" s="187">
        <v>165834.9</v>
      </c>
      <c r="E4614" s="187">
        <v>26986.98</v>
      </c>
    </row>
    <row r="4615" spans="1:5">
      <c r="A4615" s="186">
        <v>39668</v>
      </c>
      <c r="B4615" s="187">
        <v>27262.37</v>
      </c>
      <c r="C4615" s="187">
        <v>26893.68</v>
      </c>
      <c r="D4615" s="187">
        <v>136574.29999999999</v>
      </c>
      <c r="E4615" s="187">
        <v>27132.79</v>
      </c>
    </row>
    <row r="4616" spans="1:5">
      <c r="A4616" s="186">
        <v>39671</v>
      </c>
      <c r="B4616" s="187">
        <v>27262.54</v>
      </c>
      <c r="C4616" s="187">
        <v>26929.39</v>
      </c>
      <c r="D4616" s="187">
        <v>187864.8</v>
      </c>
      <c r="E4616" s="187">
        <v>26943.69</v>
      </c>
    </row>
    <row r="4617" spans="1:5">
      <c r="A4617" s="186">
        <v>39672</v>
      </c>
      <c r="B4617" s="187">
        <v>26976.85</v>
      </c>
      <c r="C4617" s="187">
        <v>26593.09</v>
      </c>
      <c r="D4617" s="187">
        <v>171264.7</v>
      </c>
      <c r="E4617" s="187">
        <v>26636.55</v>
      </c>
    </row>
    <row r="4618" spans="1:5">
      <c r="A4618" s="186">
        <v>39673</v>
      </c>
      <c r="B4618" s="187">
        <v>26914.94</v>
      </c>
      <c r="C4618" s="187">
        <v>26519.87</v>
      </c>
      <c r="D4618" s="187">
        <v>142419.9</v>
      </c>
      <c r="E4618" s="187">
        <v>26877.07</v>
      </c>
    </row>
    <row r="4619" spans="1:5">
      <c r="A4619" s="186">
        <v>39674</v>
      </c>
      <c r="B4619" s="187">
        <v>27267.74</v>
      </c>
      <c r="C4619" s="187">
        <v>26782.98</v>
      </c>
      <c r="D4619" s="187">
        <v>202135.2</v>
      </c>
      <c r="E4619" s="187">
        <v>27247.45</v>
      </c>
    </row>
    <row r="4620" spans="1:5">
      <c r="A4620" s="186">
        <v>39675</v>
      </c>
      <c r="B4620" s="187">
        <v>27446.62</v>
      </c>
      <c r="C4620" s="187">
        <v>27150.63</v>
      </c>
      <c r="D4620" s="187">
        <v>180663.4</v>
      </c>
      <c r="E4620" s="187">
        <v>27340.83</v>
      </c>
    </row>
    <row r="4621" spans="1:5">
      <c r="A4621" s="186">
        <v>39678</v>
      </c>
      <c r="B4621" s="187">
        <v>27356</v>
      </c>
      <c r="C4621" s="187">
        <v>26735.47</v>
      </c>
      <c r="D4621" s="187">
        <v>158527.4</v>
      </c>
      <c r="E4621" s="187">
        <v>26777.48</v>
      </c>
    </row>
    <row r="4622" spans="1:5">
      <c r="A4622" s="186">
        <v>39679</v>
      </c>
      <c r="B4622" s="187">
        <v>26895.58</v>
      </c>
      <c r="C4622" s="187">
        <v>26454.07</v>
      </c>
      <c r="D4622" s="187">
        <v>184590.4</v>
      </c>
      <c r="E4622" s="187">
        <v>26732.11</v>
      </c>
    </row>
    <row r="4623" spans="1:5">
      <c r="A4623" s="186">
        <v>39680</v>
      </c>
      <c r="B4623" s="187">
        <v>27042.1</v>
      </c>
      <c r="C4623" s="187">
        <v>26729.119999999999</v>
      </c>
      <c r="D4623" s="187">
        <v>196808.9</v>
      </c>
      <c r="E4623" s="187">
        <v>26865.040000000001</v>
      </c>
    </row>
    <row r="4624" spans="1:5">
      <c r="A4624" s="186">
        <v>39681</v>
      </c>
      <c r="B4624" s="187">
        <v>26961.72</v>
      </c>
      <c r="C4624" s="187">
        <v>26522.36</v>
      </c>
      <c r="D4624" s="187">
        <v>134900.5</v>
      </c>
      <c r="E4624" s="187">
        <v>26534.97</v>
      </c>
    </row>
    <row r="4625" spans="1:5">
      <c r="A4625" s="186">
        <v>39682</v>
      </c>
      <c r="B4625" s="187">
        <v>26877</v>
      </c>
      <c r="C4625" s="187">
        <v>26560.5</v>
      </c>
      <c r="D4625" s="187">
        <v>139137.79999999999</v>
      </c>
      <c r="E4625" s="187">
        <v>26875.45</v>
      </c>
    </row>
    <row r="4626" spans="1:5">
      <c r="A4626" s="186">
        <v>39685</v>
      </c>
      <c r="B4626" s="187">
        <v>26873.07</v>
      </c>
      <c r="C4626" s="187">
        <v>26416.01</v>
      </c>
      <c r="D4626" s="187">
        <v>114553.8</v>
      </c>
      <c r="E4626" s="187">
        <v>26416.62</v>
      </c>
    </row>
    <row r="4627" spans="1:5">
      <c r="A4627" s="186">
        <v>39686</v>
      </c>
      <c r="B4627" s="187">
        <v>26447.87</v>
      </c>
      <c r="C4627" s="187">
        <v>25872.25</v>
      </c>
      <c r="D4627" s="187">
        <v>204225.13</v>
      </c>
      <c r="E4627" s="187">
        <v>26071.46</v>
      </c>
    </row>
    <row r="4628" spans="1:5">
      <c r="A4628" s="186">
        <v>39687</v>
      </c>
      <c r="B4628" s="187">
        <v>26383.09</v>
      </c>
      <c r="C4628" s="187">
        <v>26061.58</v>
      </c>
      <c r="D4628" s="187">
        <v>149439.1</v>
      </c>
      <c r="E4628" s="187">
        <v>26131.35</v>
      </c>
    </row>
    <row r="4629" spans="1:5">
      <c r="A4629" s="186">
        <v>39688</v>
      </c>
      <c r="B4629" s="187">
        <v>26480.31</v>
      </c>
      <c r="C4629" s="187">
        <v>26131.35</v>
      </c>
      <c r="D4629" s="187">
        <v>159130.20000000001</v>
      </c>
      <c r="E4629" s="187">
        <v>26444.12</v>
      </c>
    </row>
    <row r="4630" spans="1:5">
      <c r="A4630" s="186">
        <v>39689</v>
      </c>
      <c r="B4630" s="187">
        <v>26459.97</v>
      </c>
      <c r="C4630" s="187">
        <v>26222.53</v>
      </c>
      <c r="D4630" s="187">
        <v>103271</v>
      </c>
      <c r="E4630" s="187">
        <v>26290.99</v>
      </c>
    </row>
    <row r="4631" spans="1:5">
      <c r="A4631" s="186">
        <v>39692</v>
      </c>
      <c r="B4631" s="187">
        <v>26443.19</v>
      </c>
      <c r="C4631" s="187">
        <v>26274.27</v>
      </c>
      <c r="D4631" s="187">
        <v>20970.400000000001</v>
      </c>
      <c r="E4631" s="187">
        <v>26424.7</v>
      </c>
    </row>
    <row r="4632" spans="1:5">
      <c r="A4632" s="186">
        <v>39693</v>
      </c>
      <c r="B4632" s="187">
        <v>26753.71</v>
      </c>
      <c r="C4632" s="187">
        <v>26382.28</v>
      </c>
      <c r="D4632" s="187">
        <v>192410.3</v>
      </c>
      <c r="E4632" s="187">
        <v>26522.76</v>
      </c>
    </row>
    <row r="4633" spans="1:5">
      <c r="A4633" s="186">
        <v>39694</v>
      </c>
      <c r="B4633" s="187">
        <v>26592.06</v>
      </c>
      <c r="C4633" s="187">
        <v>26282.99</v>
      </c>
      <c r="D4633" s="187">
        <v>165618.1</v>
      </c>
      <c r="E4633" s="187">
        <v>26467.79</v>
      </c>
    </row>
    <row r="4634" spans="1:5">
      <c r="A4634" s="186">
        <v>39695</v>
      </c>
      <c r="B4634" s="187">
        <v>26467.79</v>
      </c>
      <c r="C4634" s="187">
        <v>25891.08</v>
      </c>
      <c r="D4634" s="187">
        <v>193748.5</v>
      </c>
      <c r="E4634" s="187">
        <v>26151.63</v>
      </c>
    </row>
    <row r="4635" spans="1:5">
      <c r="A4635" s="186">
        <v>39696</v>
      </c>
      <c r="B4635" s="187">
        <v>26151.63</v>
      </c>
      <c r="C4635" s="187">
        <v>25676.959999999999</v>
      </c>
      <c r="D4635" s="187">
        <v>193427.5</v>
      </c>
      <c r="E4635" s="187">
        <v>25904.18</v>
      </c>
    </row>
    <row r="4636" spans="1:5">
      <c r="A4636" s="186">
        <v>39699</v>
      </c>
      <c r="B4636" s="187">
        <v>26489.360000000001</v>
      </c>
      <c r="C4636" s="187">
        <v>25939.95</v>
      </c>
      <c r="D4636" s="187">
        <v>182210</v>
      </c>
      <c r="E4636" s="187">
        <v>26232.560000000001</v>
      </c>
    </row>
    <row r="4637" spans="1:5">
      <c r="A4637" s="186">
        <v>39700</v>
      </c>
      <c r="B4637" s="187">
        <v>26283.82</v>
      </c>
      <c r="C4637" s="187">
        <v>25625.94</v>
      </c>
      <c r="D4637" s="187">
        <v>220826.8</v>
      </c>
      <c r="E4637" s="187">
        <v>25629.79</v>
      </c>
    </row>
    <row r="4638" spans="1:5">
      <c r="A4638" s="186">
        <v>39701</v>
      </c>
      <c r="B4638" s="187">
        <v>25776.18</v>
      </c>
      <c r="C4638" s="187">
        <v>25411.54</v>
      </c>
      <c r="D4638" s="187">
        <v>242814.7</v>
      </c>
      <c r="E4638" s="187">
        <v>25622.91</v>
      </c>
    </row>
    <row r="4639" spans="1:5">
      <c r="A4639" s="186">
        <v>39702</v>
      </c>
      <c r="B4639" s="187">
        <v>25637.47</v>
      </c>
      <c r="C4639" s="187">
        <v>25180.09</v>
      </c>
      <c r="D4639" s="187">
        <v>227743.8</v>
      </c>
      <c r="E4639" s="187">
        <v>25552.49</v>
      </c>
    </row>
    <row r="4640" spans="1:5">
      <c r="A4640" s="186">
        <v>39703</v>
      </c>
      <c r="B4640" s="187">
        <v>25599.599999999999</v>
      </c>
      <c r="C4640" s="187">
        <v>25174.03</v>
      </c>
      <c r="D4640" s="187">
        <v>211440.8</v>
      </c>
      <c r="E4640" s="187">
        <v>25588.41</v>
      </c>
    </row>
    <row r="4641" spans="1:5">
      <c r="A4641" s="186">
        <v>39706</v>
      </c>
      <c r="B4641" s="187">
        <v>25427.7</v>
      </c>
      <c r="C4641" s="187">
        <v>24610.54</v>
      </c>
      <c r="D4641" s="187">
        <v>149430.70000000001</v>
      </c>
      <c r="E4641" s="187">
        <v>24618.15</v>
      </c>
    </row>
    <row r="4642" spans="1:5">
      <c r="A4642" s="186">
        <v>39708</v>
      </c>
      <c r="B4642" s="187">
        <v>24722.7</v>
      </c>
      <c r="C4642" s="187">
        <v>23383.68</v>
      </c>
      <c r="D4642" s="187">
        <v>350497.63</v>
      </c>
      <c r="E4642" s="187">
        <v>23456.84</v>
      </c>
    </row>
    <row r="4643" spans="1:5">
      <c r="A4643" s="186">
        <v>39709</v>
      </c>
      <c r="B4643" s="187">
        <v>24596.99</v>
      </c>
      <c r="C4643" s="187">
        <v>23181.74</v>
      </c>
      <c r="D4643" s="187">
        <v>352729.3</v>
      </c>
      <c r="E4643" s="187">
        <v>24577.9</v>
      </c>
    </row>
    <row r="4644" spans="1:5">
      <c r="A4644" s="186">
        <v>39710</v>
      </c>
      <c r="B4644" s="187">
        <v>26114.59</v>
      </c>
      <c r="C4644" s="187">
        <v>24577.9</v>
      </c>
      <c r="D4644" s="187">
        <v>370320.83</v>
      </c>
      <c r="E4644" s="187">
        <v>25701.03</v>
      </c>
    </row>
    <row r="4645" spans="1:5">
      <c r="A4645" s="186">
        <v>39713</v>
      </c>
      <c r="B4645" s="187">
        <v>25731.16</v>
      </c>
      <c r="C4645" s="187">
        <v>25131.91</v>
      </c>
      <c r="D4645" s="187">
        <v>193581.6</v>
      </c>
      <c r="E4645" s="187">
        <v>25131.91</v>
      </c>
    </row>
    <row r="4646" spans="1:5">
      <c r="A4646" s="186">
        <v>39714</v>
      </c>
      <c r="B4646" s="187">
        <v>25223.01</v>
      </c>
      <c r="C4646" s="187">
        <v>24834.82</v>
      </c>
      <c r="D4646" s="187">
        <v>178967.5</v>
      </c>
      <c r="E4646" s="187">
        <v>24969.17</v>
      </c>
    </row>
    <row r="4647" spans="1:5">
      <c r="A4647" s="186">
        <v>39715</v>
      </c>
      <c r="B4647" s="187">
        <v>25165.5</v>
      </c>
      <c r="C4647" s="187">
        <v>24766.73</v>
      </c>
      <c r="D4647" s="187">
        <v>188134.2</v>
      </c>
      <c r="E4647" s="187">
        <v>24944.25</v>
      </c>
    </row>
    <row r="4648" spans="1:5">
      <c r="A4648" s="186">
        <v>39716</v>
      </c>
      <c r="B4648" s="187">
        <v>25657.01</v>
      </c>
      <c r="C4648" s="187">
        <v>24839.97</v>
      </c>
      <c r="D4648" s="187">
        <v>302888.2</v>
      </c>
      <c r="E4648" s="187">
        <v>25645.5</v>
      </c>
    </row>
    <row r="4649" spans="1:5">
      <c r="A4649" s="186">
        <v>39717</v>
      </c>
      <c r="B4649" s="187">
        <v>25644.34</v>
      </c>
      <c r="C4649" s="187">
        <v>25264.85</v>
      </c>
      <c r="D4649" s="187">
        <v>241868.79999999999</v>
      </c>
      <c r="E4649" s="187">
        <v>25593.77</v>
      </c>
    </row>
    <row r="4650" spans="1:5">
      <c r="A4650" s="186">
        <v>39720</v>
      </c>
      <c r="B4650" s="187">
        <v>25577.18</v>
      </c>
      <c r="C4650" s="187">
        <v>23789.83</v>
      </c>
      <c r="D4650" s="187">
        <v>300315.5</v>
      </c>
      <c r="E4650" s="187">
        <v>23955.67</v>
      </c>
    </row>
    <row r="4651" spans="1:5">
      <c r="A4651" s="186">
        <v>39721</v>
      </c>
      <c r="B4651" s="187">
        <v>24888.9</v>
      </c>
      <c r="C4651" s="187">
        <v>23955.67</v>
      </c>
      <c r="D4651" s="187">
        <v>290218.23</v>
      </c>
      <c r="E4651" s="187">
        <v>24888.9</v>
      </c>
    </row>
    <row r="4652" spans="1:5">
      <c r="A4652" s="186">
        <v>39722</v>
      </c>
      <c r="B4652" s="187">
        <v>25220.720000000001</v>
      </c>
      <c r="C4652" s="187">
        <v>24482.03</v>
      </c>
      <c r="D4652" s="187">
        <v>236294.8</v>
      </c>
      <c r="E4652" s="187">
        <v>25117.32</v>
      </c>
    </row>
    <row r="4653" spans="1:5">
      <c r="A4653" s="186">
        <v>39723</v>
      </c>
      <c r="B4653" s="187">
        <v>25117.48</v>
      </c>
      <c r="C4653" s="187">
        <v>23874.32</v>
      </c>
      <c r="D4653" s="187">
        <v>278376</v>
      </c>
      <c r="E4653" s="187">
        <v>24027.35</v>
      </c>
    </row>
    <row r="4654" spans="1:5">
      <c r="A4654" s="186">
        <v>39724</v>
      </c>
      <c r="B4654" s="187">
        <v>24271.38</v>
      </c>
      <c r="C4654" s="187">
        <v>22989.5</v>
      </c>
      <c r="D4654" s="187">
        <v>293610.3</v>
      </c>
      <c r="E4654" s="187">
        <v>22989.5</v>
      </c>
    </row>
    <row r="4655" spans="1:5">
      <c r="A4655" s="186">
        <v>39727</v>
      </c>
      <c r="B4655" s="187">
        <v>22969.56</v>
      </c>
      <c r="C4655" s="187">
        <v>20693.830000000002</v>
      </c>
      <c r="D4655" s="187">
        <v>367252.8</v>
      </c>
      <c r="E4655" s="187">
        <v>21749.13</v>
      </c>
    </row>
    <row r="4656" spans="1:5">
      <c r="A4656" s="186">
        <v>39728</v>
      </c>
      <c r="B4656" s="187">
        <v>22567.89</v>
      </c>
      <c r="C4656" s="187">
        <v>20864.52</v>
      </c>
      <c r="D4656" s="187">
        <v>322929</v>
      </c>
      <c r="E4656" s="187">
        <v>20884.740000000002</v>
      </c>
    </row>
    <row r="4657" spans="1:5">
      <c r="A4657" s="186">
        <v>39729</v>
      </c>
      <c r="B4657" s="187">
        <v>21375.27</v>
      </c>
      <c r="C4657" s="187">
        <v>20202.13</v>
      </c>
      <c r="D4657" s="187">
        <v>465212.8</v>
      </c>
      <c r="E4657" s="187">
        <v>20678.97</v>
      </c>
    </row>
    <row r="4658" spans="1:5">
      <c r="A4658" s="186">
        <v>39730</v>
      </c>
      <c r="B4658" s="187">
        <v>21450.13</v>
      </c>
      <c r="C4658" s="187">
        <v>20310.2</v>
      </c>
      <c r="D4658" s="187">
        <v>288565.2</v>
      </c>
      <c r="E4658" s="187">
        <v>20310.2</v>
      </c>
    </row>
    <row r="4659" spans="1:5">
      <c r="A4659" s="186">
        <v>39731</v>
      </c>
      <c r="B4659" s="187">
        <v>20268.79</v>
      </c>
      <c r="C4659" s="187">
        <v>19238</v>
      </c>
      <c r="D4659" s="187">
        <v>550346.80000000005</v>
      </c>
      <c r="E4659" s="187">
        <v>19905.27</v>
      </c>
    </row>
    <row r="4660" spans="1:5">
      <c r="A4660" s="186">
        <v>39734</v>
      </c>
      <c r="B4660" s="187">
        <v>22095.89</v>
      </c>
      <c r="C4660" s="187">
        <v>20005.03</v>
      </c>
      <c r="D4660" s="187">
        <v>392053.1</v>
      </c>
      <c r="E4660" s="187">
        <v>22095.89</v>
      </c>
    </row>
    <row r="4661" spans="1:5">
      <c r="A4661" s="186">
        <v>39735</v>
      </c>
      <c r="B4661" s="187">
        <v>23382.31</v>
      </c>
      <c r="C4661" s="187">
        <v>21909.51</v>
      </c>
      <c r="D4661" s="187">
        <v>448238.3</v>
      </c>
      <c r="E4661" s="187">
        <v>22244.61</v>
      </c>
    </row>
    <row r="4662" spans="1:5">
      <c r="A4662" s="186">
        <v>39736</v>
      </c>
      <c r="B4662" s="187">
        <v>22224.65</v>
      </c>
      <c r="C4662" s="187">
        <v>20834.810000000001</v>
      </c>
      <c r="D4662" s="187">
        <v>244489.1</v>
      </c>
      <c r="E4662" s="187">
        <v>21135.42</v>
      </c>
    </row>
    <row r="4663" spans="1:5">
      <c r="A4663" s="186">
        <v>39737</v>
      </c>
      <c r="B4663" s="187">
        <v>21312.05</v>
      </c>
      <c r="C4663" s="187">
        <v>20037.990000000002</v>
      </c>
      <c r="D4663" s="187">
        <v>341298.3</v>
      </c>
      <c r="E4663" s="187">
        <v>20457.93</v>
      </c>
    </row>
    <row r="4664" spans="1:5">
      <c r="A4664" s="186">
        <v>39738</v>
      </c>
      <c r="B4664" s="187">
        <v>20928.39</v>
      </c>
      <c r="C4664" s="187">
        <v>20118.52</v>
      </c>
      <c r="D4664" s="187">
        <v>265137.7</v>
      </c>
      <c r="E4664" s="187">
        <v>20312.830000000002</v>
      </c>
    </row>
    <row r="4665" spans="1:5">
      <c r="A4665" s="186">
        <v>39741</v>
      </c>
      <c r="B4665" s="187">
        <v>20949.87</v>
      </c>
      <c r="C4665" s="187">
        <v>20312.830000000002</v>
      </c>
      <c r="D4665" s="187">
        <v>240491.8</v>
      </c>
      <c r="E4665" s="187">
        <v>20786.21</v>
      </c>
    </row>
    <row r="4666" spans="1:5">
      <c r="A4666" s="186">
        <v>39742</v>
      </c>
      <c r="B4666" s="187">
        <v>20783.689999999999</v>
      </c>
      <c r="C4666" s="187">
        <v>20104.25</v>
      </c>
      <c r="D4666" s="187">
        <v>272032.7</v>
      </c>
      <c r="E4666" s="187">
        <v>20203.27</v>
      </c>
    </row>
    <row r="4667" spans="1:5">
      <c r="A4667" s="186">
        <v>39743</v>
      </c>
      <c r="B4667" s="187">
        <v>20166.62</v>
      </c>
      <c r="C4667" s="187">
        <v>18616.14</v>
      </c>
      <c r="D4667" s="187">
        <v>371747.2</v>
      </c>
      <c r="E4667" s="187">
        <v>18787.34</v>
      </c>
    </row>
    <row r="4668" spans="1:5">
      <c r="A4668" s="186">
        <v>39744</v>
      </c>
      <c r="B4668" s="187">
        <v>18990.38</v>
      </c>
      <c r="C4668" s="187">
        <v>17542.669999999998</v>
      </c>
      <c r="D4668" s="187">
        <v>382841.8</v>
      </c>
      <c r="E4668" s="187">
        <v>17798.990000000002</v>
      </c>
    </row>
    <row r="4669" spans="1:5">
      <c r="A4669" s="186">
        <v>39745</v>
      </c>
      <c r="B4669" s="187">
        <v>17795.150000000001</v>
      </c>
      <c r="C4669" s="187">
        <v>16624.11</v>
      </c>
      <c r="D4669" s="187">
        <v>293256.8</v>
      </c>
      <c r="E4669" s="187">
        <v>16978.84</v>
      </c>
    </row>
    <row r="4670" spans="1:5">
      <c r="A4670" s="186">
        <v>39748</v>
      </c>
      <c r="B4670" s="187">
        <v>17584.46</v>
      </c>
      <c r="C4670" s="187">
        <v>16481.79</v>
      </c>
      <c r="D4670" s="187">
        <v>259154.5</v>
      </c>
      <c r="E4670" s="187">
        <v>16868.66</v>
      </c>
    </row>
    <row r="4671" spans="1:5">
      <c r="A4671" s="186">
        <v>39749</v>
      </c>
      <c r="B4671" s="187">
        <v>18822.8</v>
      </c>
      <c r="C4671" s="187">
        <v>16867.39</v>
      </c>
      <c r="D4671" s="187">
        <v>361996.4</v>
      </c>
      <c r="E4671" s="187">
        <v>18632.53</v>
      </c>
    </row>
    <row r="4672" spans="1:5">
      <c r="A4672" s="186">
        <v>39750</v>
      </c>
      <c r="B4672" s="187">
        <v>19666.919999999998</v>
      </c>
      <c r="C4672" s="187">
        <v>18349.3</v>
      </c>
      <c r="D4672" s="187">
        <v>414730.6</v>
      </c>
      <c r="E4672" s="187">
        <v>19157.330000000002</v>
      </c>
    </row>
    <row r="4673" spans="1:5">
      <c r="A4673" s="186">
        <v>39751</v>
      </c>
      <c r="B4673" s="187">
        <v>20237.98</v>
      </c>
      <c r="C4673" s="187">
        <v>19157.91</v>
      </c>
      <c r="D4673" s="187">
        <v>377726.4</v>
      </c>
      <c r="E4673" s="187">
        <v>20207.02</v>
      </c>
    </row>
    <row r="4674" spans="1:5">
      <c r="A4674" s="186">
        <v>39752</v>
      </c>
      <c r="B4674" s="187">
        <v>20449.669999999998</v>
      </c>
      <c r="C4674" s="187">
        <v>20022.439999999999</v>
      </c>
      <c r="D4674" s="187">
        <v>321695.90000000002</v>
      </c>
      <c r="E4674" s="187">
        <v>20445.32</v>
      </c>
    </row>
    <row r="4675" spans="1:5">
      <c r="A4675" s="186">
        <v>39755</v>
      </c>
      <c r="B4675" s="187">
        <v>20689.5</v>
      </c>
      <c r="C4675" s="187">
        <v>20224.87</v>
      </c>
      <c r="D4675" s="187">
        <v>203440.2</v>
      </c>
      <c r="E4675" s="187">
        <v>20612.68</v>
      </c>
    </row>
    <row r="4676" spans="1:5">
      <c r="A4676" s="186">
        <v>39756</v>
      </c>
      <c r="B4676" s="187">
        <v>21537.759999999998</v>
      </c>
      <c r="C4676" s="187">
        <v>20632.88</v>
      </c>
      <c r="D4676" s="187">
        <v>304004.5</v>
      </c>
      <c r="E4676" s="187">
        <v>21535.27</v>
      </c>
    </row>
    <row r="4677" spans="1:5">
      <c r="A4677" s="186">
        <v>39757</v>
      </c>
      <c r="B4677" s="187">
        <v>21535.27</v>
      </c>
      <c r="C4677" s="187">
        <v>20433.689999999999</v>
      </c>
      <c r="D4677" s="187">
        <v>244292.8</v>
      </c>
      <c r="E4677" s="187">
        <v>20446.77</v>
      </c>
    </row>
    <row r="4678" spans="1:5">
      <c r="A4678" s="186">
        <v>39758</v>
      </c>
      <c r="B4678" s="187">
        <v>20446.77</v>
      </c>
      <c r="C4678" s="187">
        <v>19607.34</v>
      </c>
      <c r="D4678" s="187">
        <v>224734.2</v>
      </c>
      <c r="E4678" s="187">
        <v>19650.86</v>
      </c>
    </row>
    <row r="4679" spans="1:5">
      <c r="A4679" s="186">
        <v>39759</v>
      </c>
      <c r="B4679" s="187">
        <v>20181.89</v>
      </c>
      <c r="C4679" s="187">
        <v>19658.330000000002</v>
      </c>
      <c r="D4679" s="187">
        <v>175941</v>
      </c>
      <c r="E4679" s="187">
        <v>19865.22</v>
      </c>
    </row>
    <row r="4680" spans="1:5">
      <c r="A4680" s="186">
        <v>39762</v>
      </c>
      <c r="B4680" s="187">
        <v>20376.82</v>
      </c>
      <c r="C4680" s="187">
        <v>19745.23</v>
      </c>
      <c r="D4680" s="187">
        <v>157706.20000000001</v>
      </c>
      <c r="E4680" s="187">
        <v>20020.53</v>
      </c>
    </row>
    <row r="4681" spans="1:5">
      <c r="A4681" s="186">
        <v>39763</v>
      </c>
      <c r="B4681" s="187">
        <v>20020.53</v>
      </c>
      <c r="C4681" s="187">
        <v>19550.54</v>
      </c>
      <c r="D4681" s="187">
        <v>202408.6</v>
      </c>
      <c r="E4681" s="187">
        <v>19795.25</v>
      </c>
    </row>
    <row r="4682" spans="1:5">
      <c r="A4682" s="186">
        <v>39764</v>
      </c>
      <c r="B4682" s="187">
        <v>19781.8</v>
      </c>
      <c r="C4682" s="187">
        <v>18804.95</v>
      </c>
      <c r="D4682" s="187">
        <v>196740.1</v>
      </c>
      <c r="E4682" s="187">
        <v>18804.95</v>
      </c>
    </row>
    <row r="4683" spans="1:5">
      <c r="A4683" s="186">
        <v>39765</v>
      </c>
      <c r="B4683" s="187">
        <v>19710.099999999999</v>
      </c>
      <c r="C4683" s="187">
        <v>18226.47</v>
      </c>
      <c r="D4683" s="187">
        <v>321530.3</v>
      </c>
      <c r="E4683" s="187">
        <v>19710.099999999999</v>
      </c>
    </row>
    <row r="4684" spans="1:5">
      <c r="A4684" s="186">
        <v>39766</v>
      </c>
      <c r="B4684" s="187">
        <v>19917.93</v>
      </c>
      <c r="C4684" s="187">
        <v>19295.07</v>
      </c>
      <c r="D4684" s="187">
        <v>250758.9</v>
      </c>
      <c r="E4684" s="187">
        <v>19562.14</v>
      </c>
    </row>
    <row r="4685" spans="1:5">
      <c r="A4685" s="186">
        <v>39770</v>
      </c>
      <c r="B4685" s="187">
        <v>19562.14</v>
      </c>
      <c r="C4685" s="187">
        <v>18834.73</v>
      </c>
      <c r="D4685" s="187">
        <v>249450.9</v>
      </c>
      <c r="E4685" s="187">
        <v>19036.23</v>
      </c>
    </row>
    <row r="4686" spans="1:5">
      <c r="A4686" s="186">
        <v>39771</v>
      </c>
      <c r="B4686" s="187">
        <v>19035.93</v>
      </c>
      <c r="C4686" s="187">
        <v>18560.580000000002</v>
      </c>
      <c r="D4686" s="187">
        <v>201155.5</v>
      </c>
      <c r="E4686" s="187">
        <v>18578.38</v>
      </c>
    </row>
    <row r="4687" spans="1:5">
      <c r="A4687" s="186">
        <v>39772</v>
      </c>
      <c r="B4687" s="187">
        <v>18740.62</v>
      </c>
      <c r="C4687" s="187">
        <v>18018.98</v>
      </c>
      <c r="D4687" s="187">
        <v>226756.2</v>
      </c>
      <c r="E4687" s="187">
        <v>18190.7</v>
      </c>
    </row>
    <row r="4688" spans="1:5">
      <c r="A4688" s="186">
        <v>39773</v>
      </c>
      <c r="B4688" s="187">
        <v>18450.8</v>
      </c>
      <c r="C4688" s="187">
        <v>17953.54</v>
      </c>
      <c r="D4688" s="187">
        <v>180506.8</v>
      </c>
      <c r="E4688" s="187">
        <v>18251.41</v>
      </c>
    </row>
    <row r="4689" spans="1:5">
      <c r="A4689" s="186">
        <v>39776</v>
      </c>
      <c r="B4689" s="187">
        <v>19570.25</v>
      </c>
      <c r="C4689" s="187">
        <v>18251.41</v>
      </c>
      <c r="D4689" s="187">
        <v>263917.59999999998</v>
      </c>
      <c r="E4689" s="187">
        <v>19529.25</v>
      </c>
    </row>
    <row r="4690" spans="1:5">
      <c r="A4690" s="186">
        <v>39777</v>
      </c>
      <c r="B4690" s="187">
        <v>19666.240000000002</v>
      </c>
      <c r="C4690" s="187">
        <v>18987.060000000001</v>
      </c>
      <c r="D4690" s="187">
        <v>287814.59999999998</v>
      </c>
      <c r="E4690" s="187">
        <v>19297.63</v>
      </c>
    </row>
    <row r="4691" spans="1:5">
      <c r="A4691" s="186">
        <v>39778</v>
      </c>
      <c r="B4691" s="187">
        <v>20062.47</v>
      </c>
      <c r="C4691" s="187">
        <v>19028.189999999999</v>
      </c>
      <c r="D4691" s="187">
        <v>236397.6</v>
      </c>
      <c r="E4691" s="187">
        <v>20025.79</v>
      </c>
    </row>
    <row r="4692" spans="1:5">
      <c r="A4692" s="186">
        <v>39779</v>
      </c>
      <c r="B4692" s="187">
        <v>20222.34</v>
      </c>
      <c r="C4692" s="187">
        <v>19890</v>
      </c>
      <c r="D4692" s="187">
        <v>70438.7</v>
      </c>
      <c r="E4692" s="187">
        <v>20201.82</v>
      </c>
    </row>
    <row r="4693" spans="1:5">
      <c r="A4693" s="186">
        <v>39780</v>
      </c>
      <c r="B4693" s="187">
        <v>20548.580000000002</v>
      </c>
      <c r="C4693" s="187">
        <v>20028.490000000002</v>
      </c>
      <c r="D4693" s="187">
        <v>159579.53</v>
      </c>
      <c r="E4693" s="187">
        <v>20534.72</v>
      </c>
    </row>
    <row r="4694" spans="1:5">
      <c r="A4694" s="186">
        <v>39783</v>
      </c>
      <c r="B4694" s="187">
        <v>20514.560000000001</v>
      </c>
      <c r="C4694" s="187">
        <v>19533.080000000002</v>
      </c>
      <c r="D4694" s="187">
        <v>186565.5</v>
      </c>
      <c r="E4694" s="187">
        <v>19533.080000000002</v>
      </c>
    </row>
    <row r="4695" spans="1:5">
      <c r="A4695" s="186">
        <v>39784</v>
      </c>
      <c r="B4695" s="187">
        <v>19819.63</v>
      </c>
      <c r="C4695" s="187">
        <v>19499.75</v>
      </c>
      <c r="D4695" s="187">
        <v>165902.9</v>
      </c>
      <c r="E4695" s="187">
        <v>19802.27</v>
      </c>
    </row>
    <row r="4696" spans="1:5">
      <c r="A4696" s="186">
        <v>39785</v>
      </c>
      <c r="B4696" s="187">
        <v>20277.099999999999</v>
      </c>
      <c r="C4696" s="187">
        <v>19493.86</v>
      </c>
      <c r="D4696" s="187">
        <v>190412</v>
      </c>
      <c r="E4696" s="187">
        <v>20147.009999999998</v>
      </c>
    </row>
    <row r="4697" spans="1:5">
      <c r="A4697" s="186">
        <v>39786</v>
      </c>
      <c r="B4697" s="187">
        <v>20266.349999999999</v>
      </c>
      <c r="C4697" s="187">
        <v>19901.650000000001</v>
      </c>
      <c r="D4697" s="187">
        <v>222125.7</v>
      </c>
      <c r="E4697" s="187">
        <v>19916.21</v>
      </c>
    </row>
    <row r="4698" spans="1:5">
      <c r="A4698" s="186">
        <v>39787</v>
      </c>
      <c r="B4698" s="187">
        <v>20082.59</v>
      </c>
      <c r="C4698" s="187">
        <v>19440.54</v>
      </c>
      <c r="D4698" s="187">
        <v>183774</v>
      </c>
      <c r="E4698" s="187">
        <v>20081.830000000002</v>
      </c>
    </row>
    <row r="4699" spans="1:5">
      <c r="A4699" s="186">
        <v>39790</v>
      </c>
      <c r="B4699" s="187">
        <v>21192.39</v>
      </c>
      <c r="C4699" s="187">
        <v>20081.830000000002</v>
      </c>
      <c r="D4699" s="187">
        <v>322475.5</v>
      </c>
      <c r="E4699" s="187">
        <v>21168.720000000001</v>
      </c>
    </row>
    <row r="4700" spans="1:5">
      <c r="A4700" s="186">
        <v>39791</v>
      </c>
      <c r="B4700" s="187">
        <v>21632.29</v>
      </c>
      <c r="C4700" s="187">
        <v>20978.37</v>
      </c>
      <c r="D4700" s="187">
        <v>282119.8</v>
      </c>
      <c r="E4700" s="187">
        <v>21439.65</v>
      </c>
    </row>
    <row r="4701" spans="1:5">
      <c r="A4701" s="186">
        <v>39792</v>
      </c>
      <c r="B4701" s="187">
        <v>21989.54</v>
      </c>
      <c r="C4701" s="187">
        <v>21424.76</v>
      </c>
      <c r="D4701" s="187">
        <v>294927.59999999998</v>
      </c>
      <c r="E4701" s="187">
        <v>21689.84</v>
      </c>
    </row>
    <row r="4702" spans="1:5">
      <c r="A4702" s="186">
        <v>39793</v>
      </c>
      <c r="B4702" s="187">
        <v>21831.16</v>
      </c>
      <c r="C4702" s="187">
        <v>21305.63</v>
      </c>
      <c r="D4702" s="187">
        <v>235498.8</v>
      </c>
      <c r="E4702" s="187">
        <v>21408.35</v>
      </c>
    </row>
    <row r="4703" spans="1:5">
      <c r="A4703" s="186">
        <v>39797</v>
      </c>
      <c r="B4703" s="187">
        <v>21476.959999999999</v>
      </c>
      <c r="C4703" s="187">
        <v>21039.11</v>
      </c>
      <c r="D4703" s="187">
        <v>223851</v>
      </c>
      <c r="E4703" s="187">
        <v>21050.55</v>
      </c>
    </row>
    <row r="4704" spans="1:5">
      <c r="A4704" s="186">
        <v>39798</v>
      </c>
      <c r="B4704" s="187">
        <v>22095.14</v>
      </c>
      <c r="C4704" s="187">
        <v>21017.87</v>
      </c>
      <c r="D4704" s="187">
        <v>396954.6</v>
      </c>
      <c r="E4704" s="187">
        <v>22032.54</v>
      </c>
    </row>
    <row r="4705" spans="1:5">
      <c r="A4705" s="186">
        <v>39799</v>
      </c>
      <c r="B4705" s="187">
        <v>22254.39</v>
      </c>
      <c r="C4705" s="187">
        <v>21904.89</v>
      </c>
      <c r="D4705" s="187">
        <v>324178.59999999998</v>
      </c>
      <c r="E4705" s="187">
        <v>22572.5</v>
      </c>
    </row>
    <row r="4706" spans="1:5">
      <c r="A4706" s="186">
        <v>39800</v>
      </c>
      <c r="B4706" s="187">
        <v>23093.43</v>
      </c>
      <c r="C4706" s="187">
        <v>22335.5</v>
      </c>
      <c r="D4706" s="187">
        <v>301472</v>
      </c>
      <c r="E4706" s="187">
        <v>22347.17</v>
      </c>
    </row>
    <row r="4707" spans="1:5">
      <c r="A4707" s="186">
        <v>39801</v>
      </c>
      <c r="B4707" s="187">
        <v>22530.82</v>
      </c>
      <c r="C4707" s="187">
        <v>21981.9</v>
      </c>
      <c r="D4707" s="187">
        <v>261949.6</v>
      </c>
      <c r="E4707" s="187">
        <v>22221.64</v>
      </c>
    </row>
    <row r="4708" spans="1:5">
      <c r="A4708" s="186">
        <v>39804</v>
      </c>
      <c r="B4708" s="187">
        <v>22281.69</v>
      </c>
      <c r="C4708" s="187">
        <v>21926.48</v>
      </c>
      <c r="D4708" s="187">
        <v>125326.3</v>
      </c>
      <c r="E4708" s="187">
        <v>22059.18</v>
      </c>
    </row>
    <row r="4709" spans="1:5">
      <c r="A4709" s="186">
        <v>39805</v>
      </c>
      <c r="B4709" s="187">
        <v>22390.86</v>
      </c>
      <c r="C4709" s="187">
        <v>22059.18</v>
      </c>
      <c r="D4709" s="187">
        <v>137317.5</v>
      </c>
      <c r="E4709" s="187">
        <v>22174.26</v>
      </c>
    </row>
    <row r="4710" spans="1:5">
      <c r="A4710" s="186">
        <v>39806</v>
      </c>
      <c r="B4710" s="187">
        <v>22445.47</v>
      </c>
      <c r="C4710" s="187">
        <v>22149.62</v>
      </c>
      <c r="D4710" s="187">
        <v>44442.2</v>
      </c>
      <c r="E4710" s="187">
        <v>22340.7</v>
      </c>
    </row>
    <row r="4711" spans="1:5">
      <c r="A4711" s="186">
        <v>39808</v>
      </c>
      <c r="B4711" s="187">
        <v>22540.84</v>
      </c>
      <c r="C4711" s="187">
        <v>22249.41</v>
      </c>
      <c r="D4711" s="187">
        <v>44715.199999999997</v>
      </c>
      <c r="E4711" s="187">
        <v>22515.34</v>
      </c>
    </row>
    <row r="4712" spans="1:5">
      <c r="A4712" s="186">
        <v>39811</v>
      </c>
      <c r="B4712" s="187">
        <v>22571.03</v>
      </c>
      <c r="C4712" s="187">
        <v>22290.880000000001</v>
      </c>
      <c r="D4712" s="187">
        <v>98242.8</v>
      </c>
      <c r="E4712" s="187">
        <v>22392.38</v>
      </c>
    </row>
    <row r="4713" spans="1:5">
      <c r="A4713" s="186">
        <v>39812</v>
      </c>
      <c r="B4713" s="187">
        <v>22514.880000000001</v>
      </c>
      <c r="C4713" s="187">
        <v>22131.13</v>
      </c>
      <c r="D4713" s="187">
        <v>110224.3</v>
      </c>
      <c r="E4713" s="187">
        <v>22420.01</v>
      </c>
    </row>
    <row r="4714" spans="1:5">
      <c r="A4714" s="186">
        <v>39813</v>
      </c>
      <c r="B4714" s="187">
        <v>22660.59</v>
      </c>
      <c r="C4714" s="187">
        <v>22368</v>
      </c>
      <c r="D4714" s="187">
        <v>81423.89</v>
      </c>
      <c r="E4714" s="187">
        <v>22380.32</v>
      </c>
    </row>
    <row r="4715" spans="1:5">
      <c r="A4715" s="186">
        <v>39815</v>
      </c>
      <c r="B4715" s="187">
        <v>23300.080000000002</v>
      </c>
      <c r="C4715" s="187">
        <v>22371.439999999999</v>
      </c>
      <c r="D4715" s="187">
        <v>133863.79999999999</v>
      </c>
      <c r="E4715" s="187">
        <v>23250.959999999999</v>
      </c>
    </row>
    <row r="4716" spans="1:5">
      <c r="A4716" s="186">
        <v>39818</v>
      </c>
      <c r="B4716" s="187">
        <v>23481.55</v>
      </c>
      <c r="C4716" s="187">
        <v>23191.15</v>
      </c>
      <c r="D4716" s="187">
        <v>231811.4</v>
      </c>
      <c r="E4716" s="187">
        <v>23238.86</v>
      </c>
    </row>
    <row r="4717" spans="1:5">
      <c r="A4717" s="186">
        <v>39819</v>
      </c>
      <c r="B4717" s="187">
        <v>23460.81</v>
      </c>
      <c r="C4717" s="187">
        <v>22890.07</v>
      </c>
      <c r="D4717" s="187">
        <v>272445.40000000002</v>
      </c>
      <c r="E4717" s="187">
        <v>23005.41</v>
      </c>
    </row>
    <row r="4718" spans="1:5">
      <c r="A4718" s="186">
        <v>39820</v>
      </c>
      <c r="B4718" s="187">
        <v>22992.71</v>
      </c>
      <c r="C4718" s="187">
        <v>22108.37</v>
      </c>
      <c r="D4718" s="187">
        <v>184903.6</v>
      </c>
      <c r="E4718" s="187">
        <v>22117.51</v>
      </c>
    </row>
    <row r="4719" spans="1:5">
      <c r="A4719" s="186">
        <v>39821</v>
      </c>
      <c r="B4719" s="187">
        <v>22117.51</v>
      </c>
      <c r="C4719" s="187">
        <v>21660.11</v>
      </c>
      <c r="D4719" s="187">
        <v>215168</v>
      </c>
      <c r="E4719" s="187">
        <v>21955.4</v>
      </c>
    </row>
    <row r="4720" spans="1:5">
      <c r="A4720" s="186">
        <v>39822</v>
      </c>
      <c r="B4720" s="187">
        <v>22040.2</v>
      </c>
      <c r="C4720" s="187">
        <v>21654.9</v>
      </c>
      <c r="D4720" s="187">
        <v>158350.5</v>
      </c>
      <c r="E4720" s="187">
        <v>21741.29</v>
      </c>
    </row>
    <row r="4721" spans="1:5">
      <c r="A4721" s="186">
        <v>39825</v>
      </c>
      <c r="B4721" s="187">
        <v>21744.48</v>
      </c>
      <c r="C4721" s="187">
        <v>21019.23</v>
      </c>
      <c r="D4721" s="187">
        <v>191811.7</v>
      </c>
      <c r="E4721" s="187">
        <v>21162.27</v>
      </c>
    </row>
    <row r="4722" spans="1:5">
      <c r="A4722" s="186">
        <v>39826</v>
      </c>
      <c r="B4722" s="187">
        <v>21285.59</v>
      </c>
      <c r="C4722" s="187">
        <v>20866.060000000001</v>
      </c>
      <c r="D4722" s="187">
        <v>185721.7</v>
      </c>
      <c r="E4722" s="187">
        <v>21047.3</v>
      </c>
    </row>
    <row r="4723" spans="1:5">
      <c r="A4723" s="186">
        <v>39827</v>
      </c>
      <c r="B4723" s="187">
        <v>21047.3</v>
      </c>
      <c r="C4723" s="187">
        <v>20303.29</v>
      </c>
      <c r="D4723" s="187">
        <v>211794.1</v>
      </c>
      <c r="E4723" s="187">
        <v>20369.23</v>
      </c>
    </row>
    <row r="4724" spans="1:5">
      <c r="A4724" s="186">
        <v>39828</v>
      </c>
      <c r="B4724" s="187">
        <v>20494.03</v>
      </c>
      <c r="C4724" s="187">
        <v>19716.77</v>
      </c>
      <c r="D4724" s="187">
        <v>317265.40000000002</v>
      </c>
      <c r="E4724" s="187">
        <v>20280.490000000002</v>
      </c>
    </row>
    <row r="4725" spans="1:5">
      <c r="A4725" s="186">
        <v>39829</v>
      </c>
      <c r="B4725" s="187">
        <v>20683.169999999998</v>
      </c>
      <c r="C4725" s="187">
        <v>19860.810000000001</v>
      </c>
      <c r="D4725" s="187">
        <v>204108.9</v>
      </c>
      <c r="E4725" s="187">
        <v>20325.39</v>
      </c>
    </row>
    <row r="4726" spans="1:5">
      <c r="A4726" s="186">
        <v>39832</v>
      </c>
      <c r="B4726" s="187">
        <v>20473.88</v>
      </c>
      <c r="C4726" s="187">
        <v>20281.71</v>
      </c>
      <c r="D4726" s="187">
        <v>28095.3</v>
      </c>
      <c r="E4726" s="187">
        <v>20393.41</v>
      </c>
    </row>
    <row r="4727" spans="1:5">
      <c r="A4727" s="186">
        <v>39833</v>
      </c>
      <c r="B4727" s="187">
        <v>20393.41</v>
      </c>
      <c r="C4727" s="187">
        <v>19212.89</v>
      </c>
      <c r="D4727" s="187">
        <v>231035.1</v>
      </c>
      <c r="E4727" s="187">
        <v>19213.02</v>
      </c>
    </row>
    <row r="4728" spans="1:5">
      <c r="A4728" s="186">
        <v>39834</v>
      </c>
      <c r="B4728" s="187">
        <v>19580.830000000002</v>
      </c>
      <c r="C4728" s="187">
        <v>18997.11</v>
      </c>
      <c r="D4728" s="187">
        <v>234036.5</v>
      </c>
      <c r="E4728" s="187">
        <v>19497.099999999999</v>
      </c>
    </row>
    <row r="4729" spans="1:5">
      <c r="A4729" s="186">
        <v>39835</v>
      </c>
      <c r="B4729" s="187">
        <v>19616.3</v>
      </c>
      <c r="C4729" s="187">
        <v>19038.849999999999</v>
      </c>
      <c r="D4729" s="187">
        <v>240928.5</v>
      </c>
      <c r="E4729" s="187">
        <v>19306.73</v>
      </c>
    </row>
    <row r="4730" spans="1:5">
      <c r="A4730" s="186">
        <v>39836</v>
      </c>
      <c r="B4730" s="187">
        <v>19572.650000000001</v>
      </c>
      <c r="C4730" s="187">
        <v>18963.7</v>
      </c>
      <c r="D4730" s="187">
        <v>217728.8</v>
      </c>
      <c r="E4730" s="187">
        <v>19348.810000000001</v>
      </c>
    </row>
    <row r="4731" spans="1:5">
      <c r="A4731" s="186">
        <v>39839</v>
      </c>
      <c r="B4731" s="187">
        <v>19764.71</v>
      </c>
      <c r="C4731" s="187">
        <v>19291.759999999998</v>
      </c>
      <c r="D4731" s="187">
        <v>185274.8</v>
      </c>
      <c r="E4731" s="187">
        <v>19583.080000000002</v>
      </c>
    </row>
    <row r="4732" spans="1:5">
      <c r="A4732" s="186">
        <v>39840</v>
      </c>
      <c r="B4732" s="187">
        <v>19864.400000000001</v>
      </c>
      <c r="C4732" s="187">
        <v>19540.150000000001</v>
      </c>
      <c r="D4732" s="187">
        <v>169727.2</v>
      </c>
      <c r="E4732" s="187">
        <v>19616.150000000001</v>
      </c>
    </row>
    <row r="4733" spans="1:5">
      <c r="A4733" s="186">
        <v>39841</v>
      </c>
      <c r="B4733" s="187">
        <v>20148.64</v>
      </c>
      <c r="C4733" s="187">
        <v>19613.990000000002</v>
      </c>
      <c r="D4733" s="187">
        <v>332936.7</v>
      </c>
      <c r="E4733" s="187">
        <v>20145.22</v>
      </c>
    </row>
    <row r="4734" spans="1:5">
      <c r="A4734" s="186">
        <v>39842</v>
      </c>
      <c r="B4734" s="187">
        <v>20145.22</v>
      </c>
      <c r="C4734" s="187">
        <v>19537.05</v>
      </c>
      <c r="D4734" s="187">
        <v>187148</v>
      </c>
      <c r="E4734" s="187">
        <v>19537.05</v>
      </c>
    </row>
    <row r="4735" spans="1:5">
      <c r="A4735" s="186">
        <v>39843</v>
      </c>
      <c r="B4735" s="187">
        <v>19752.61</v>
      </c>
      <c r="C4735" s="187">
        <v>19322.64</v>
      </c>
      <c r="D4735" s="187">
        <v>280238.5</v>
      </c>
      <c r="E4735" s="187">
        <v>19565.14</v>
      </c>
    </row>
    <row r="4736" spans="1:5">
      <c r="A4736" s="186">
        <v>39847</v>
      </c>
      <c r="B4736" s="187">
        <v>19775.75</v>
      </c>
      <c r="C4736" s="187">
        <v>19519.36</v>
      </c>
      <c r="D4736" s="187">
        <v>333535.59999999998</v>
      </c>
      <c r="E4736" s="187">
        <v>19630.46</v>
      </c>
    </row>
    <row r="4737" spans="1:5">
      <c r="A4737" s="186">
        <v>39848</v>
      </c>
      <c r="B4737" s="187">
        <v>19958.419999999998</v>
      </c>
      <c r="C4737" s="187">
        <v>19543.150000000001</v>
      </c>
      <c r="D4737" s="187">
        <v>246802.8</v>
      </c>
      <c r="E4737" s="187">
        <v>19622.599999999999</v>
      </c>
    </row>
    <row r="4738" spans="1:5">
      <c r="A4738" s="186">
        <v>39849</v>
      </c>
      <c r="B4738" s="187">
        <v>19770.169999999998</v>
      </c>
      <c r="C4738" s="187">
        <v>19349.54</v>
      </c>
      <c r="D4738" s="187">
        <v>194109.8</v>
      </c>
      <c r="E4738" s="187">
        <v>19736.96</v>
      </c>
    </row>
    <row r="4739" spans="1:5">
      <c r="A4739" s="186">
        <v>39850</v>
      </c>
      <c r="B4739" s="187">
        <v>20458.91</v>
      </c>
      <c r="C4739" s="187">
        <v>19736.96</v>
      </c>
      <c r="D4739" s="187">
        <v>278521.5</v>
      </c>
      <c r="E4739" s="187">
        <v>20438.13</v>
      </c>
    </row>
    <row r="4740" spans="1:5">
      <c r="A4740" s="186">
        <v>39853</v>
      </c>
      <c r="B4740" s="187">
        <v>20537.099999999999</v>
      </c>
      <c r="C4740" s="187">
        <v>20327.939999999999</v>
      </c>
      <c r="D4740" s="187">
        <v>172960.8</v>
      </c>
      <c r="E4740" s="187">
        <v>20537.099999999999</v>
      </c>
    </row>
    <row r="4741" spans="1:5">
      <c r="A4741" s="186">
        <v>39854</v>
      </c>
      <c r="B4741" s="187">
        <v>20708.05</v>
      </c>
      <c r="C4741" s="187">
        <v>19678.939999999999</v>
      </c>
      <c r="D4741" s="187">
        <v>270496.8</v>
      </c>
      <c r="E4741" s="187">
        <v>19825.72</v>
      </c>
    </row>
    <row r="4742" spans="1:5">
      <c r="A4742" s="186">
        <v>39855</v>
      </c>
      <c r="B4742" s="187">
        <v>20053.16</v>
      </c>
      <c r="C4742" s="187">
        <v>19364.43</v>
      </c>
      <c r="D4742" s="187">
        <v>176826.5</v>
      </c>
      <c r="E4742" s="187">
        <v>19446.650000000001</v>
      </c>
    </row>
    <row r="4743" spans="1:5">
      <c r="A4743" s="186">
        <v>39856</v>
      </c>
      <c r="B4743" s="187">
        <v>19485.240000000002</v>
      </c>
      <c r="C4743" s="187">
        <v>19165.37</v>
      </c>
      <c r="D4743" s="187">
        <v>204918.9</v>
      </c>
      <c r="E4743" s="187">
        <v>19358.25</v>
      </c>
    </row>
    <row r="4744" spans="1:5">
      <c r="A4744" s="186">
        <v>39857</v>
      </c>
      <c r="B4744" s="187">
        <v>19515.02</v>
      </c>
      <c r="C4744" s="187">
        <v>19214.990000000002</v>
      </c>
      <c r="D4744" s="187">
        <v>148108.1</v>
      </c>
      <c r="E4744" s="187">
        <v>19368.099999999999</v>
      </c>
    </row>
    <row r="4745" spans="1:5">
      <c r="A4745" s="186">
        <v>39860</v>
      </c>
      <c r="B4745" s="187">
        <v>19520.87</v>
      </c>
      <c r="C4745" s="187">
        <v>19306.66</v>
      </c>
      <c r="D4745" s="187">
        <v>23941.4</v>
      </c>
      <c r="E4745" s="187">
        <v>19520.87</v>
      </c>
    </row>
    <row r="4746" spans="1:5">
      <c r="A4746" s="186">
        <v>39861</v>
      </c>
      <c r="B4746" s="187">
        <v>19520.87</v>
      </c>
      <c r="C4746" s="187">
        <v>18785.52</v>
      </c>
      <c r="D4746" s="187">
        <v>178981</v>
      </c>
      <c r="E4746" s="187">
        <v>18853.93</v>
      </c>
    </row>
    <row r="4747" spans="1:5">
      <c r="A4747" s="186">
        <v>39862</v>
      </c>
      <c r="B4747" s="187">
        <v>18913.57</v>
      </c>
      <c r="C4747" s="187">
        <v>18531.41</v>
      </c>
      <c r="D4747" s="187">
        <v>197938</v>
      </c>
      <c r="E4747" s="187">
        <v>18741.27</v>
      </c>
    </row>
    <row r="4748" spans="1:5">
      <c r="A4748" s="186">
        <v>39863</v>
      </c>
      <c r="B4748" s="187">
        <v>18975.39</v>
      </c>
      <c r="C4748" s="187">
        <v>18593.38</v>
      </c>
      <c r="D4748" s="187">
        <v>172598.5</v>
      </c>
      <c r="E4748" s="187">
        <v>18682.47</v>
      </c>
    </row>
    <row r="4749" spans="1:5">
      <c r="A4749" s="186">
        <v>39864</v>
      </c>
      <c r="B4749" s="187">
        <v>18686.55</v>
      </c>
      <c r="C4749" s="187">
        <v>18283.53</v>
      </c>
      <c r="D4749" s="187">
        <v>185556.1</v>
      </c>
      <c r="E4749" s="187">
        <v>18324.23</v>
      </c>
    </row>
    <row r="4750" spans="1:5">
      <c r="A4750" s="186">
        <v>39867</v>
      </c>
      <c r="B4750" s="187">
        <v>18457.41</v>
      </c>
      <c r="C4750" s="187">
        <v>17956.23</v>
      </c>
      <c r="D4750" s="187">
        <v>167735</v>
      </c>
      <c r="E4750" s="187">
        <v>17956.400000000001</v>
      </c>
    </row>
    <row r="4751" spans="1:5">
      <c r="A4751" s="186">
        <v>39868</v>
      </c>
      <c r="B4751" s="187">
        <v>18334.18</v>
      </c>
      <c r="C4751" s="187">
        <v>17708.18</v>
      </c>
      <c r="D4751" s="187">
        <v>243768</v>
      </c>
      <c r="E4751" s="187">
        <v>18296.11</v>
      </c>
    </row>
    <row r="4752" spans="1:5">
      <c r="A4752" s="186">
        <v>39869</v>
      </c>
      <c r="B4752" s="187">
        <v>18300.939999999999</v>
      </c>
      <c r="C4752" s="187">
        <v>17858.849999999999</v>
      </c>
      <c r="D4752" s="187">
        <v>245013.2</v>
      </c>
      <c r="E4752" s="187">
        <v>18200.7</v>
      </c>
    </row>
    <row r="4753" spans="1:5">
      <c r="A4753" s="186">
        <v>39870</v>
      </c>
      <c r="B4753" s="187">
        <v>18399.68</v>
      </c>
      <c r="C4753" s="187">
        <v>17924.61</v>
      </c>
      <c r="D4753" s="187">
        <v>239177.3</v>
      </c>
      <c r="E4753" s="187">
        <v>18047.16</v>
      </c>
    </row>
    <row r="4754" spans="1:5">
      <c r="A4754" s="186">
        <v>39871</v>
      </c>
      <c r="B4754" s="187">
        <v>18066.53</v>
      </c>
      <c r="C4754" s="187">
        <v>17620.7</v>
      </c>
      <c r="D4754" s="187">
        <v>332808.09999999998</v>
      </c>
      <c r="E4754" s="187">
        <v>17752.18</v>
      </c>
    </row>
    <row r="4755" spans="1:5">
      <c r="A4755" s="186">
        <v>39874</v>
      </c>
      <c r="B4755" s="187">
        <v>17752.18</v>
      </c>
      <c r="C4755" s="187">
        <v>16875.599999999999</v>
      </c>
      <c r="D4755" s="187">
        <v>218482.2</v>
      </c>
      <c r="E4755" s="187">
        <v>16929.8</v>
      </c>
    </row>
    <row r="4756" spans="1:5">
      <c r="A4756" s="186">
        <v>39875</v>
      </c>
      <c r="B4756" s="187">
        <v>17203.45</v>
      </c>
      <c r="C4756" s="187">
        <v>16756.650000000001</v>
      </c>
      <c r="D4756" s="187">
        <v>228321.2</v>
      </c>
      <c r="E4756" s="187">
        <v>17093.25</v>
      </c>
    </row>
    <row r="4757" spans="1:5">
      <c r="A4757" s="186">
        <v>39876</v>
      </c>
      <c r="B4757" s="187">
        <v>17840.39</v>
      </c>
      <c r="C4757" s="187">
        <v>17093.25</v>
      </c>
      <c r="D4757" s="187">
        <v>250331.68</v>
      </c>
      <c r="E4757" s="187">
        <v>17824.96</v>
      </c>
    </row>
    <row r="4758" spans="1:5">
      <c r="A4758" s="186">
        <v>39877</v>
      </c>
      <c r="B4758" s="187">
        <v>17824.96</v>
      </c>
      <c r="C4758" s="187">
        <v>17210.05</v>
      </c>
      <c r="D4758" s="187">
        <v>277461.90000000002</v>
      </c>
      <c r="E4758" s="187">
        <v>17365.02</v>
      </c>
    </row>
    <row r="4759" spans="1:5">
      <c r="A4759" s="186">
        <v>39878</v>
      </c>
      <c r="B4759" s="187">
        <v>17439.53</v>
      </c>
      <c r="C4759" s="187">
        <v>16922.310000000001</v>
      </c>
      <c r="D4759" s="187">
        <v>195894.9</v>
      </c>
      <c r="E4759" s="187">
        <v>17043.439999999999</v>
      </c>
    </row>
    <row r="4760" spans="1:5">
      <c r="A4760" s="186">
        <v>39881</v>
      </c>
      <c r="B4760" s="187">
        <v>17277.14</v>
      </c>
      <c r="C4760" s="187">
        <v>16802.14</v>
      </c>
      <c r="D4760" s="187">
        <v>156299.29999999999</v>
      </c>
      <c r="E4760" s="187">
        <v>16964.36</v>
      </c>
    </row>
    <row r="4761" spans="1:5">
      <c r="A4761" s="186">
        <v>39882</v>
      </c>
      <c r="B4761" s="187">
        <v>17657.189999999999</v>
      </c>
      <c r="C4761" s="187">
        <v>16964.36</v>
      </c>
      <c r="D4761" s="187">
        <v>265777.2</v>
      </c>
      <c r="E4761" s="187">
        <v>17543.52</v>
      </c>
    </row>
    <row r="4762" spans="1:5">
      <c r="A4762" s="186">
        <v>39883</v>
      </c>
      <c r="B4762" s="187">
        <v>17839.21</v>
      </c>
      <c r="C4762" s="187">
        <v>17522.82</v>
      </c>
      <c r="D4762" s="187">
        <v>226220.9</v>
      </c>
      <c r="E4762" s="187">
        <v>17790.689999999999</v>
      </c>
    </row>
    <row r="4763" spans="1:5">
      <c r="A4763" s="186">
        <v>39884</v>
      </c>
      <c r="B4763" s="187">
        <v>18883.02</v>
      </c>
      <c r="C4763" s="187">
        <v>17703.8</v>
      </c>
      <c r="D4763" s="187">
        <v>333968.59999999998</v>
      </c>
      <c r="E4763" s="187">
        <v>18864.87</v>
      </c>
    </row>
    <row r="4764" spans="1:5">
      <c r="A4764" s="186">
        <v>39885</v>
      </c>
      <c r="B4764" s="187">
        <v>19683.04</v>
      </c>
      <c r="C4764" s="187">
        <v>18847.37</v>
      </c>
      <c r="D4764" s="187">
        <v>341917.9</v>
      </c>
      <c r="E4764" s="187">
        <v>19437.009999999998</v>
      </c>
    </row>
    <row r="4765" spans="1:5">
      <c r="A4765" s="186">
        <v>39889</v>
      </c>
      <c r="B4765" s="187">
        <v>19450.93</v>
      </c>
      <c r="C4765" s="187">
        <v>19030.52</v>
      </c>
      <c r="D4765" s="187">
        <v>276303.5</v>
      </c>
      <c r="E4765" s="187">
        <v>19325.05</v>
      </c>
    </row>
    <row r="4766" spans="1:5">
      <c r="A4766" s="186">
        <v>39890</v>
      </c>
      <c r="B4766" s="187">
        <v>19781</v>
      </c>
      <c r="C4766" s="187">
        <v>19066.38</v>
      </c>
      <c r="D4766" s="187">
        <v>332468.3</v>
      </c>
      <c r="E4766" s="187">
        <v>19620.48</v>
      </c>
    </row>
    <row r="4767" spans="1:5">
      <c r="A4767" s="186">
        <v>39891</v>
      </c>
      <c r="B4767" s="187">
        <v>19839.16</v>
      </c>
      <c r="C4767" s="187">
        <v>19576.45</v>
      </c>
      <c r="D4767" s="187">
        <v>344168.1</v>
      </c>
      <c r="E4767" s="187">
        <v>19596.509999999998</v>
      </c>
    </row>
    <row r="4768" spans="1:5">
      <c r="A4768" s="186">
        <v>39892</v>
      </c>
      <c r="B4768" s="187">
        <v>19669.29</v>
      </c>
      <c r="C4768" s="187">
        <v>19304.73</v>
      </c>
      <c r="D4768" s="187">
        <v>292333.90000000002</v>
      </c>
      <c r="E4768" s="187">
        <v>19363.3</v>
      </c>
    </row>
    <row r="4769" spans="1:5">
      <c r="A4769" s="186">
        <v>39895</v>
      </c>
      <c r="B4769" s="187">
        <v>20349.560000000001</v>
      </c>
      <c r="C4769" s="187">
        <v>19363.3</v>
      </c>
      <c r="D4769" s="187">
        <v>298292.40000000002</v>
      </c>
      <c r="E4769" s="187">
        <v>20346.43</v>
      </c>
    </row>
    <row r="4770" spans="1:5">
      <c r="A4770" s="186">
        <v>39896</v>
      </c>
      <c r="B4770" s="187">
        <v>20469.64</v>
      </c>
      <c r="C4770" s="187">
        <v>20052.38</v>
      </c>
      <c r="D4770" s="187">
        <v>291169.59999999998</v>
      </c>
      <c r="E4770" s="187">
        <v>20242.61</v>
      </c>
    </row>
    <row r="4771" spans="1:5">
      <c r="A4771" s="186">
        <v>39897</v>
      </c>
      <c r="B4771" s="187">
        <v>20693.41</v>
      </c>
      <c r="C4771" s="187">
        <v>20084.87</v>
      </c>
      <c r="D4771" s="187">
        <v>333413.8</v>
      </c>
      <c r="E4771" s="187">
        <v>20272.77</v>
      </c>
    </row>
    <row r="4772" spans="1:5">
      <c r="A4772" s="186">
        <v>39898</v>
      </c>
      <c r="B4772" s="187">
        <v>20730.939999999999</v>
      </c>
      <c r="C4772" s="187">
        <v>20223.669999999998</v>
      </c>
      <c r="D4772" s="187">
        <v>287373.09999999998</v>
      </c>
      <c r="E4772" s="187">
        <v>20542.25</v>
      </c>
    </row>
    <row r="4773" spans="1:5">
      <c r="A4773" s="186">
        <v>39899</v>
      </c>
      <c r="B4773" s="187">
        <v>20542.25</v>
      </c>
      <c r="C4773" s="187">
        <v>20253.419999999998</v>
      </c>
      <c r="D4773" s="187">
        <v>256710.39999999999</v>
      </c>
      <c r="E4773" s="187">
        <v>20315.169999999998</v>
      </c>
    </row>
    <row r="4774" spans="1:5">
      <c r="A4774" s="186">
        <v>39902</v>
      </c>
      <c r="B4774" s="187">
        <v>20314.419999999998</v>
      </c>
      <c r="C4774" s="187">
        <v>19464.79</v>
      </c>
      <c r="D4774" s="187">
        <v>298264.2</v>
      </c>
      <c r="E4774" s="187">
        <v>19530.150000000001</v>
      </c>
    </row>
    <row r="4775" spans="1:5">
      <c r="A4775" s="186">
        <v>39903</v>
      </c>
      <c r="B4775" s="187">
        <v>19952.330000000002</v>
      </c>
      <c r="C4775" s="187">
        <v>19459.3</v>
      </c>
      <c r="D4775" s="187">
        <v>346212.7</v>
      </c>
      <c r="E4775" s="187">
        <v>19626.75</v>
      </c>
    </row>
    <row r="4776" spans="1:5">
      <c r="A4776" s="186">
        <v>39904</v>
      </c>
      <c r="B4776" s="187">
        <v>19980.509999999998</v>
      </c>
      <c r="C4776" s="187">
        <v>19288.39</v>
      </c>
      <c r="D4776" s="187">
        <v>236389.8</v>
      </c>
      <c r="E4776" s="187">
        <v>19880.37</v>
      </c>
    </row>
    <row r="4777" spans="1:5">
      <c r="A4777" s="186">
        <v>39905</v>
      </c>
      <c r="B4777" s="187">
        <v>20844.8</v>
      </c>
      <c r="C4777" s="187">
        <v>19877.439999999999</v>
      </c>
      <c r="D4777" s="187">
        <v>436197.5</v>
      </c>
      <c r="E4777" s="187">
        <v>20562.59</v>
      </c>
    </row>
    <row r="4778" spans="1:5">
      <c r="A4778" s="186">
        <v>39906</v>
      </c>
      <c r="B4778" s="187">
        <v>20933.78</v>
      </c>
      <c r="C4778" s="187">
        <v>20466.53</v>
      </c>
      <c r="D4778" s="187">
        <v>316280.2</v>
      </c>
      <c r="E4778" s="187">
        <v>20933.78</v>
      </c>
    </row>
    <row r="4779" spans="1:5">
      <c r="A4779" s="186">
        <v>39909</v>
      </c>
      <c r="B4779" s="187">
        <v>20928.14</v>
      </c>
      <c r="C4779" s="187">
        <v>20541.28</v>
      </c>
      <c r="D4779" s="187">
        <v>170461.5</v>
      </c>
      <c r="E4779" s="187">
        <v>20807.21</v>
      </c>
    </row>
    <row r="4780" spans="1:5">
      <c r="A4780" s="186">
        <v>39910</v>
      </c>
      <c r="B4780" s="187">
        <v>20799.28</v>
      </c>
      <c r="C4780" s="187">
        <v>20458.21</v>
      </c>
      <c r="D4780" s="187">
        <v>223934.4</v>
      </c>
      <c r="E4780" s="187">
        <v>20623.419999999998</v>
      </c>
    </row>
    <row r="4781" spans="1:5">
      <c r="A4781" s="186">
        <v>39911</v>
      </c>
      <c r="B4781" s="187">
        <v>20877.84</v>
      </c>
      <c r="C4781" s="187">
        <v>20519.11</v>
      </c>
      <c r="D4781" s="187">
        <v>187193.5</v>
      </c>
      <c r="E4781" s="187">
        <v>20530.63</v>
      </c>
    </row>
    <row r="4782" spans="1:5">
      <c r="A4782" s="186">
        <v>39916</v>
      </c>
      <c r="B4782" s="187">
        <v>21864.75</v>
      </c>
      <c r="C4782" s="187">
        <v>20534.830000000002</v>
      </c>
      <c r="D4782" s="187">
        <v>341053.4</v>
      </c>
      <c r="E4782" s="187">
        <v>21838.959999999999</v>
      </c>
    </row>
    <row r="4783" spans="1:5">
      <c r="A4783" s="186">
        <v>39917</v>
      </c>
      <c r="B4783" s="187">
        <v>21959.46</v>
      </c>
      <c r="C4783" s="187">
        <v>21478.03</v>
      </c>
      <c r="D4783" s="187">
        <v>413140.2</v>
      </c>
      <c r="E4783" s="187">
        <v>21918.6</v>
      </c>
    </row>
    <row r="4784" spans="1:5">
      <c r="A4784" s="186">
        <v>39918</v>
      </c>
      <c r="B4784" s="187">
        <v>22000.42</v>
      </c>
      <c r="C4784" s="187">
        <v>21755.66</v>
      </c>
      <c r="D4784" s="187">
        <v>223132.79999999999</v>
      </c>
      <c r="E4784" s="187">
        <v>21861.360000000001</v>
      </c>
    </row>
    <row r="4785" spans="1:5">
      <c r="A4785" s="186">
        <v>39919</v>
      </c>
      <c r="B4785" s="187">
        <v>22292.12</v>
      </c>
      <c r="C4785" s="187">
        <v>21859.14</v>
      </c>
      <c r="D4785" s="187">
        <v>312786.09999999998</v>
      </c>
      <c r="E4785" s="187">
        <v>22189.200000000001</v>
      </c>
    </row>
    <row r="4786" spans="1:5">
      <c r="A4786" s="186">
        <v>39920</v>
      </c>
      <c r="B4786" s="187">
        <v>22406.25</v>
      </c>
      <c r="C4786" s="187">
        <v>22076.32</v>
      </c>
      <c r="D4786" s="187">
        <v>271662.90000000002</v>
      </c>
      <c r="E4786" s="187">
        <v>22234.84</v>
      </c>
    </row>
    <row r="4787" spans="1:5">
      <c r="A4787" s="186">
        <v>39923</v>
      </c>
      <c r="B4787" s="187">
        <v>22234.84</v>
      </c>
      <c r="C4787" s="187">
        <v>21516.75</v>
      </c>
      <c r="D4787" s="187">
        <v>203794.4</v>
      </c>
      <c r="E4787" s="187">
        <v>21587.49</v>
      </c>
    </row>
    <row r="4788" spans="1:5">
      <c r="A4788" s="186">
        <v>39924</v>
      </c>
      <c r="B4788" s="187">
        <v>21878.41</v>
      </c>
      <c r="C4788" s="187">
        <v>21159.5</v>
      </c>
      <c r="D4788" s="187">
        <v>315521.90000000002</v>
      </c>
      <c r="E4788" s="187">
        <v>21216.94</v>
      </c>
    </row>
    <row r="4789" spans="1:5">
      <c r="A4789" s="186">
        <v>39925</v>
      </c>
      <c r="B4789" s="187">
        <v>21834.77</v>
      </c>
      <c r="C4789" s="187">
        <v>21216.94</v>
      </c>
      <c r="D4789" s="187">
        <v>310157.2</v>
      </c>
      <c r="E4789" s="187">
        <v>21480.01</v>
      </c>
    </row>
    <row r="4790" spans="1:5">
      <c r="A4790" s="186">
        <v>39926</v>
      </c>
      <c r="B4790" s="187">
        <v>21971.75</v>
      </c>
      <c r="C4790" s="187">
        <v>21480.01</v>
      </c>
      <c r="D4790" s="187">
        <v>279733</v>
      </c>
      <c r="E4790" s="187">
        <v>21829.33</v>
      </c>
    </row>
    <row r="4791" spans="1:5">
      <c r="A4791" s="186">
        <v>39927</v>
      </c>
      <c r="B4791" s="187">
        <v>22711.16</v>
      </c>
      <c r="C4791" s="187">
        <v>21829.33</v>
      </c>
      <c r="D4791" s="187">
        <v>410126.6</v>
      </c>
      <c r="E4791" s="187">
        <v>22582.17</v>
      </c>
    </row>
    <row r="4792" spans="1:5">
      <c r="A4792" s="186">
        <v>39930</v>
      </c>
      <c r="B4792" s="187">
        <v>22582.17</v>
      </c>
      <c r="C4792" s="187">
        <v>21430.11</v>
      </c>
      <c r="D4792" s="187">
        <v>335769.1</v>
      </c>
      <c r="E4792" s="187">
        <v>21827.11</v>
      </c>
    </row>
    <row r="4793" spans="1:5">
      <c r="A4793" s="186">
        <v>39931</v>
      </c>
      <c r="B4793" s="187">
        <v>21884.35</v>
      </c>
      <c r="C4793" s="187">
        <v>21468.92</v>
      </c>
      <c r="D4793" s="187">
        <v>239369.2</v>
      </c>
      <c r="E4793" s="187">
        <v>21662.53</v>
      </c>
    </row>
    <row r="4794" spans="1:5">
      <c r="A4794" s="186">
        <v>39932</v>
      </c>
      <c r="B4794" s="187">
        <v>22526.33</v>
      </c>
      <c r="C4794" s="187">
        <v>21654.47</v>
      </c>
      <c r="D4794" s="187">
        <v>451507</v>
      </c>
      <c r="E4794" s="187">
        <v>22072.11</v>
      </c>
    </row>
    <row r="4795" spans="1:5">
      <c r="A4795" s="186">
        <v>39933</v>
      </c>
      <c r="B4795" s="187">
        <v>22576.33</v>
      </c>
      <c r="C4795" s="187">
        <v>21895.09</v>
      </c>
      <c r="D4795" s="187">
        <v>330652.59999999998</v>
      </c>
      <c r="E4795" s="187">
        <v>21898.85</v>
      </c>
    </row>
    <row r="4796" spans="1:5">
      <c r="A4796" s="186">
        <v>39937</v>
      </c>
      <c r="B4796" s="187">
        <v>23187</v>
      </c>
      <c r="C4796" s="187">
        <v>21976.9</v>
      </c>
      <c r="D4796" s="187">
        <v>342522.9</v>
      </c>
      <c r="E4796" s="187">
        <v>23014.05</v>
      </c>
    </row>
    <row r="4797" spans="1:5">
      <c r="A4797" s="186">
        <v>39938</v>
      </c>
      <c r="B4797" s="187">
        <v>23456.61</v>
      </c>
      <c r="C4797" s="187">
        <v>22941.15</v>
      </c>
      <c r="D4797" s="187">
        <v>363610.5</v>
      </c>
      <c r="E4797" s="187">
        <v>23430.240000000002</v>
      </c>
    </row>
    <row r="4798" spans="1:5">
      <c r="A4798" s="186">
        <v>39939</v>
      </c>
      <c r="B4798" s="187">
        <v>23985.919999999998</v>
      </c>
      <c r="C4798" s="187">
        <v>23430.240000000002</v>
      </c>
      <c r="D4798" s="187">
        <v>485035.6</v>
      </c>
      <c r="E4798" s="187">
        <v>23906.13</v>
      </c>
    </row>
    <row r="4799" spans="1:5">
      <c r="A4799" s="186">
        <v>39940</v>
      </c>
      <c r="B4799" s="187">
        <v>24317.51</v>
      </c>
      <c r="C4799" s="187">
        <v>23518.95</v>
      </c>
      <c r="D4799" s="187">
        <v>412457.2</v>
      </c>
      <c r="E4799" s="187">
        <v>23589.4</v>
      </c>
    </row>
    <row r="4800" spans="1:5">
      <c r="A4800" s="186">
        <v>39941</v>
      </c>
      <c r="B4800" s="187">
        <v>24094.29</v>
      </c>
      <c r="C4800" s="187">
        <v>23589.4</v>
      </c>
      <c r="D4800" s="187">
        <v>307328</v>
      </c>
      <c r="E4800" s="187">
        <v>24085.58</v>
      </c>
    </row>
    <row r="4801" spans="1:5">
      <c r="A4801" s="186">
        <v>39944</v>
      </c>
      <c r="B4801" s="187">
        <v>24085.58</v>
      </c>
      <c r="C4801" s="187">
        <v>23726.240000000002</v>
      </c>
      <c r="D4801" s="187">
        <v>208013.1</v>
      </c>
      <c r="E4801" s="187">
        <v>23943.02</v>
      </c>
    </row>
    <row r="4802" spans="1:5">
      <c r="A4802" s="186">
        <v>39945</v>
      </c>
      <c r="B4802" s="187">
        <v>24021.08</v>
      </c>
      <c r="C4802" s="187">
        <v>23565.42</v>
      </c>
      <c r="D4802" s="187">
        <v>301294.2</v>
      </c>
      <c r="E4802" s="187">
        <v>23696.49</v>
      </c>
    </row>
    <row r="4803" spans="1:5">
      <c r="A4803" s="186">
        <v>39946</v>
      </c>
      <c r="B4803" s="187">
        <v>23696.49</v>
      </c>
      <c r="C4803" s="187">
        <v>23142.44</v>
      </c>
      <c r="D4803" s="187">
        <v>222240.2</v>
      </c>
      <c r="E4803" s="187">
        <v>23155.01</v>
      </c>
    </row>
    <row r="4804" spans="1:5">
      <c r="A4804" s="186">
        <v>39947</v>
      </c>
      <c r="B4804" s="187">
        <v>23420.92</v>
      </c>
      <c r="C4804" s="187">
        <v>23085.79</v>
      </c>
      <c r="D4804" s="187">
        <v>206330</v>
      </c>
      <c r="E4804" s="187">
        <v>23405.93</v>
      </c>
    </row>
    <row r="4805" spans="1:5">
      <c r="A4805" s="186">
        <v>39948</v>
      </c>
      <c r="B4805" s="187">
        <v>23453.71</v>
      </c>
      <c r="C4805" s="187">
        <v>23171.75</v>
      </c>
      <c r="D4805" s="187">
        <v>185240.5</v>
      </c>
      <c r="E4805" s="187">
        <v>23341.72</v>
      </c>
    </row>
    <row r="4806" spans="1:5">
      <c r="A4806" s="186">
        <v>39951</v>
      </c>
      <c r="B4806" s="187">
        <v>23940.7</v>
      </c>
      <c r="C4806" s="187">
        <v>23341.72</v>
      </c>
      <c r="D4806" s="187">
        <v>195663.4</v>
      </c>
      <c r="E4806" s="187">
        <v>23935.49</v>
      </c>
    </row>
    <row r="4807" spans="1:5">
      <c r="A4807" s="186">
        <v>39952</v>
      </c>
      <c r="B4807" s="187">
        <v>24683.73</v>
      </c>
      <c r="C4807" s="187">
        <v>23911.33</v>
      </c>
      <c r="D4807" s="187">
        <v>431445</v>
      </c>
      <c r="E4807" s="187">
        <v>24344.62</v>
      </c>
    </row>
    <row r="4808" spans="1:5">
      <c r="A4808" s="186">
        <v>39953</v>
      </c>
      <c r="B4808" s="187">
        <v>24799.54</v>
      </c>
      <c r="C4808" s="187">
        <v>24328.06</v>
      </c>
      <c r="D4808" s="187">
        <v>282007.7</v>
      </c>
      <c r="E4808" s="187">
        <v>24399.599999999999</v>
      </c>
    </row>
    <row r="4809" spans="1:5">
      <c r="A4809" s="186">
        <v>39954</v>
      </c>
      <c r="B4809" s="187">
        <v>24399.599999999999</v>
      </c>
      <c r="C4809" s="187">
        <v>23806.65</v>
      </c>
      <c r="D4809" s="187">
        <v>225044.6</v>
      </c>
      <c r="E4809" s="187">
        <v>23821.26</v>
      </c>
    </row>
    <row r="4810" spans="1:5">
      <c r="A4810" s="186">
        <v>39955</v>
      </c>
      <c r="B4810" s="187">
        <v>24214.04</v>
      </c>
      <c r="C4810" s="187">
        <v>23821.26</v>
      </c>
      <c r="D4810" s="187">
        <v>158318.6</v>
      </c>
      <c r="E4810" s="187">
        <v>24093.24</v>
      </c>
    </row>
    <row r="4811" spans="1:5">
      <c r="A4811" s="186">
        <v>39958</v>
      </c>
      <c r="B4811" s="187">
        <v>24246.28</v>
      </c>
      <c r="C4811" s="187">
        <v>24021.83</v>
      </c>
      <c r="D4811" s="187">
        <v>52890.9</v>
      </c>
      <c r="E4811" s="187">
        <v>24198.959999999999</v>
      </c>
    </row>
    <row r="4812" spans="1:5">
      <c r="A4812" s="186">
        <v>39959</v>
      </c>
      <c r="B4812" s="187">
        <v>24675.42</v>
      </c>
      <c r="C4812" s="187">
        <v>24050</v>
      </c>
      <c r="D4812" s="187">
        <v>296100.40000000002</v>
      </c>
      <c r="E4812" s="187">
        <v>24640.080000000002</v>
      </c>
    </row>
    <row r="4813" spans="1:5">
      <c r="A4813" s="186">
        <v>39960</v>
      </c>
      <c r="B4813" s="187">
        <v>24922.1</v>
      </c>
      <c r="C4813" s="187">
        <v>24407.17</v>
      </c>
      <c r="D4813" s="187">
        <v>278258.7</v>
      </c>
      <c r="E4813" s="187">
        <v>24507.81</v>
      </c>
    </row>
    <row r="4814" spans="1:5">
      <c r="A4814" s="186">
        <v>39961</v>
      </c>
      <c r="B4814" s="187">
        <v>24685.5</v>
      </c>
      <c r="C4814" s="187">
        <v>24286.62</v>
      </c>
      <c r="D4814" s="187">
        <v>243785.1</v>
      </c>
      <c r="E4814" s="187">
        <v>24659.24</v>
      </c>
    </row>
    <row r="4815" spans="1:5">
      <c r="A4815" s="186">
        <v>39962</v>
      </c>
      <c r="B4815" s="187">
        <v>24993.78</v>
      </c>
      <c r="C4815" s="187">
        <v>24328.82</v>
      </c>
      <c r="D4815" s="187">
        <v>327324.40000000002</v>
      </c>
      <c r="E4815" s="187">
        <v>24331.71</v>
      </c>
    </row>
    <row r="4816" spans="1:5">
      <c r="A4816" s="186">
        <v>39965</v>
      </c>
      <c r="B4816" s="187">
        <v>25115.78</v>
      </c>
      <c r="C4816" s="187">
        <v>24331.71</v>
      </c>
      <c r="D4816" s="187">
        <v>280729</v>
      </c>
      <c r="E4816" s="187">
        <v>25105.63</v>
      </c>
    </row>
    <row r="4817" spans="1:5">
      <c r="A4817" s="186">
        <v>39966</v>
      </c>
      <c r="B4817" s="187">
        <v>25416.03</v>
      </c>
      <c r="C4817" s="187">
        <v>24958.11</v>
      </c>
      <c r="D4817" s="187">
        <v>323401.8</v>
      </c>
      <c r="E4817" s="187">
        <v>25183.83</v>
      </c>
    </row>
    <row r="4818" spans="1:5">
      <c r="A4818" s="186">
        <v>39967</v>
      </c>
      <c r="B4818" s="187">
        <v>25183.83</v>
      </c>
      <c r="C4818" s="187">
        <v>24515.91</v>
      </c>
      <c r="D4818" s="187">
        <v>311310.40000000002</v>
      </c>
      <c r="E4818" s="187">
        <v>24651.32</v>
      </c>
    </row>
    <row r="4819" spans="1:5">
      <c r="A4819" s="186">
        <v>39968</v>
      </c>
      <c r="B4819" s="187">
        <v>24803.31</v>
      </c>
      <c r="C4819" s="187">
        <v>24530.7</v>
      </c>
      <c r="D4819" s="187">
        <v>246516.5</v>
      </c>
      <c r="E4819" s="187">
        <v>24748.03</v>
      </c>
    </row>
    <row r="4820" spans="1:5">
      <c r="A4820" s="186">
        <v>39969</v>
      </c>
      <c r="B4820" s="187">
        <v>25045.94</v>
      </c>
      <c r="C4820" s="187">
        <v>24676.14</v>
      </c>
      <c r="D4820" s="187">
        <v>164925.9</v>
      </c>
      <c r="E4820" s="187">
        <v>24913.01</v>
      </c>
    </row>
    <row r="4821" spans="1:5">
      <c r="A4821" s="186">
        <v>39972</v>
      </c>
      <c r="B4821" s="187">
        <v>24949.34</v>
      </c>
      <c r="C4821" s="187">
        <v>24584.05</v>
      </c>
      <c r="D4821" s="187">
        <v>136541.70000000001</v>
      </c>
      <c r="E4821" s="187">
        <v>24932.880000000001</v>
      </c>
    </row>
    <row r="4822" spans="1:5">
      <c r="A4822" s="186">
        <v>39973</v>
      </c>
      <c r="B4822" s="187">
        <v>25188.77</v>
      </c>
      <c r="C4822" s="187">
        <v>24847.05</v>
      </c>
      <c r="D4822" s="187">
        <v>203784.3</v>
      </c>
      <c r="E4822" s="187">
        <v>25107.43</v>
      </c>
    </row>
    <row r="4823" spans="1:5">
      <c r="A4823" s="186">
        <v>39974</v>
      </c>
      <c r="B4823" s="187">
        <v>25372.22</v>
      </c>
      <c r="C4823" s="187">
        <v>25047.96</v>
      </c>
      <c r="D4823" s="187">
        <v>264433.90000000002</v>
      </c>
      <c r="E4823" s="187">
        <v>25183.72</v>
      </c>
    </row>
    <row r="4824" spans="1:5">
      <c r="A4824" s="186">
        <v>39975</v>
      </c>
      <c r="B4824" s="187">
        <v>25446.31</v>
      </c>
      <c r="C4824" s="187">
        <v>25183.38</v>
      </c>
      <c r="D4824" s="187">
        <v>221664.7</v>
      </c>
      <c r="E4824" s="187">
        <v>25372.85</v>
      </c>
    </row>
    <row r="4825" spans="1:5">
      <c r="A4825" s="186">
        <v>39976</v>
      </c>
      <c r="B4825" s="187">
        <v>25554.16</v>
      </c>
      <c r="C4825" s="187">
        <v>25168.57</v>
      </c>
      <c r="D4825" s="187">
        <v>182367.4</v>
      </c>
      <c r="E4825" s="187">
        <v>25460.02</v>
      </c>
    </row>
    <row r="4826" spans="1:5">
      <c r="A4826" s="186">
        <v>39979</v>
      </c>
      <c r="B4826" s="187">
        <v>25460.25</v>
      </c>
      <c r="C4826" s="187">
        <v>24790.35</v>
      </c>
      <c r="D4826" s="187">
        <v>263647.2</v>
      </c>
      <c r="E4826" s="187">
        <v>24899.69</v>
      </c>
    </row>
    <row r="4827" spans="1:5">
      <c r="A4827" s="186">
        <v>39980</v>
      </c>
      <c r="B4827" s="187">
        <v>25002.2</v>
      </c>
      <c r="C4827" s="187">
        <v>24219.05</v>
      </c>
      <c r="D4827" s="187">
        <v>254669.5</v>
      </c>
      <c r="E4827" s="187">
        <v>24224.83</v>
      </c>
    </row>
    <row r="4828" spans="1:5">
      <c r="A4828" s="186">
        <v>39981</v>
      </c>
      <c r="B4828" s="187">
        <v>24279.09</v>
      </c>
      <c r="C4828" s="187">
        <v>23690.58</v>
      </c>
      <c r="D4828" s="187">
        <v>289367.7</v>
      </c>
      <c r="E4828" s="187">
        <v>24150.94</v>
      </c>
    </row>
    <row r="4829" spans="1:5">
      <c r="A4829" s="186">
        <v>39982</v>
      </c>
      <c r="B4829" s="187">
        <v>24464.09</v>
      </c>
      <c r="C4829" s="187">
        <v>24085.43</v>
      </c>
      <c r="D4829" s="187">
        <v>223308.5</v>
      </c>
      <c r="E4829" s="187">
        <v>24340.65</v>
      </c>
    </row>
    <row r="4830" spans="1:5">
      <c r="A4830" s="186">
        <v>39983</v>
      </c>
      <c r="B4830" s="187">
        <v>24637.99</v>
      </c>
      <c r="C4830" s="187">
        <v>24274.720000000001</v>
      </c>
      <c r="D4830" s="187">
        <v>225884.2</v>
      </c>
      <c r="E4830" s="187">
        <v>24274.720000000001</v>
      </c>
    </row>
    <row r="4831" spans="1:5">
      <c r="A4831" s="186">
        <v>39986</v>
      </c>
      <c r="B4831" s="187">
        <v>24274.720000000001</v>
      </c>
      <c r="C4831" s="187">
        <v>23310.46</v>
      </c>
      <c r="D4831" s="187">
        <v>219951.4</v>
      </c>
      <c r="E4831" s="187">
        <v>23314.68</v>
      </c>
    </row>
    <row r="4832" spans="1:5">
      <c r="A4832" s="186">
        <v>39987</v>
      </c>
      <c r="B4832" s="187">
        <v>23496.91</v>
      </c>
      <c r="C4832" s="187">
        <v>22955.98</v>
      </c>
      <c r="D4832" s="187">
        <v>241704.2</v>
      </c>
      <c r="E4832" s="187">
        <v>23496.39</v>
      </c>
    </row>
    <row r="4833" spans="1:5">
      <c r="A4833" s="186">
        <v>39988</v>
      </c>
      <c r="B4833" s="187">
        <v>24075.52</v>
      </c>
      <c r="C4833" s="187">
        <v>23496.39</v>
      </c>
      <c r="D4833" s="187">
        <v>290812.59999999998</v>
      </c>
      <c r="E4833" s="187">
        <v>23711.24</v>
      </c>
    </row>
    <row r="4834" spans="1:5">
      <c r="A4834" s="186">
        <v>39989</v>
      </c>
      <c r="B4834" s="187">
        <v>24268.32</v>
      </c>
      <c r="C4834" s="187">
        <v>23574.65</v>
      </c>
      <c r="D4834" s="187">
        <v>181759.3</v>
      </c>
      <c r="E4834" s="187">
        <v>24245.71</v>
      </c>
    </row>
    <row r="4835" spans="1:5">
      <c r="A4835" s="186">
        <v>39990</v>
      </c>
      <c r="B4835" s="187">
        <v>24499.59</v>
      </c>
      <c r="C4835" s="187">
        <v>24170.14</v>
      </c>
      <c r="D4835" s="187">
        <v>151940.79999999999</v>
      </c>
      <c r="E4835" s="187">
        <v>24458.23</v>
      </c>
    </row>
    <row r="4836" spans="1:5">
      <c r="A4836" s="186">
        <v>39993</v>
      </c>
      <c r="B4836" s="187">
        <v>24609.19</v>
      </c>
      <c r="C4836" s="187">
        <v>24412.67</v>
      </c>
      <c r="D4836" s="187">
        <v>109387.3</v>
      </c>
      <c r="E4836" s="187">
        <v>24473.53</v>
      </c>
    </row>
    <row r="4837" spans="1:5">
      <c r="A4837" s="186">
        <v>39994</v>
      </c>
      <c r="B4837" s="187">
        <v>24634.41</v>
      </c>
      <c r="C4837" s="187">
        <v>24306.58</v>
      </c>
      <c r="D4837" s="187">
        <v>159992.79999999999</v>
      </c>
      <c r="E4837" s="187">
        <v>24368.38</v>
      </c>
    </row>
    <row r="4838" spans="1:5">
      <c r="A4838" s="186">
        <v>39995</v>
      </c>
      <c r="B4838" s="187">
        <v>24708.53</v>
      </c>
      <c r="C4838" s="187">
        <v>24406.22</v>
      </c>
      <c r="D4838" s="187">
        <v>164371.6</v>
      </c>
      <c r="E4838" s="187">
        <v>24524.01</v>
      </c>
    </row>
    <row r="4839" spans="1:5">
      <c r="A4839" s="186">
        <v>39996</v>
      </c>
      <c r="B4839" s="187">
        <v>24524.01</v>
      </c>
      <c r="C4839" s="187">
        <v>23956.85</v>
      </c>
      <c r="D4839" s="187">
        <v>189166.1</v>
      </c>
      <c r="E4839" s="187">
        <v>24051.46</v>
      </c>
    </row>
    <row r="4840" spans="1:5">
      <c r="A4840" s="186">
        <v>39997</v>
      </c>
      <c r="B4840" s="187">
        <v>24099.200000000001</v>
      </c>
      <c r="C4840" s="187">
        <v>23951.83</v>
      </c>
      <c r="D4840" s="187">
        <v>41257.199999999997</v>
      </c>
      <c r="E4840" s="187">
        <v>24045.39</v>
      </c>
    </row>
    <row r="4841" spans="1:5">
      <c r="A4841" s="186">
        <v>40000</v>
      </c>
      <c r="B4841" s="187">
        <v>24045.39</v>
      </c>
      <c r="C4841" s="187">
        <v>23617.57</v>
      </c>
      <c r="D4841" s="187">
        <v>179751.7</v>
      </c>
      <c r="E4841" s="187">
        <v>23742.49</v>
      </c>
    </row>
    <row r="4842" spans="1:5">
      <c r="A4842" s="186">
        <v>40001</v>
      </c>
      <c r="B4842" s="187">
        <v>23761.71</v>
      </c>
      <c r="C4842" s="187">
        <v>23347.919999999998</v>
      </c>
      <c r="D4842" s="187">
        <v>179964.5</v>
      </c>
      <c r="E4842" s="187">
        <v>23359.94</v>
      </c>
    </row>
    <row r="4843" spans="1:5">
      <c r="A4843" s="186">
        <v>40002</v>
      </c>
      <c r="B4843" s="187">
        <v>23537.81</v>
      </c>
      <c r="C4843" s="187">
        <v>23033.94</v>
      </c>
      <c r="D4843" s="187">
        <v>223582.2</v>
      </c>
      <c r="E4843" s="187">
        <v>23468.98</v>
      </c>
    </row>
    <row r="4844" spans="1:5">
      <c r="A4844" s="186">
        <v>40003</v>
      </c>
      <c r="B4844" s="187">
        <v>23725.19</v>
      </c>
      <c r="C4844" s="187">
        <v>23432.42</v>
      </c>
      <c r="D4844" s="187">
        <v>187302.7</v>
      </c>
      <c r="E4844" s="187">
        <v>23634.27</v>
      </c>
    </row>
    <row r="4845" spans="1:5">
      <c r="A4845" s="186">
        <v>40004</v>
      </c>
      <c r="B4845" s="187">
        <v>23665.63</v>
      </c>
      <c r="C4845" s="187">
        <v>23331.16</v>
      </c>
      <c r="D4845" s="187">
        <v>184828.5</v>
      </c>
      <c r="E4845" s="187">
        <v>23656.26</v>
      </c>
    </row>
    <row r="4846" spans="1:5">
      <c r="A4846" s="186">
        <v>40007</v>
      </c>
      <c r="B4846" s="187">
        <v>23952.77</v>
      </c>
      <c r="C4846" s="187">
        <v>23534.080000000002</v>
      </c>
      <c r="D4846" s="187">
        <v>168365.69</v>
      </c>
      <c r="E4846" s="187">
        <v>23951.96</v>
      </c>
    </row>
    <row r="4847" spans="1:5">
      <c r="A4847" s="186">
        <v>40008</v>
      </c>
      <c r="B4847" s="187">
        <v>24410.86</v>
      </c>
      <c r="C4847" s="187">
        <v>23951.96</v>
      </c>
      <c r="D4847" s="187">
        <v>220622.14</v>
      </c>
      <c r="E4847" s="187">
        <v>24340.65</v>
      </c>
    </row>
    <row r="4848" spans="1:5">
      <c r="A4848" s="186">
        <v>40009</v>
      </c>
      <c r="B4848" s="187">
        <v>25336.39</v>
      </c>
      <c r="C4848" s="187">
        <v>24340.65</v>
      </c>
      <c r="D4848" s="187">
        <v>305349.45</v>
      </c>
      <c r="E4848" s="187">
        <v>25336.33</v>
      </c>
    </row>
    <row r="4849" spans="1:5">
      <c r="A4849" s="186">
        <v>40010</v>
      </c>
      <c r="B4849" s="187">
        <v>25737.59</v>
      </c>
      <c r="C4849" s="187">
        <v>25290.46</v>
      </c>
      <c r="D4849" s="187">
        <v>224126.81</v>
      </c>
      <c r="E4849" s="187">
        <v>25735.56</v>
      </c>
    </row>
    <row r="4850" spans="1:5">
      <c r="A4850" s="186">
        <v>40011</v>
      </c>
      <c r="B4850" s="187">
        <v>25881.17</v>
      </c>
      <c r="C4850" s="187">
        <v>25564.5</v>
      </c>
      <c r="D4850" s="187">
        <v>253864.82</v>
      </c>
      <c r="E4850" s="187">
        <v>25741.96</v>
      </c>
    </row>
    <row r="4851" spans="1:5">
      <c r="A4851" s="186">
        <v>40014</v>
      </c>
      <c r="B4851" s="187">
        <v>26407.19</v>
      </c>
      <c r="C4851" s="187">
        <v>25741.96</v>
      </c>
      <c r="D4851" s="187">
        <v>260489.2</v>
      </c>
      <c r="E4851" s="187">
        <v>26284.06</v>
      </c>
    </row>
    <row r="4852" spans="1:5">
      <c r="A4852" s="186">
        <v>40015</v>
      </c>
      <c r="B4852" s="187">
        <v>26450.33</v>
      </c>
      <c r="C4852" s="187">
        <v>25804.1</v>
      </c>
      <c r="D4852" s="187">
        <v>226500</v>
      </c>
      <c r="E4852" s="187">
        <v>26004.02</v>
      </c>
    </row>
    <row r="4853" spans="1:5">
      <c r="A4853" s="186">
        <v>40016</v>
      </c>
      <c r="B4853" s="187">
        <v>26378.74</v>
      </c>
      <c r="C4853" s="187">
        <v>25917.119999999999</v>
      </c>
      <c r="D4853" s="187">
        <v>238138.2</v>
      </c>
      <c r="E4853" s="187">
        <v>26288.21</v>
      </c>
    </row>
    <row r="4854" spans="1:5">
      <c r="A4854" s="186">
        <v>40017</v>
      </c>
      <c r="B4854" s="187">
        <v>26896.77</v>
      </c>
      <c r="C4854" s="187">
        <v>26287.45</v>
      </c>
      <c r="D4854" s="187">
        <v>276452.40000000002</v>
      </c>
      <c r="E4854" s="187">
        <v>26805.42</v>
      </c>
    </row>
    <row r="4855" spans="1:5">
      <c r="A4855" s="186">
        <v>40018</v>
      </c>
      <c r="B4855" s="187">
        <v>26851.15</v>
      </c>
      <c r="C4855" s="187">
        <v>26510.68</v>
      </c>
      <c r="D4855" s="187">
        <v>186952.7</v>
      </c>
      <c r="E4855" s="187">
        <v>26646.37</v>
      </c>
    </row>
    <row r="4856" spans="1:5">
      <c r="A4856" s="186">
        <v>40021</v>
      </c>
      <c r="B4856" s="187">
        <v>26855.7</v>
      </c>
      <c r="C4856" s="187">
        <v>26439.78</v>
      </c>
      <c r="D4856" s="187">
        <v>190226.4</v>
      </c>
      <c r="E4856" s="187">
        <v>26815.3</v>
      </c>
    </row>
    <row r="4857" spans="1:5">
      <c r="A4857" s="186">
        <v>40022</v>
      </c>
      <c r="B4857" s="187">
        <v>26918.02</v>
      </c>
      <c r="C4857" s="187">
        <v>26598.66</v>
      </c>
      <c r="D4857" s="187">
        <v>191824</v>
      </c>
      <c r="E4857" s="187">
        <v>26850.75</v>
      </c>
    </row>
    <row r="4858" spans="1:5">
      <c r="A4858" s="186">
        <v>40023</v>
      </c>
      <c r="B4858" s="187">
        <v>26850.75</v>
      </c>
      <c r="C4858" s="187">
        <v>26449.22</v>
      </c>
      <c r="D4858" s="187">
        <v>240265.5</v>
      </c>
      <c r="E4858" s="187">
        <v>26516.5</v>
      </c>
    </row>
    <row r="4859" spans="1:5">
      <c r="A4859" s="186">
        <v>40024</v>
      </c>
      <c r="B4859" s="187">
        <v>26914.959999999999</v>
      </c>
      <c r="C4859" s="187">
        <v>26516.5</v>
      </c>
      <c r="D4859" s="187">
        <v>242394.4</v>
      </c>
      <c r="E4859" s="187">
        <v>26810.27</v>
      </c>
    </row>
    <row r="4860" spans="1:5">
      <c r="A4860" s="186">
        <v>40025</v>
      </c>
      <c r="B4860" s="187">
        <v>27156.05</v>
      </c>
      <c r="C4860" s="187">
        <v>26807.919999999998</v>
      </c>
      <c r="D4860" s="187">
        <v>214649.2</v>
      </c>
      <c r="E4860" s="187">
        <v>27043.5</v>
      </c>
    </row>
    <row r="4861" spans="1:5">
      <c r="A4861" s="186">
        <v>40028</v>
      </c>
      <c r="B4861" s="187">
        <v>27803.15</v>
      </c>
      <c r="C4861" s="187">
        <v>27043.5</v>
      </c>
      <c r="D4861" s="187">
        <v>212806.6</v>
      </c>
      <c r="E4861" s="187">
        <v>27692.48</v>
      </c>
    </row>
    <row r="4862" spans="1:5">
      <c r="A4862" s="186">
        <v>40029</v>
      </c>
      <c r="B4862" s="187">
        <v>28015.19</v>
      </c>
      <c r="C4862" s="187">
        <v>27586.45</v>
      </c>
      <c r="D4862" s="187">
        <v>254570.9</v>
      </c>
      <c r="E4862" s="187">
        <v>27869.919999999998</v>
      </c>
    </row>
    <row r="4863" spans="1:5">
      <c r="A4863" s="186">
        <v>40030</v>
      </c>
      <c r="B4863" s="187">
        <v>28169.64</v>
      </c>
      <c r="C4863" s="187">
        <v>27646.89</v>
      </c>
      <c r="D4863" s="187">
        <v>258878.3</v>
      </c>
      <c r="E4863" s="187">
        <v>28082.63</v>
      </c>
    </row>
    <row r="4864" spans="1:5">
      <c r="A4864" s="186">
        <v>40031</v>
      </c>
      <c r="B4864" s="187">
        <v>28275.31</v>
      </c>
      <c r="C4864" s="187">
        <v>27786.33</v>
      </c>
      <c r="D4864" s="187">
        <v>318822.2</v>
      </c>
      <c r="E4864" s="187">
        <v>27802.41</v>
      </c>
    </row>
    <row r="4865" spans="1:5">
      <c r="A4865" s="186">
        <v>40032</v>
      </c>
      <c r="B4865" s="187">
        <v>28306</v>
      </c>
      <c r="C4865" s="187">
        <v>27802.41</v>
      </c>
      <c r="D4865" s="187">
        <v>283593.2</v>
      </c>
      <c r="E4865" s="187">
        <v>28179.55</v>
      </c>
    </row>
    <row r="4866" spans="1:5">
      <c r="A4866" s="186">
        <v>40035</v>
      </c>
      <c r="B4866" s="187">
        <v>28364.55</v>
      </c>
      <c r="C4866" s="187">
        <v>28034.63</v>
      </c>
      <c r="D4866" s="187">
        <v>182996.97</v>
      </c>
      <c r="E4866" s="187">
        <v>28305.32</v>
      </c>
    </row>
    <row r="4867" spans="1:5">
      <c r="A4867" s="186">
        <v>40036</v>
      </c>
      <c r="B4867" s="187">
        <v>28378.79</v>
      </c>
      <c r="C4867" s="187">
        <v>27738.38</v>
      </c>
      <c r="D4867" s="187">
        <v>246682.69</v>
      </c>
      <c r="E4867" s="187">
        <v>27800.799999999999</v>
      </c>
    </row>
    <row r="4868" spans="1:5">
      <c r="A4868" s="186">
        <v>40037</v>
      </c>
      <c r="B4868" s="187">
        <v>28121.119999999999</v>
      </c>
      <c r="C4868" s="187">
        <v>27762.94</v>
      </c>
      <c r="D4868" s="187">
        <v>233301.39</v>
      </c>
      <c r="E4868" s="187">
        <v>28096.02</v>
      </c>
    </row>
    <row r="4869" spans="1:5">
      <c r="A4869" s="186">
        <v>40038</v>
      </c>
      <c r="B4869" s="187">
        <v>28216.53</v>
      </c>
      <c r="C4869" s="187">
        <v>27921.599999999999</v>
      </c>
      <c r="D4869" s="187">
        <v>241072.15</v>
      </c>
      <c r="E4869" s="187">
        <v>28155.49</v>
      </c>
    </row>
    <row r="4870" spans="1:5">
      <c r="A4870" s="186">
        <v>40039</v>
      </c>
      <c r="B4870" s="187">
        <v>28201.86</v>
      </c>
      <c r="C4870" s="187">
        <v>27595.5</v>
      </c>
      <c r="D4870" s="187">
        <v>213545.83</v>
      </c>
      <c r="E4870" s="187">
        <v>27855.43</v>
      </c>
    </row>
    <row r="4871" spans="1:5">
      <c r="A4871" s="186">
        <v>40042</v>
      </c>
      <c r="B4871" s="187">
        <v>27855.43</v>
      </c>
      <c r="C4871" s="187">
        <v>27069.67</v>
      </c>
      <c r="D4871" s="187">
        <v>248159.7</v>
      </c>
      <c r="E4871" s="187">
        <v>27299.58</v>
      </c>
    </row>
    <row r="4872" spans="1:5">
      <c r="A4872" s="186">
        <v>40043</v>
      </c>
      <c r="B4872" s="187">
        <v>27599.7</v>
      </c>
      <c r="C4872" s="187">
        <v>27299.58</v>
      </c>
      <c r="D4872" s="187">
        <v>231404.7</v>
      </c>
      <c r="E4872" s="187">
        <v>27544.32</v>
      </c>
    </row>
    <row r="4873" spans="1:5">
      <c r="A4873" s="186">
        <v>40044</v>
      </c>
      <c r="B4873" s="187">
        <v>27655.23</v>
      </c>
      <c r="C4873" s="187">
        <v>27314.02</v>
      </c>
      <c r="D4873" s="187">
        <v>276563.90000000002</v>
      </c>
      <c r="E4873" s="187">
        <v>27598.37</v>
      </c>
    </row>
    <row r="4874" spans="1:5">
      <c r="A4874" s="186">
        <v>40045</v>
      </c>
      <c r="B4874" s="187">
        <v>27944.74</v>
      </c>
      <c r="C4874" s="187">
        <v>27598.37</v>
      </c>
      <c r="D4874" s="187">
        <v>274683.59999999998</v>
      </c>
      <c r="E4874" s="187">
        <v>27944.240000000002</v>
      </c>
    </row>
    <row r="4875" spans="1:5">
      <c r="A4875" s="186">
        <v>40046</v>
      </c>
      <c r="B4875" s="187">
        <v>28390.19</v>
      </c>
      <c r="C4875" s="187">
        <v>27944.240000000002</v>
      </c>
      <c r="D4875" s="187">
        <v>279614.8</v>
      </c>
      <c r="E4875" s="187">
        <v>28308.959999999999</v>
      </c>
    </row>
    <row r="4876" spans="1:5">
      <c r="A4876" s="186">
        <v>40049</v>
      </c>
      <c r="B4876" s="187">
        <v>28607.61</v>
      </c>
      <c r="C4876" s="187">
        <v>27952.83</v>
      </c>
      <c r="D4876" s="187">
        <v>451416.9</v>
      </c>
      <c r="E4876" s="187">
        <v>28004.27</v>
      </c>
    </row>
    <row r="4877" spans="1:5">
      <c r="A4877" s="186">
        <v>40050</v>
      </c>
      <c r="B4877" s="187">
        <v>28257.9</v>
      </c>
      <c r="C4877" s="187">
        <v>27960.63</v>
      </c>
      <c r="D4877" s="187">
        <v>317755.2</v>
      </c>
      <c r="E4877" s="187">
        <v>28005.46</v>
      </c>
    </row>
    <row r="4878" spans="1:5">
      <c r="A4878" s="186">
        <v>40051</v>
      </c>
      <c r="B4878" s="187">
        <v>28216.19</v>
      </c>
      <c r="C4878" s="187">
        <v>27912.52</v>
      </c>
      <c r="D4878" s="187">
        <v>349843.8</v>
      </c>
      <c r="E4878" s="187">
        <v>28212.85</v>
      </c>
    </row>
    <row r="4879" spans="1:5">
      <c r="A4879" s="186">
        <v>40052</v>
      </c>
      <c r="B4879" s="187">
        <v>28572.400000000001</v>
      </c>
      <c r="C4879" s="187">
        <v>27935.68</v>
      </c>
      <c r="D4879" s="187">
        <v>342945.6</v>
      </c>
      <c r="E4879" s="187">
        <v>28437.26</v>
      </c>
    </row>
    <row r="4880" spans="1:5">
      <c r="A4880" s="186">
        <v>40053</v>
      </c>
      <c r="B4880" s="187">
        <v>28708.44</v>
      </c>
      <c r="C4880" s="187">
        <v>28415.51</v>
      </c>
      <c r="D4880" s="187">
        <v>282513.2</v>
      </c>
      <c r="E4880" s="187">
        <v>28599.919999999998</v>
      </c>
    </row>
    <row r="4881" spans="1:5">
      <c r="A4881" s="186">
        <v>40056</v>
      </c>
      <c r="B4881" s="187">
        <v>28600.57</v>
      </c>
      <c r="C4881" s="187">
        <v>28116.47</v>
      </c>
      <c r="D4881" s="187">
        <v>260759.4</v>
      </c>
      <c r="E4881" s="187">
        <v>28129.95</v>
      </c>
    </row>
    <row r="4882" spans="1:5">
      <c r="A4882" s="186">
        <v>40057</v>
      </c>
      <c r="B4882" s="187">
        <v>28643.15</v>
      </c>
      <c r="C4882" s="187">
        <v>27706.78</v>
      </c>
      <c r="D4882" s="187">
        <v>388277</v>
      </c>
      <c r="E4882" s="187">
        <v>27749.16</v>
      </c>
    </row>
    <row r="4883" spans="1:5">
      <c r="A4883" s="186">
        <v>40058</v>
      </c>
      <c r="B4883" s="187">
        <v>28026.47</v>
      </c>
      <c r="C4883" s="187">
        <v>27705.95</v>
      </c>
      <c r="D4883" s="187">
        <v>235849.9</v>
      </c>
      <c r="E4883" s="187">
        <v>27953.34</v>
      </c>
    </row>
    <row r="4884" spans="1:5">
      <c r="A4884" s="186">
        <v>40059</v>
      </c>
      <c r="B4884" s="187">
        <v>28288.89</v>
      </c>
      <c r="C4884" s="187">
        <v>27953.34</v>
      </c>
      <c r="D4884" s="187">
        <v>245499.5</v>
      </c>
      <c r="E4884" s="187">
        <v>28150.09</v>
      </c>
    </row>
    <row r="4885" spans="1:5">
      <c r="A4885" s="186">
        <v>40060</v>
      </c>
      <c r="B4885" s="187">
        <v>28326.04</v>
      </c>
      <c r="C4885" s="187">
        <v>28098.93</v>
      </c>
      <c r="D4885" s="187">
        <v>173774.6</v>
      </c>
      <c r="E4885" s="187">
        <v>28309.55</v>
      </c>
    </row>
    <row r="4886" spans="1:5">
      <c r="A4886" s="186">
        <v>40063</v>
      </c>
      <c r="B4886" s="187">
        <v>28599.37</v>
      </c>
      <c r="C4886" s="187">
        <v>28303.84</v>
      </c>
      <c r="D4886" s="187">
        <v>55909.2</v>
      </c>
      <c r="E4886" s="187">
        <v>28585.25</v>
      </c>
    </row>
    <row r="4887" spans="1:5">
      <c r="A4887" s="186">
        <v>40064</v>
      </c>
      <c r="B4887" s="187">
        <v>29190.82</v>
      </c>
      <c r="C4887" s="187">
        <v>28585.13</v>
      </c>
      <c r="D4887" s="187">
        <v>304755.40000000002</v>
      </c>
      <c r="E4887" s="187">
        <v>29190.82</v>
      </c>
    </row>
    <row r="4888" spans="1:5">
      <c r="A4888" s="186">
        <v>40065</v>
      </c>
      <c r="B4888" s="187">
        <v>29337.360000000001</v>
      </c>
      <c r="C4888" s="187">
        <v>28912.16</v>
      </c>
      <c r="D4888" s="187">
        <v>238372.3</v>
      </c>
      <c r="E4888" s="187">
        <v>29100.05</v>
      </c>
    </row>
    <row r="4889" spans="1:5">
      <c r="A4889" s="186">
        <v>40066</v>
      </c>
      <c r="B4889" s="187">
        <v>29350.04</v>
      </c>
      <c r="C4889" s="187">
        <v>28978.2</v>
      </c>
      <c r="D4889" s="187">
        <v>170420.7</v>
      </c>
      <c r="E4889" s="187">
        <v>29318.42</v>
      </c>
    </row>
    <row r="4890" spans="1:5">
      <c r="A4890" s="186">
        <v>40067</v>
      </c>
      <c r="B4890" s="187">
        <v>29516.77</v>
      </c>
      <c r="C4890" s="187">
        <v>29255.85</v>
      </c>
      <c r="D4890" s="187">
        <v>200193.9</v>
      </c>
      <c r="E4890" s="187">
        <v>29448.79</v>
      </c>
    </row>
    <row r="4891" spans="1:5">
      <c r="A4891" s="186">
        <v>40070</v>
      </c>
      <c r="B4891" s="187">
        <v>29464.81</v>
      </c>
      <c r="C4891" s="187">
        <v>29118.25</v>
      </c>
      <c r="D4891" s="187">
        <v>175029.6</v>
      </c>
      <c r="E4891" s="187">
        <v>29383.19</v>
      </c>
    </row>
    <row r="4892" spans="1:5">
      <c r="A4892" s="186">
        <v>40071</v>
      </c>
      <c r="B4892" s="187">
        <v>29686</v>
      </c>
      <c r="C4892" s="187">
        <v>29275.82</v>
      </c>
      <c r="D4892" s="187">
        <v>274558.7</v>
      </c>
      <c r="E4892" s="187">
        <v>29625.02</v>
      </c>
    </row>
    <row r="4893" spans="1:5">
      <c r="A4893" s="186">
        <v>40073</v>
      </c>
      <c r="B4893" s="187">
        <v>30227.14</v>
      </c>
      <c r="C4893" s="187">
        <v>29625.02</v>
      </c>
      <c r="D4893" s="187">
        <v>358391.6</v>
      </c>
      <c r="E4893" s="187">
        <v>30017.72</v>
      </c>
    </row>
    <row r="4894" spans="1:5">
      <c r="A4894" s="186">
        <v>40074</v>
      </c>
      <c r="B4894" s="187">
        <v>30136.66</v>
      </c>
      <c r="C4894" s="187">
        <v>29681.51</v>
      </c>
      <c r="D4894" s="187">
        <v>433710.9</v>
      </c>
      <c r="E4894" s="187">
        <v>29942</v>
      </c>
    </row>
    <row r="4895" spans="1:5">
      <c r="A4895" s="186">
        <v>40077</v>
      </c>
      <c r="B4895" s="187">
        <v>29952.63</v>
      </c>
      <c r="C4895" s="187">
        <v>29390.52</v>
      </c>
      <c r="D4895" s="187">
        <v>215786.9</v>
      </c>
      <c r="E4895" s="187">
        <v>29607.16</v>
      </c>
    </row>
    <row r="4896" spans="1:5">
      <c r="A4896" s="186">
        <v>40078</v>
      </c>
      <c r="B4896" s="187">
        <v>29862.57</v>
      </c>
      <c r="C4896" s="187">
        <v>29458.43</v>
      </c>
      <c r="D4896" s="187">
        <v>280041.5</v>
      </c>
      <c r="E4896" s="187">
        <v>29513.68</v>
      </c>
    </row>
    <row r="4897" spans="1:5">
      <c r="A4897" s="186">
        <v>40079</v>
      </c>
      <c r="B4897" s="187">
        <v>29774.23</v>
      </c>
      <c r="C4897" s="187">
        <v>28951.46</v>
      </c>
      <c r="D4897" s="187">
        <v>408509.7</v>
      </c>
      <c r="E4897" s="187">
        <v>28959.67</v>
      </c>
    </row>
    <row r="4898" spans="1:5">
      <c r="A4898" s="186">
        <v>40080</v>
      </c>
      <c r="B4898" s="187">
        <v>29048.36</v>
      </c>
      <c r="C4898" s="187">
        <v>28357.360000000001</v>
      </c>
      <c r="D4898" s="187">
        <v>283327.40000000002</v>
      </c>
      <c r="E4898" s="187">
        <v>28465.11</v>
      </c>
    </row>
    <row r="4899" spans="1:5">
      <c r="A4899" s="186">
        <v>40081</v>
      </c>
      <c r="B4899" s="187">
        <v>28984.720000000001</v>
      </c>
      <c r="C4899" s="187">
        <v>28346.39</v>
      </c>
      <c r="D4899" s="187">
        <v>292341.2</v>
      </c>
      <c r="E4899" s="187">
        <v>28759.98</v>
      </c>
    </row>
    <row r="4900" spans="1:5">
      <c r="A4900" s="186">
        <v>40084</v>
      </c>
      <c r="B4900" s="187">
        <v>29436.86</v>
      </c>
      <c r="C4900" s="187">
        <v>28759.98</v>
      </c>
      <c r="D4900" s="187">
        <v>243520.1</v>
      </c>
      <c r="E4900" s="187">
        <v>29401.99</v>
      </c>
    </row>
    <row r="4901" spans="1:5">
      <c r="A4901" s="186">
        <v>40085</v>
      </c>
      <c r="B4901" s="187">
        <v>29808.32</v>
      </c>
      <c r="C4901" s="187">
        <v>29363.18</v>
      </c>
      <c r="D4901" s="187">
        <v>216955.5</v>
      </c>
      <c r="E4901" s="187">
        <v>29432.01</v>
      </c>
    </row>
    <row r="4902" spans="1:5">
      <c r="A4902" s="186">
        <v>40086</v>
      </c>
      <c r="B4902" s="187">
        <v>29760.47</v>
      </c>
      <c r="C4902" s="187">
        <v>29213.59</v>
      </c>
      <c r="D4902" s="187">
        <v>332302.3</v>
      </c>
      <c r="E4902" s="187">
        <v>29232.240000000002</v>
      </c>
    </row>
    <row r="4903" spans="1:5">
      <c r="A4903" s="186">
        <v>40087</v>
      </c>
      <c r="B4903" s="187">
        <v>29236.58</v>
      </c>
      <c r="C4903" s="187">
        <v>28248.92</v>
      </c>
      <c r="D4903" s="187">
        <v>299730.40000000002</v>
      </c>
      <c r="E4903" s="187">
        <v>28588.26</v>
      </c>
    </row>
    <row r="4904" spans="1:5">
      <c r="A4904" s="186">
        <v>40088</v>
      </c>
      <c r="B4904" s="187">
        <v>28723.62</v>
      </c>
      <c r="C4904" s="187">
        <v>28063.72</v>
      </c>
      <c r="D4904" s="187">
        <v>311872.71000000002</v>
      </c>
      <c r="E4904" s="187">
        <v>28678.66</v>
      </c>
    </row>
    <row r="4905" spans="1:5">
      <c r="A4905" s="186">
        <v>40091</v>
      </c>
      <c r="B4905" s="187">
        <v>29235.84</v>
      </c>
      <c r="C4905" s="187">
        <v>28676.67</v>
      </c>
      <c r="D4905" s="187">
        <v>229291.4</v>
      </c>
      <c r="E4905" s="187">
        <v>29214.400000000001</v>
      </c>
    </row>
    <row r="4906" spans="1:5">
      <c r="A4906" s="186">
        <v>40092</v>
      </c>
      <c r="B4906" s="187">
        <v>29767.4</v>
      </c>
      <c r="C4906" s="187">
        <v>29214.400000000001</v>
      </c>
      <c r="D4906" s="187">
        <v>282322.7</v>
      </c>
      <c r="E4906" s="187">
        <v>29690.48</v>
      </c>
    </row>
    <row r="4907" spans="1:5">
      <c r="A4907" s="186">
        <v>40093</v>
      </c>
      <c r="B4907" s="187">
        <v>29801.7</v>
      </c>
      <c r="C4907" s="187">
        <v>29528.99</v>
      </c>
      <c r="D4907" s="187">
        <v>201288.6</v>
      </c>
      <c r="E4907" s="187">
        <v>29763.37</v>
      </c>
    </row>
    <row r="4908" spans="1:5">
      <c r="A4908" s="186">
        <v>40094</v>
      </c>
      <c r="B4908" s="187">
        <v>30122.09</v>
      </c>
      <c r="C4908" s="187">
        <v>29763.37</v>
      </c>
      <c r="D4908" s="187">
        <v>281502.90000000002</v>
      </c>
      <c r="E4908" s="187">
        <v>29898.85</v>
      </c>
    </row>
    <row r="4909" spans="1:5">
      <c r="A4909" s="186">
        <v>40095</v>
      </c>
      <c r="B4909" s="187">
        <v>30049.439999999999</v>
      </c>
      <c r="C4909" s="187">
        <v>29833.87</v>
      </c>
      <c r="D4909" s="187">
        <v>152129.9</v>
      </c>
      <c r="E4909" s="187">
        <v>30039.71</v>
      </c>
    </row>
    <row r="4910" spans="1:5">
      <c r="A4910" s="186">
        <v>40098</v>
      </c>
      <c r="B4910" s="187">
        <v>30475.45</v>
      </c>
      <c r="C4910" s="187">
        <v>30033.94</v>
      </c>
      <c r="D4910" s="187">
        <v>209562.6</v>
      </c>
      <c r="E4910" s="187">
        <v>30475.43</v>
      </c>
    </row>
    <row r="4911" spans="1:5">
      <c r="A4911" s="186">
        <v>40099</v>
      </c>
      <c r="B4911" s="187">
        <v>30635.07</v>
      </c>
      <c r="C4911" s="187">
        <v>30306.9</v>
      </c>
      <c r="D4911" s="187">
        <v>250476.79999999999</v>
      </c>
      <c r="E4911" s="187">
        <v>30611.1</v>
      </c>
    </row>
    <row r="4912" spans="1:5">
      <c r="A4912" s="186">
        <v>40100</v>
      </c>
      <c r="B4912" s="187">
        <v>31108.63</v>
      </c>
      <c r="C4912" s="187">
        <v>30611.1</v>
      </c>
      <c r="D4912" s="187">
        <v>288654</v>
      </c>
      <c r="E4912" s="187">
        <v>30881.1</v>
      </c>
    </row>
    <row r="4913" spans="1:5">
      <c r="A4913" s="186">
        <v>40101</v>
      </c>
      <c r="B4913" s="187">
        <v>31091.15</v>
      </c>
      <c r="C4913" s="187">
        <v>30666.38</v>
      </c>
      <c r="D4913" s="187">
        <v>258107.3</v>
      </c>
      <c r="E4913" s="187">
        <v>31017.73</v>
      </c>
    </row>
    <row r="4914" spans="1:5">
      <c r="A4914" s="186">
        <v>40102</v>
      </c>
      <c r="B4914" s="187">
        <v>31017.73</v>
      </c>
      <c r="C4914" s="187">
        <v>30662.16</v>
      </c>
      <c r="D4914" s="187">
        <v>212758.3</v>
      </c>
      <c r="E4914" s="187">
        <v>30726.3</v>
      </c>
    </row>
    <row r="4915" spans="1:5">
      <c r="A4915" s="186">
        <v>40105</v>
      </c>
      <c r="B4915" s="187">
        <v>31035.02</v>
      </c>
      <c r="C4915" s="187">
        <v>30718.07</v>
      </c>
      <c r="D4915" s="187">
        <v>203663.1</v>
      </c>
      <c r="E4915" s="187">
        <v>30927.11</v>
      </c>
    </row>
    <row r="4916" spans="1:5">
      <c r="A4916" s="186">
        <v>40106</v>
      </c>
      <c r="B4916" s="187">
        <v>31031.32</v>
      </c>
      <c r="C4916" s="187">
        <v>30612.639999999999</v>
      </c>
      <c r="D4916" s="187">
        <v>228372.3</v>
      </c>
      <c r="E4916" s="187">
        <v>31000.94</v>
      </c>
    </row>
    <row r="4917" spans="1:5">
      <c r="A4917" s="186">
        <v>40107</v>
      </c>
      <c r="B4917" s="187">
        <v>31216.45</v>
      </c>
      <c r="C4917" s="187">
        <v>30889.05</v>
      </c>
      <c r="D4917" s="187">
        <v>256990</v>
      </c>
      <c r="E4917" s="187">
        <v>30889.05</v>
      </c>
    </row>
    <row r="4918" spans="1:5">
      <c r="A4918" s="186">
        <v>40108</v>
      </c>
      <c r="B4918" s="187">
        <v>30889.05</v>
      </c>
      <c r="C4918" s="187">
        <v>30682.14</v>
      </c>
      <c r="D4918" s="187">
        <v>230811</v>
      </c>
      <c r="E4918" s="187">
        <v>30761.759999999998</v>
      </c>
    </row>
    <row r="4919" spans="1:5">
      <c r="A4919" s="186">
        <v>40109</v>
      </c>
      <c r="B4919" s="187">
        <v>30955.9</v>
      </c>
      <c r="C4919" s="187">
        <v>30597.52</v>
      </c>
      <c r="D4919" s="187">
        <v>229065.1</v>
      </c>
      <c r="E4919" s="187">
        <v>30617.68</v>
      </c>
    </row>
    <row r="4920" spans="1:5">
      <c r="A4920" s="186">
        <v>40112</v>
      </c>
      <c r="B4920" s="187">
        <v>31077.65</v>
      </c>
      <c r="C4920" s="187">
        <v>30258.39</v>
      </c>
      <c r="D4920" s="187">
        <v>304151.90000000002</v>
      </c>
      <c r="E4920" s="187">
        <v>30280.080000000002</v>
      </c>
    </row>
    <row r="4921" spans="1:5">
      <c r="A4921" s="186">
        <v>40113</v>
      </c>
      <c r="B4921" s="187">
        <v>30289.15</v>
      </c>
      <c r="C4921" s="187">
        <v>29312.25</v>
      </c>
      <c r="D4921" s="187">
        <v>365080.6</v>
      </c>
      <c r="E4921" s="187">
        <v>29312.84</v>
      </c>
    </row>
    <row r="4922" spans="1:5">
      <c r="A4922" s="186">
        <v>40114</v>
      </c>
      <c r="B4922" s="187">
        <v>29312.84</v>
      </c>
      <c r="C4922" s="187">
        <v>28591.21</v>
      </c>
      <c r="D4922" s="187">
        <v>425357.8</v>
      </c>
      <c r="E4922" s="187">
        <v>28670.9</v>
      </c>
    </row>
    <row r="4923" spans="1:5">
      <c r="A4923" s="186">
        <v>40115</v>
      </c>
      <c r="B4923" s="187">
        <v>29482.880000000001</v>
      </c>
      <c r="C4923" s="187">
        <v>28670.9</v>
      </c>
      <c r="D4923" s="187">
        <v>315790.09999999998</v>
      </c>
      <c r="E4923" s="187">
        <v>29247.83</v>
      </c>
    </row>
    <row r="4924" spans="1:5">
      <c r="A4924" s="186">
        <v>40116</v>
      </c>
      <c r="B4924" s="187">
        <v>29247.83</v>
      </c>
      <c r="C4924" s="187">
        <v>28262.97</v>
      </c>
      <c r="D4924" s="187">
        <v>330621</v>
      </c>
      <c r="E4924" s="187">
        <v>28646.03</v>
      </c>
    </row>
    <row r="4925" spans="1:5">
      <c r="A4925" s="186">
        <v>40120</v>
      </c>
      <c r="B4925" s="187">
        <v>29055.82</v>
      </c>
      <c r="C4925" s="187">
        <v>28531.18</v>
      </c>
      <c r="D4925" s="187">
        <v>232938.9</v>
      </c>
      <c r="E4925" s="187">
        <v>28886.53</v>
      </c>
    </row>
    <row r="4926" spans="1:5">
      <c r="A4926" s="186">
        <v>40121</v>
      </c>
      <c r="B4926" s="187">
        <v>29598.31</v>
      </c>
      <c r="C4926" s="187">
        <v>28886.53</v>
      </c>
      <c r="D4926" s="187">
        <v>291427.90999999997</v>
      </c>
      <c r="E4926" s="187">
        <v>29430.51</v>
      </c>
    </row>
    <row r="4927" spans="1:5">
      <c r="A4927" s="186">
        <v>40122</v>
      </c>
      <c r="B4927" s="187">
        <v>29859.97</v>
      </c>
      <c r="C4927" s="187">
        <v>29428.25</v>
      </c>
      <c r="D4927" s="187">
        <v>231923.20000000001</v>
      </c>
      <c r="E4927" s="187">
        <v>29735.34</v>
      </c>
    </row>
    <row r="4928" spans="1:5">
      <c r="A4928" s="186">
        <v>40123</v>
      </c>
      <c r="B4928" s="187">
        <v>29884.92</v>
      </c>
      <c r="C4928" s="187">
        <v>29611.64</v>
      </c>
      <c r="D4928" s="187">
        <v>182584.8</v>
      </c>
      <c r="E4928" s="187">
        <v>29868.62</v>
      </c>
    </row>
    <row r="4929" spans="1:5">
      <c r="A4929" s="186">
        <v>40126</v>
      </c>
      <c r="B4929" s="187">
        <v>30646.43</v>
      </c>
      <c r="C4929" s="187">
        <v>29868.62</v>
      </c>
      <c r="D4929" s="187">
        <v>297641.90000000002</v>
      </c>
      <c r="E4929" s="187">
        <v>30646.240000000002</v>
      </c>
    </row>
    <row r="4930" spans="1:5">
      <c r="A4930" s="186">
        <v>40127</v>
      </c>
      <c r="B4930" s="187">
        <v>30953.87</v>
      </c>
      <c r="C4930" s="187">
        <v>30525.93</v>
      </c>
      <c r="D4930" s="187">
        <v>259012.95</v>
      </c>
      <c r="E4930" s="187">
        <v>30788.2</v>
      </c>
    </row>
    <row r="4931" spans="1:5">
      <c r="A4931" s="186">
        <v>40128</v>
      </c>
      <c r="B4931" s="187">
        <v>31212.68</v>
      </c>
      <c r="C4931" s="187">
        <v>30772.6</v>
      </c>
      <c r="D4931" s="187">
        <v>276093</v>
      </c>
      <c r="E4931" s="187">
        <v>31097.64</v>
      </c>
    </row>
    <row r="4932" spans="1:5">
      <c r="A4932" s="186">
        <v>40129</v>
      </c>
      <c r="B4932" s="187">
        <v>31195.97</v>
      </c>
      <c r="C4932" s="187">
        <v>30724.89</v>
      </c>
      <c r="D4932" s="187">
        <v>208413.1</v>
      </c>
      <c r="E4932" s="187">
        <v>30759.85</v>
      </c>
    </row>
    <row r="4933" spans="1:5">
      <c r="A4933" s="186">
        <v>40130</v>
      </c>
      <c r="B4933" s="187">
        <v>31002.14</v>
      </c>
      <c r="C4933" s="187">
        <v>30651.84</v>
      </c>
      <c r="D4933" s="187">
        <v>243455.86</v>
      </c>
      <c r="E4933" s="187">
        <v>31002.09</v>
      </c>
    </row>
    <row r="4934" spans="1:5">
      <c r="A4934" s="186">
        <v>40134</v>
      </c>
      <c r="B4934" s="187">
        <v>31510.51</v>
      </c>
      <c r="C4934" s="187">
        <v>31002.09</v>
      </c>
      <c r="D4934" s="187">
        <v>243815.35</v>
      </c>
      <c r="E4934" s="187">
        <v>31400.2</v>
      </c>
    </row>
    <row r="4935" spans="1:5">
      <c r="A4935" s="186">
        <v>40135</v>
      </c>
      <c r="B4935" s="187">
        <v>31410.46</v>
      </c>
      <c r="C4935" s="187">
        <v>30949.46</v>
      </c>
      <c r="D4935" s="187">
        <v>213306.18</v>
      </c>
      <c r="E4935" s="187">
        <v>31056.62</v>
      </c>
    </row>
    <row r="4936" spans="1:5">
      <c r="A4936" s="186">
        <v>40136</v>
      </c>
      <c r="B4936" s="187">
        <v>31056.62</v>
      </c>
      <c r="C4936" s="187">
        <v>30570.400000000001</v>
      </c>
      <c r="D4936" s="187">
        <v>247787.79</v>
      </c>
      <c r="E4936" s="187">
        <v>30817.67</v>
      </c>
    </row>
    <row r="4937" spans="1:5">
      <c r="A4937" s="186">
        <v>40137</v>
      </c>
      <c r="B4937" s="187">
        <v>30905.46</v>
      </c>
      <c r="C4937" s="187">
        <v>30566.57</v>
      </c>
      <c r="D4937" s="187">
        <v>209320.91</v>
      </c>
      <c r="E4937" s="187">
        <v>30666.51</v>
      </c>
    </row>
    <row r="4938" spans="1:5">
      <c r="A4938" s="186">
        <v>40140</v>
      </c>
      <c r="B4938" s="187">
        <v>31244.76</v>
      </c>
      <c r="C4938" s="187">
        <v>30666.51</v>
      </c>
      <c r="D4938" s="187">
        <v>264467.71000000002</v>
      </c>
      <c r="E4938" s="187">
        <v>31126.17</v>
      </c>
    </row>
    <row r="4939" spans="1:5">
      <c r="A4939" s="186">
        <v>40141</v>
      </c>
      <c r="B4939" s="187">
        <v>31144.81</v>
      </c>
      <c r="C4939" s="187">
        <v>30776.82</v>
      </c>
      <c r="D4939" s="187">
        <v>281356.56</v>
      </c>
      <c r="E4939" s="187">
        <v>30961.99</v>
      </c>
    </row>
    <row r="4940" spans="1:5">
      <c r="A4940" s="186">
        <v>40142</v>
      </c>
      <c r="B4940" s="187">
        <v>31371.15</v>
      </c>
      <c r="C4940" s="187">
        <v>30925.84</v>
      </c>
      <c r="D4940" s="187">
        <v>293840.13</v>
      </c>
      <c r="E4940" s="187">
        <v>31364.04</v>
      </c>
    </row>
    <row r="4941" spans="1:5">
      <c r="A4941" s="186">
        <v>40143</v>
      </c>
      <c r="B4941" s="187">
        <v>31364.04</v>
      </c>
      <c r="C4941" s="187">
        <v>30447.83</v>
      </c>
      <c r="D4941" s="187">
        <v>111625.36</v>
      </c>
      <c r="E4941" s="187">
        <v>30447.83</v>
      </c>
    </row>
    <row r="4942" spans="1:5">
      <c r="A4942" s="186">
        <v>40144</v>
      </c>
      <c r="B4942" s="187">
        <v>31124.29</v>
      </c>
      <c r="C4942" s="187">
        <v>30359.01</v>
      </c>
      <c r="D4942" s="187">
        <v>202401.96</v>
      </c>
      <c r="E4942" s="187">
        <v>30775.45</v>
      </c>
    </row>
    <row r="4943" spans="1:5">
      <c r="A4943" s="186">
        <v>40147</v>
      </c>
      <c r="B4943" s="187">
        <v>31043.54</v>
      </c>
      <c r="C4943" s="187">
        <v>30767.17</v>
      </c>
      <c r="D4943" s="187">
        <v>337586.8</v>
      </c>
      <c r="E4943" s="187">
        <v>30957.11</v>
      </c>
    </row>
    <row r="4944" spans="1:5">
      <c r="A4944" s="186">
        <v>40148</v>
      </c>
      <c r="B4944" s="187">
        <v>32045.97</v>
      </c>
      <c r="C4944" s="187">
        <v>30957.11</v>
      </c>
      <c r="D4944" s="187">
        <v>443747.36</v>
      </c>
      <c r="E4944" s="187">
        <v>31750.58</v>
      </c>
    </row>
    <row r="4945" spans="1:5">
      <c r="A4945" s="186">
        <v>40149</v>
      </c>
      <c r="B4945" s="187">
        <v>32297.01</v>
      </c>
      <c r="C4945" s="187">
        <v>31671.65</v>
      </c>
      <c r="D4945" s="187">
        <v>433929.86</v>
      </c>
      <c r="E4945" s="187">
        <v>32111.79</v>
      </c>
    </row>
    <row r="4946" spans="1:5">
      <c r="A4946" s="186">
        <v>40150</v>
      </c>
      <c r="B4946" s="187">
        <v>32296.23</v>
      </c>
      <c r="C4946" s="187">
        <v>31964.48</v>
      </c>
      <c r="D4946" s="187">
        <v>246211.9</v>
      </c>
      <c r="E4946" s="187">
        <v>31967.43</v>
      </c>
    </row>
    <row r="4947" spans="1:5">
      <c r="A4947" s="186">
        <v>40151</v>
      </c>
      <c r="B4947" s="187">
        <v>32377.23</v>
      </c>
      <c r="C4947" s="187">
        <v>31767.02</v>
      </c>
      <c r="D4947" s="187">
        <v>243588.24</v>
      </c>
      <c r="E4947" s="187">
        <v>32105.39</v>
      </c>
    </row>
    <row r="4948" spans="1:5">
      <c r="A4948" s="186">
        <v>40154</v>
      </c>
      <c r="B4948" s="187">
        <v>32225.16</v>
      </c>
      <c r="C4948" s="187">
        <v>32068.84</v>
      </c>
      <c r="D4948" s="187">
        <v>153903.57</v>
      </c>
      <c r="E4948" s="187">
        <v>32085.17</v>
      </c>
    </row>
    <row r="4949" spans="1:5">
      <c r="A4949" s="186">
        <v>40155</v>
      </c>
      <c r="B4949" s="187">
        <v>32118.73</v>
      </c>
      <c r="C4949" s="187">
        <v>31710.36</v>
      </c>
      <c r="D4949" s="187">
        <v>274934.43</v>
      </c>
      <c r="E4949" s="187">
        <v>31710.39</v>
      </c>
    </row>
    <row r="4950" spans="1:5">
      <c r="A4950" s="186">
        <v>40156</v>
      </c>
      <c r="B4950" s="187">
        <v>31861.29</v>
      </c>
      <c r="C4950" s="187">
        <v>31507.66</v>
      </c>
      <c r="D4950" s="187">
        <v>276230.87</v>
      </c>
      <c r="E4950" s="187">
        <v>31670.21</v>
      </c>
    </row>
    <row r="4951" spans="1:5">
      <c r="A4951" s="186">
        <v>40157</v>
      </c>
      <c r="B4951" s="187">
        <v>31954.1</v>
      </c>
      <c r="C4951" s="187">
        <v>31668.21</v>
      </c>
      <c r="D4951" s="187">
        <v>271760.78000000003</v>
      </c>
      <c r="E4951" s="187">
        <v>31916.6</v>
      </c>
    </row>
    <row r="4952" spans="1:5">
      <c r="A4952" s="186">
        <v>40158</v>
      </c>
      <c r="B4952" s="187">
        <v>32188.11</v>
      </c>
      <c r="C4952" s="187">
        <v>31828.2</v>
      </c>
      <c r="D4952" s="187">
        <v>221922</v>
      </c>
      <c r="E4952" s="187">
        <v>31901.69</v>
      </c>
    </row>
    <row r="4953" spans="1:5">
      <c r="A4953" s="186">
        <v>40161</v>
      </c>
      <c r="B4953" s="187">
        <v>32011.41</v>
      </c>
      <c r="C4953" s="187">
        <v>31731.18</v>
      </c>
      <c r="D4953" s="187">
        <v>280813.77</v>
      </c>
      <c r="E4953" s="187">
        <v>32009.88</v>
      </c>
    </row>
    <row r="4954" spans="1:5">
      <c r="A4954" s="186">
        <v>40162</v>
      </c>
      <c r="B4954" s="187">
        <v>32277.200000000001</v>
      </c>
      <c r="C4954" s="187">
        <v>31707.1</v>
      </c>
      <c r="D4954" s="187">
        <v>380326.38</v>
      </c>
      <c r="E4954" s="187">
        <v>31902.6</v>
      </c>
    </row>
    <row r="4955" spans="1:5">
      <c r="A4955" s="186">
        <v>40163</v>
      </c>
      <c r="B4955" s="187">
        <v>32224.61</v>
      </c>
      <c r="C4955" s="187">
        <v>31885.43</v>
      </c>
      <c r="D4955" s="187">
        <v>431120.9</v>
      </c>
      <c r="E4955" s="187">
        <v>31956.25</v>
      </c>
    </row>
    <row r="4956" spans="1:5">
      <c r="A4956" s="186">
        <v>40164</v>
      </c>
      <c r="B4956" s="187">
        <v>31958.28</v>
      </c>
      <c r="C4956" s="187">
        <v>31808.45</v>
      </c>
      <c r="D4956" s="187">
        <v>399361.6</v>
      </c>
      <c r="E4956" s="187">
        <v>31948.41</v>
      </c>
    </row>
    <row r="4957" spans="1:5">
      <c r="A4957" s="186">
        <v>40165</v>
      </c>
      <c r="B4957" s="187">
        <v>32012.21</v>
      </c>
      <c r="C4957" s="187">
        <v>31664.09</v>
      </c>
      <c r="D4957" s="187">
        <v>357817.25</v>
      </c>
      <c r="E4957" s="187">
        <v>31834.07</v>
      </c>
    </row>
    <row r="4958" spans="1:5">
      <c r="A4958" s="186">
        <v>40168</v>
      </c>
      <c r="B4958" s="187">
        <v>32118.38</v>
      </c>
      <c r="C4958" s="187">
        <v>31718.83</v>
      </c>
      <c r="D4958" s="187">
        <v>212646.28</v>
      </c>
      <c r="E4958" s="187">
        <v>31799.23</v>
      </c>
    </row>
    <row r="4959" spans="1:5">
      <c r="A4959" s="186">
        <v>40169</v>
      </c>
      <c r="B4959" s="187">
        <v>32240.32</v>
      </c>
      <c r="C4959" s="187">
        <v>31799.23</v>
      </c>
      <c r="D4959" s="187">
        <v>217666.23</v>
      </c>
      <c r="E4959" s="187">
        <v>32240.32</v>
      </c>
    </row>
    <row r="4960" spans="1:5">
      <c r="A4960" s="186">
        <v>40170</v>
      </c>
      <c r="B4960" s="187">
        <v>32529.68</v>
      </c>
      <c r="C4960" s="187">
        <v>32221</v>
      </c>
      <c r="D4960" s="187">
        <v>204714.92</v>
      </c>
      <c r="E4960" s="187">
        <v>32450.23</v>
      </c>
    </row>
    <row r="4961" spans="1:5">
      <c r="A4961" s="186">
        <v>40171</v>
      </c>
      <c r="B4961" s="187">
        <v>32597.03</v>
      </c>
      <c r="C4961" s="187">
        <v>32450.23</v>
      </c>
      <c r="D4961" s="187">
        <v>40203.94</v>
      </c>
      <c r="E4961" s="187">
        <v>32548.53</v>
      </c>
    </row>
    <row r="4962" spans="1:5">
      <c r="A4962" s="186">
        <v>40175</v>
      </c>
      <c r="B4962" s="187">
        <v>32724.77</v>
      </c>
      <c r="C4962" s="187">
        <v>32442.87</v>
      </c>
      <c r="D4962" s="187">
        <v>114569.87</v>
      </c>
      <c r="E4962" s="187">
        <v>32610.51</v>
      </c>
    </row>
    <row r="4963" spans="1:5">
      <c r="A4963" s="186">
        <v>40176</v>
      </c>
      <c r="B4963" s="187">
        <v>32787.339999999997</v>
      </c>
      <c r="C4963" s="187">
        <v>32610.51</v>
      </c>
      <c r="D4963" s="187">
        <v>159188.35999999999</v>
      </c>
      <c r="E4963" s="187">
        <v>32626.29</v>
      </c>
    </row>
    <row r="4964" spans="1:5">
      <c r="A4964" s="186">
        <v>40177</v>
      </c>
      <c r="B4964" s="187">
        <v>32628.57</v>
      </c>
      <c r="C4964" s="187">
        <v>32330.5</v>
      </c>
      <c r="D4964" s="187">
        <v>177268.27</v>
      </c>
      <c r="E4964" s="187">
        <v>32448.74</v>
      </c>
    </row>
    <row r="4965" spans="1:5">
      <c r="A4965" s="186">
        <v>40178</v>
      </c>
      <c r="B4965" s="187">
        <v>32519.64</v>
      </c>
      <c r="C4965" s="187">
        <v>32100.85</v>
      </c>
      <c r="D4965" s="187">
        <v>88318.35</v>
      </c>
      <c r="E4965" s="187">
        <v>32120.47</v>
      </c>
    </row>
    <row r="4966" spans="1:5">
      <c r="A4966" s="186">
        <v>40182</v>
      </c>
      <c r="B4966" s="187">
        <v>32758.53</v>
      </c>
      <c r="C4966" s="187">
        <v>32120.47</v>
      </c>
      <c r="D4966" s="187">
        <v>193749.74</v>
      </c>
      <c r="E4966" s="187">
        <v>32758.53</v>
      </c>
    </row>
    <row r="4967" spans="1:5">
      <c r="A4967" s="186">
        <v>40183</v>
      </c>
      <c r="B4967" s="187">
        <v>33073.71</v>
      </c>
      <c r="C4967" s="187">
        <v>32628.240000000002</v>
      </c>
      <c r="D4967" s="187">
        <v>267314.78000000003</v>
      </c>
      <c r="E4967" s="187">
        <v>32732.76</v>
      </c>
    </row>
    <row r="4968" spans="1:5">
      <c r="A4968" s="186">
        <v>40184</v>
      </c>
      <c r="B4968" s="187">
        <v>32922.120000000003</v>
      </c>
      <c r="C4968" s="187">
        <v>32639.439999999999</v>
      </c>
      <c r="D4968" s="187">
        <v>219137.22</v>
      </c>
      <c r="E4968" s="187">
        <v>32830.160000000003</v>
      </c>
    </row>
    <row r="4969" spans="1:5">
      <c r="A4969" s="186">
        <v>40185</v>
      </c>
      <c r="B4969" s="187">
        <v>33069.78</v>
      </c>
      <c r="C4969" s="187">
        <v>32670.98</v>
      </c>
      <c r="D4969" s="187">
        <v>192911.43</v>
      </c>
      <c r="E4969" s="187">
        <v>33064.57</v>
      </c>
    </row>
    <row r="4970" spans="1:5">
      <c r="A4970" s="186">
        <v>40186</v>
      </c>
      <c r="B4970" s="187">
        <v>33080.050000000003</v>
      </c>
      <c r="C4970" s="187">
        <v>32779.660000000003</v>
      </c>
      <c r="D4970" s="187">
        <v>160898.07</v>
      </c>
      <c r="E4970" s="187">
        <v>32892.04</v>
      </c>
    </row>
    <row r="4971" spans="1:5">
      <c r="A4971" s="186">
        <v>40189</v>
      </c>
      <c r="B4971" s="187">
        <v>33047.230000000003</v>
      </c>
      <c r="C4971" s="187">
        <v>32711.040000000001</v>
      </c>
      <c r="D4971" s="187">
        <v>213463.07</v>
      </c>
      <c r="E4971" s="187">
        <v>32935.379999999997</v>
      </c>
    </row>
    <row r="4972" spans="1:5">
      <c r="A4972" s="186">
        <v>40190</v>
      </c>
      <c r="B4972" s="187">
        <v>32976.61</v>
      </c>
      <c r="C4972" s="187">
        <v>32719.62</v>
      </c>
      <c r="D4972" s="187">
        <v>231799.35</v>
      </c>
      <c r="E4972" s="187">
        <v>32792.660000000003</v>
      </c>
    </row>
    <row r="4973" spans="1:5">
      <c r="A4973" s="186">
        <v>40191</v>
      </c>
      <c r="B4973" s="187">
        <v>32929.32</v>
      </c>
      <c r="C4973" s="187">
        <v>32607.94</v>
      </c>
      <c r="D4973" s="187">
        <v>259429.57</v>
      </c>
      <c r="E4973" s="187">
        <v>32836.080000000002</v>
      </c>
    </row>
    <row r="4974" spans="1:5">
      <c r="A4974" s="186">
        <v>40192</v>
      </c>
      <c r="B4974" s="187">
        <v>32847.93</v>
      </c>
      <c r="C4974" s="187">
        <v>32429.67</v>
      </c>
      <c r="D4974" s="187">
        <v>549895.74</v>
      </c>
      <c r="E4974" s="187">
        <v>32729.58</v>
      </c>
    </row>
    <row r="4975" spans="1:5">
      <c r="A4975" s="186">
        <v>40193</v>
      </c>
      <c r="B4975" s="187">
        <v>32729.58</v>
      </c>
      <c r="C4975" s="187">
        <v>32262.1</v>
      </c>
      <c r="D4975" s="187">
        <v>433116.78</v>
      </c>
      <c r="E4975" s="187">
        <v>32262.3</v>
      </c>
    </row>
    <row r="4976" spans="1:5">
      <c r="A4976" s="186">
        <v>40196</v>
      </c>
      <c r="B4976" s="187">
        <v>32491.48</v>
      </c>
      <c r="C4976" s="187">
        <v>32262.3</v>
      </c>
      <c r="D4976" s="187">
        <v>62403.839999999997</v>
      </c>
      <c r="E4976" s="187">
        <v>32482.73</v>
      </c>
    </row>
    <row r="4977" spans="1:5">
      <c r="A4977" s="186">
        <v>40197</v>
      </c>
      <c r="B4977" s="187">
        <v>32618.01</v>
      </c>
      <c r="C4977" s="187">
        <v>32367.86</v>
      </c>
      <c r="D4977" s="187">
        <v>370556.38</v>
      </c>
      <c r="E4977" s="187">
        <v>32473.05</v>
      </c>
    </row>
    <row r="4978" spans="1:5">
      <c r="A4978" s="186">
        <v>40198</v>
      </c>
      <c r="B4978" s="187">
        <v>32473.05</v>
      </c>
      <c r="C4978" s="187">
        <v>31946.77</v>
      </c>
      <c r="D4978" s="187">
        <v>329240.14</v>
      </c>
      <c r="E4978" s="187">
        <v>32025.34</v>
      </c>
    </row>
    <row r="4979" spans="1:5">
      <c r="A4979" s="186">
        <v>40199</v>
      </c>
      <c r="B4979" s="187">
        <v>32151.8</v>
      </c>
      <c r="C4979" s="187">
        <v>31181.72</v>
      </c>
      <c r="D4979" s="187">
        <v>384201.69</v>
      </c>
      <c r="E4979" s="187">
        <v>31205.3</v>
      </c>
    </row>
    <row r="4980" spans="1:5">
      <c r="A4980" s="186">
        <v>40200</v>
      </c>
      <c r="B4980" s="187">
        <v>31212.55</v>
      </c>
      <c r="C4980" s="187">
        <v>30612.06</v>
      </c>
      <c r="D4980" s="187">
        <v>315218.73</v>
      </c>
      <c r="E4980" s="187">
        <v>30830.91</v>
      </c>
    </row>
    <row r="4981" spans="1:5">
      <c r="A4981" s="186">
        <v>40203</v>
      </c>
      <c r="B4981" s="187">
        <v>31080.98</v>
      </c>
      <c r="C4981" s="187">
        <v>30465.06</v>
      </c>
      <c r="D4981" s="187">
        <v>324715.71999999997</v>
      </c>
      <c r="E4981" s="187">
        <v>30465.06</v>
      </c>
    </row>
    <row r="4982" spans="1:5">
      <c r="A4982" s="186">
        <v>40204</v>
      </c>
      <c r="B4982" s="187">
        <v>30764.76</v>
      </c>
      <c r="C4982" s="187">
        <v>30209.09</v>
      </c>
      <c r="D4982" s="187">
        <v>282307.43</v>
      </c>
      <c r="E4982" s="187">
        <v>30651.56</v>
      </c>
    </row>
    <row r="4983" spans="1:5">
      <c r="A4983" s="186">
        <v>40205</v>
      </c>
      <c r="B4983" s="187">
        <v>30677.040000000001</v>
      </c>
      <c r="C4983" s="187">
        <v>30082.77</v>
      </c>
      <c r="D4983" s="187">
        <v>436582.87</v>
      </c>
      <c r="E4983" s="187">
        <v>30610.83</v>
      </c>
    </row>
    <row r="4984" spans="1:5">
      <c r="A4984" s="186">
        <v>40206</v>
      </c>
      <c r="B4984" s="187">
        <v>30926.05</v>
      </c>
      <c r="C4984" s="187">
        <v>30334.67</v>
      </c>
      <c r="D4984" s="187">
        <v>292410.06</v>
      </c>
      <c r="E4984" s="187">
        <v>30811.35</v>
      </c>
    </row>
    <row r="4985" spans="1:5">
      <c r="A4985" s="186">
        <v>40207</v>
      </c>
      <c r="B4985" s="187">
        <v>31002.79</v>
      </c>
      <c r="C4985" s="187">
        <v>30343.05</v>
      </c>
      <c r="D4985" s="187">
        <v>379103.07</v>
      </c>
      <c r="E4985" s="187">
        <v>30391.61</v>
      </c>
    </row>
    <row r="4986" spans="1:5">
      <c r="A4986" s="186">
        <v>40211</v>
      </c>
      <c r="B4986" s="187">
        <v>30922.03</v>
      </c>
      <c r="C4986" s="187">
        <v>30391.61</v>
      </c>
      <c r="D4986" s="187">
        <v>305126.08</v>
      </c>
      <c r="E4986" s="187">
        <v>30876.65</v>
      </c>
    </row>
    <row r="4987" spans="1:5">
      <c r="A4987" s="186">
        <v>40212</v>
      </c>
      <c r="B4987" s="187">
        <v>31396.9</v>
      </c>
      <c r="C4987" s="187">
        <v>30763.64</v>
      </c>
      <c r="D4987" s="187">
        <v>425470.31</v>
      </c>
      <c r="E4987" s="187">
        <v>31287.040000000001</v>
      </c>
    </row>
    <row r="4988" spans="1:5">
      <c r="A4988" s="186">
        <v>40213</v>
      </c>
      <c r="B4988" s="187">
        <v>31287.040000000001</v>
      </c>
      <c r="C4988" s="187">
        <v>30530.41</v>
      </c>
      <c r="D4988" s="187">
        <v>338542.2</v>
      </c>
      <c r="E4988" s="187">
        <v>30603.71</v>
      </c>
    </row>
    <row r="4989" spans="1:5">
      <c r="A4989" s="186">
        <v>40214</v>
      </c>
      <c r="B4989" s="187">
        <v>30630.73</v>
      </c>
      <c r="C4989" s="187">
        <v>29926.06</v>
      </c>
      <c r="D4989" s="187">
        <v>323309.78999999998</v>
      </c>
      <c r="E4989" s="187">
        <v>30630.73</v>
      </c>
    </row>
    <row r="4990" spans="1:5">
      <c r="A4990" s="186">
        <v>40217</v>
      </c>
      <c r="B4990" s="187">
        <v>30778.02</v>
      </c>
      <c r="C4990" s="187">
        <v>30528.959999999999</v>
      </c>
      <c r="D4990" s="187">
        <v>210431.85</v>
      </c>
      <c r="E4990" s="187">
        <v>30649.439999999999</v>
      </c>
    </row>
    <row r="4991" spans="1:5">
      <c r="A4991" s="186">
        <v>40218</v>
      </c>
      <c r="B4991" s="187">
        <v>30998.18</v>
      </c>
      <c r="C4991" s="187">
        <v>30649.439999999999</v>
      </c>
      <c r="D4991" s="187">
        <v>363876.64</v>
      </c>
      <c r="E4991" s="187">
        <v>30818.48</v>
      </c>
    </row>
    <row r="4992" spans="1:5">
      <c r="A4992" s="186">
        <v>40219</v>
      </c>
      <c r="B4992" s="187">
        <v>30897.95</v>
      </c>
      <c r="C4992" s="187">
        <v>30460.3</v>
      </c>
      <c r="D4992" s="187">
        <v>312878.96000000002</v>
      </c>
      <c r="E4992" s="187">
        <v>30746.05</v>
      </c>
    </row>
    <row r="4993" spans="1:5">
      <c r="A4993" s="186">
        <v>40220</v>
      </c>
      <c r="B4993" s="187">
        <v>30994.34</v>
      </c>
      <c r="C4993" s="187">
        <v>30686.83</v>
      </c>
      <c r="D4993" s="187">
        <v>293911.51</v>
      </c>
      <c r="E4993" s="187">
        <v>30845.63</v>
      </c>
    </row>
    <row r="4994" spans="1:5">
      <c r="A4994" s="186">
        <v>40221</v>
      </c>
      <c r="B4994" s="187">
        <v>31005.74</v>
      </c>
      <c r="C4994" s="187">
        <v>30641.040000000001</v>
      </c>
      <c r="D4994" s="187">
        <v>257775.28</v>
      </c>
      <c r="E4994" s="187">
        <v>31005.74</v>
      </c>
    </row>
    <row r="4995" spans="1:5">
      <c r="A4995" s="186">
        <v>40224</v>
      </c>
      <c r="B4995" s="187">
        <v>31120.720000000001</v>
      </c>
      <c r="C4995" s="187">
        <v>30896.11</v>
      </c>
      <c r="D4995" s="187">
        <v>50086.47</v>
      </c>
      <c r="E4995" s="187">
        <v>31038.32</v>
      </c>
    </row>
    <row r="4996" spans="1:5">
      <c r="A4996" s="186">
        <v>40225</v>
      </c>
      <c r="B4996" s="187">
        <v>31644.77</v>
      </c>
      <c r="C4996" s="187">
        <v>31038.32</v>
      </c>
      <c r="D4996" s="187">
        <v>324432.63</v>
      </c>
      <c r="E4996" s="187">
        <v>31644.77</v>
      </c>
    </row>
    <row r="4997" spans="1:5">
      <c r="A4997" s="186">
        <v>40226</v>
      </c>
      <c r="B4997" s="187">
        <v>31892.12</v>
      </c>
      <c r="C4997" s="187">
        <v>31641.19</v>
      </c>
      <c r="D4997" s="187">
        <v>378436.12</v>
      </c>
      <c r="E4997" s="187">
        <v>31892.12</v>
      </c>
    </row>
    <row r="4998" spans="1:5">
      <c r="A4998" s="186">
        <v>40227</v>
      </c>
      <c r="B4998" s="187">
        <v>32216.94</v>
      </c>
      <c r="C4998" s="187">
        <v>31695.63</v>
      </c>
      <c r="D4998" s="187">
        <v>376829.14</v>
      </c>
      <c r="E4998" s="187">
        <v>32170.79</v>
      </c>
    </row>
    <row r="4999" spans="1:5">
      <c r="A4999" s="186">
        <v>40228</v>
      </c>
      <c r="B4999" s="187">
        <v>32283.14</v>
      </c>
      <c r="C4999" s="187">
        <v>31890.73</v>
      </c>
      <c r="D4999" s="187">
        <v>326586.07</v>
      </c>
      <c r="E4999" s="187">
        <v>32172.11</v>
      </c>
    </row>
    <row r="5000" spans="1:5">
      <c r="A5000" s="186">
        <v>40231</v>
      </c>
      <c r="B5000" s="187">
        <v>32272.16</v>
      </c>
      <c r="C5000" s="187">
        <v>32023.54</v>
      </c>
      <c r="D5000" s="187">
        <v>287602.13</v>
      </c>
      <c r="E5000" s="187">
        <v>32034.34</v>
      </c>
    </row>
    <row r="5001" spans="1:5">
      <c r="A5001" s="186">
        <v>40232</v>
      </c>
      <c r="B5001" s="187">
        <v>32034.34</v>
      </c>
      <c r="C5001" s="187">
        <v>31598.06</v>
      </c>
      <c r="D5001" s="187">
        <v>310714.7</v>
      </c>
      <c r="E5001" s="187">
        <v>31850.240000000002</v>
      </c>
    </row>
    <row r="5002" spans="1:5">
      <c r="A5002" s="186">
        <v>40233</v>
      </c>
      <c r="B5002" s="187">
        <v>31990.36</v>
      </c>
      <c r="C5002" s="187">
        <v>31777.49</v>
      </c>
      <c r="D5002" s="187">
        <v>243001.83</v>
      </c>
      <c r="E5002" s="187">
        <v>31788.54</v>
      </c>
    </row>
    <row r="5003" spans="1:5">
      <c r="A5003" s="186">
        <v>40234</v>
      </c>
      <c r="B5003" s="187">
        <v>31788.54</v>
      </c>
      <c r="C5003" s="187">
        <v>31396.78</v>
      </c>
      <c r="D5003" s="187">
        <v>235505.9</v>
      </c>
      <c r="E5003" s="187">
        <v>31649.1</v>
      </c>
    </row>
    <row r="5004" spans="1:5">
      <c r="A5004" s="186">
        <v>40235</v>
      </c>
      <c r="B5004" s="187">
        <v>31866.43</v>
      </c>
      <c r="C5004" s="187">
        <v>31548.400000000001</v>
      </c>
      <c r="D5004" s="187">
        <v>249895.39</v>
      </c>
      <c r="E5004" s="187">
        <v>31634.54</v>
      </c>
    </row>
    <row r="5005" spans="1:5">
      <c r="A5005" s="186">
        <v>40238</v>
      </c>
      <c r="B5005" s="187">
        <v>31888.3</v>
      </c>
      <c r="C5005" s="187">
        <v>31634.54</v>
      </c>
      <c r="D5005" s="187">
        <v>226608.5</v>
      </c>
      <c r="E5005" s="187">
        <v>31765.14</v>
      </c>
    </row>
    <row r="5006" spans="1:5">
      <c r="A5006" s="186">
        <v>40239</v>
      </c>
      <c r="B5006" s="187">
        <v>32148.92</v>
      </c>
      <c r="C5006" s="187">
        <v>31763.45</v>
      </c>
      <c r="D5006" s="187">
        <v>297039.98</v>
      </c>
      <c r="E5006" s="187">
        <v>32055.040000000001</v>
      </c>
    </row>
    <row r="5007" spans="1:5">
      <c r="A5007" s="186">
        <v>40240</v>
      </c>
      <c r="B5007" s="187">
        <v>32431.21</v>
      </c>
      <c r="C5007" s="187">
        <v>31998.12</v>
      </c>
      <c r="D5007" s="187">
        <v>422847.22</v>
      </c>
      <c r="E5007" s="187">
        <v>32353.54</v>
      </c>
    </row>
    <row r="5008" spans="1:5">
      <c r="A5008" s="186">
        <v>40241</v>
      </c>
      <c r="B5008" s="187">
        <v>32508.27</v>
      </c>
      <c r="C5008" s="187">
        <v>32085.06</v>
      </c>
      <c r="D5008" s="187">
        <v>216796.62</v>
      </c>
      <c r="E5008" s="187">
        <v>32202</v>
      </c>
    </row>
    <row r="5009" spans="1:5">
      <c r="A5009" s="186">
        <v>40242</v>
      </c>
      <c r="B5009" s="187">
        <v>32529.599999999999</v>
      </c>
      <c r="C5009" s="187">
        <v>32202</v>
      </c>
      <c r="D5009" s="187">
        <v>252535.01</v>
      </c>
      <c r="E5009" s="187">
        <v>32436.53</v>
      </c>
    </row>
    <row r="5010" spans="1:5">
      <c r="A5010" s="186">
        <v>40245</v>
      </c>
      <c r="B5010" s="187">
        <v>32535.96</v>
      </c>
      <c r="C5010" s="187">
        <v>32399.11</v>
      </c>
      <c r="D5010" s="187">
        <v>238568.02</v>
      </c>
      <c r="E5010" s="187">
        <v>32520.27</v>
      </c>
    </row>
    <row r="5011" spans="1:5">
      <c r="A5011" s="186">
        <v>40246</v>
      </c>
      <c r="B5011" s="187">
        <v>32631.01</v>
      </c>
      <c r="C5011" s="187">
        <v>32419.17</v>
      </c>
      <c r="D5011" s="187">
        <v>341650.59</v>
      </c>
      <c r="E5011" s="187">
        <v>32514.17</v>
      </c>
    </row>
    <row r="5012" spans="1:5">
      <c r="A5012" s="186">
        <v>40247</v>
      </c>
      <c r="B5012" s="187">
        <v>32718.400000000001</v>
      </c>
      <c r="C5012" s="187">
        <v>32500.93</v>
      </c>
      <c r="D5012" s="187">
        <v>381017.37</v>
      </c>
      <c r="E5012" s="187">
        <v>32505.759999999998</v>
      </c>
    </row>
    <row r="5013" spans="1:5">
      <c r="A5013" s="186">
        <v>40248</v>
      </c>
      <c r="B5013" s="187">
        <v>32631.06</v>
      </c>
      <c r="C5013" s="187">
        <v>32353.919999999998</v>
      </c>
      <c r="D5013" s="187">
        <v>266940.58</v>
      </c>
      <c r="E5013" s="187">
        <v>32602.94</v>
      </c>
    </row>
    <row r="5014" spans="1:5">
      <c r="A5014" s="186">
        <v>40249</v>
      </c>
      <c r="B5014" s="187">
        <v>32725.26</v>
      </c>
      <c r="C5014" s="187">
        <v>32521.360000000001</v>
      </c>
      <c r="D5014" s="187">
        <v>201918.16</v>
      </c>
      <c r="E5014" s="187">
        <v>32578.05</v>
      </c>
    </row>
    <row r="5015" spans="1:5">
      <c r="A5015" s="186">
        <v>40253</v>
      </c>
      <c r="B5015" s="187">
        <v>32774.33</v>
      </c>
      <c r="C5015" s="187">
        <v>32503.34</v>
      </c>
      <c r="D5015" s="187">
        <v>272192.84000000003</v>
      </c>
      <c r="E5015" s="187">
        <v>32723.9</v>
      </c>
    </row>
    <row r="5016" spans="1:5">
      <c r="A5016" s="186">
        <v>40254</v>
      </c>
      <c r="B5016" s="187">
        <v>33000</v>
      </c>
      <c r="C5016" s="187">
        <v>32723.59</v>
      </c>
      <c r="D5016" s="187">
        <v>367060.36</v>
      </c>
      <c r="E5016" s="187">
        <v>32798.300000000003</v>
      </c>
    </row>
    <row r="5017" spans="1:5">
      <c r="A5017" s="186">
        <v>40255</v>
      </c>
      <c r="B5017" s="187">
        <v>32977.35</v>
      </c>
      <c r="C5017" s="187">
        <v>32634.55</v>
      </c>
      <c r="D5017" s="187">
        <v>344101.11</v>
      </c>
      <c r="E5017" s="187">
        <v>32969.83</v>
      </c>
    </row>
    <row r="5018" spans="1:5">
      <c r="A5018" s="186">
        <v>40256</v>
      </c>
      <c r="B5018" s="187">
        <v>33025.83</v>
      </c>
      <c r="C5018" s="187">
        <v>32780.29</v>
      </c>
      <c r="D5018" s="187">
        <v>341089.95</v>
      </c>
      <c r="E5018" s="187">
        <v>33022.839999999997</v>
      </c>
    </row>
    <row r="5019" spans="1:5">
      <c r="A5019" s="186">
        <v>40259</v>
      </c>
      <c r="B5019" s="187">
        <v>33193.839999999997</v>
      </c>
      <c r="C5019" s="187">
        <v>32876.720000000001</v>
      </c>
      <c r="D5019" s="187">
        <v>261082.58</v>
      </c>
      <c r="E5019" s="187">
        <v>33142.019999999997</v>
      </c>
    </row>
    <row r="5020" spans="1:5">
      <c r="A5020" s="186">
        <v>40260</v>
      </c>
      <c r="B5020" s="187">
        <v>33410.239999999998</v>
      </c>
      <c r="C5020" s="187">
        <v>33122.07</v>
      </c>
      <c r="D5020" s="187">
        <v>456173.6</v>
      </c>
      <c r="E5020" s="187">
        <v>33361.269999999997</v>
      </c>
    </row>
    <row r="5021" spans="1:5">
      <c r="A5021" s="186">
        <v>40261</v>
      </c>
      <c r="B5021" s="187">
        <v>33474.9</v>
      </c>
      <c r="C5021" s="187">
        <v>33159.519999999997</v>
      </c>
      <c r="D5021" s="187">
        <v>382809.95</v>
      </c>
      <c r="E5021" s="187">
        <v>33160.97</v>
      </c>
    </row>
    <row r="5022" spans="1:5">
      <c r="A5022" s="186">
        <v>40262</v>
      </c>
      <c r="B5022" s="187">
        <v>33366.36</v>
      </c>
      <c r="C5022" s="187">
        <v>33125.230000000003</v>
      </c>
      <c r="D5022" s="187">
        <v>342568.26</v>
      </c>
      <c r="E5022" s="187">
        <v>33164.33</v>
      </c>
    </row>
    <row r="5023" spans="1:5">
      <c r="A5023" s="186">
        <v>40263</v>
      </c>
      <c r="B5023" s="187">
        <v>33336.800000000003</v>
      </c>
      <c r="C5023" s="187">
        <v>33082.589999999997</v>
      </c>
      <c r="D5023" s="187">
        <v>258484.38</v>
      </c>
      <c r="E5023" s="187">
        <v>33147.81</v>
      </c>
    </row>
    <row r="5024" spans="1:5">
      <c r="A5024" s="186">
        <v>40266</v>
      </c>
      <c r="B5024" s="187">
        <v>33448.480000000003</v>
      </c>
      <c r="C5024" s="187">
        <v>33144.699999999997</v>
      </c>
      <c r="D5024" s="187">
        <v>207304.82</v>
      </c>
      <c r="E5024" s="187">
        <v>33416.1</v>
      </c>
    </row>
    <row r="5025" spans="1:5">
      <c r="A5025" s="186">
        <v>40267</v>
      </c>
      <c r="B5025" s="187">
        <v>33589.089999999997</v>
      </c>
      <c r="C5025" s="187">
        <v>33288.949999999997</v>
      </c>
      <c r="D5025" s="187">
        <v>200971.42</v>
      </c>
      <c r="E5025" s="187">
        <v>33399.46</v>
      </c>
    </row>
    <row r="5026" spans="1:5">
      <c r="A5026" s="186">
        <v>40268</v>
      </c>
      <c r="B5026" s="187">
        <v>33429.67</v>
      </c>
      <c r="C5026" s="187">
        <v>33214.47</v>
      </c>
      <c r="D5026" s="187">
        <v>269677.07</v>
      </c>
      <c r="E5026" s="187">
        <v>33266.43</v>
      </c>
    </row>
    <row r="5027" spans="1:5">
      <c r="A5027" s="186">
        <v>40273</v>
      </c>
      <c r="B5027" s="187">
        <v>33779.35</v>
      </c>
      <c r="C5027" s="187">
        <v>33266.43</v>
      </c>
      <c r="D5027" s="187">
        <v>296264.81</v>
      </c>
      <c r="E5027" s="187">
        <v>33648.89</v>
      </c>
    </row>
    <row r="5028" spans="1:5">
      <c r="A5028" s="186">
        <v>40274</v>
      </c>
      <c r="B5028" s="187">
        <v>33821.72</v>
      </c>
      <c r="C5028" s="187">
        <v>33611.67</v>
      </c>
      <c r="D5028" s="187">
        <v>254893.94</v>
      </c>
      <c r="E5028" s="187">
        <v>33801.21</v>
      </c>
    </row>
    <row r="5029" spans="1:5">
      <c r="A5029" s="186">
        <v>40275</v>
      </c>
      <c r="B5029" s="187">
        <v>33802.589999999997</v>
      </c>
      <c r="C5029" s="187">
        <v>33589.379999999997</v>
      </c>
      <c r="D5029" s="187">
        <v>330687.07</v>
      </c>
      <c r="E5029" s="187">
        <v>33632.35</v>
      </c>
    </row>
    <row r="5030" spans="1:5">
      <c r="A5030" s="186">
        <v>40276</v>
      </c>
      <c r="B5030" s="187">
        <v>33667.25</v>
      </c>
      <c r="C5030" s="187">
        <v>33314.93</v>
      </c>
      <c r="D5030" s="187">
        <v>257838.09</v>
      </c>
      <c r="E5030" s="187">
        <v>33567.35</v>
      </c>
    </row>
    <row r="5031" spans="1:5">
      <c r="A5031" s="186">
        <v>40277</v>
      </c>
      <c r="B5031" s="187">
        <v>33841.07</v>
      </c>
      <c r="C5031" s="187">
        <v>33524.42</v>
      </c>
      <c r="D5031" s="187">
        <v>196083.22</v>
      </c>
      <c r="E5031" s="187">
        <v>33840.85</v>
      </c>
    </row>
    <row r="5032" spans="1:5">
      <c r="A5032" s="186">
        <v>40280</v>
      </c>
      <c r="B5032" s="187">
        <v>33925.050000000003</v>
      </c>
      <c r="C5032" s="187">
        <v>33681.230000000003</v>
      </c>
      <c r="D5032" s="187">
        <v>151770.60999999999</v>
      </c>
      <c r="E5032" s="187">
        <v>33852.39</v>
      </c>
    </row>
    <row r="5033" spans="1:5">
      <c r="A5033" s="186">
        <v>40281</v>
      </c>
      <c r="B5033" s="187">
        <v>33877.800000000003</v>
      </c>
      <c r="C5033" s="187">
        <v>33727.199999999997</v>
      </c>
      <c r="D5033" s="187">
        <v>250954.7</v>
      </c>
      <c r="E5033" s="187">
        <v>33819.040000000001</v>
      </c>
    </row>
    <row r="5034" spans="1:5">
      <c r="A5034" s="186">
        <v>40282</v>
      </c>
      <c r="B5034" s="187">
        <v>34113.96</v>
      </c>
      <c r="C5034" s="187">
        <v>33819.040000000001</v>
      </c>
      <c r="D5034" s="187">
        <v>351612.49</v>
      </c>
      <c r="E5034" s="187">
        <v>34113.93</v>
      </c>
    </row>
    <row r="5035" spans="1:5">
      <c r="A5035" s="186">
        <v>40283</v>
      </c>
      <c r="B5035" s="187">
        <v>34223.870000000003</v>
      </c>
      <c r="C5035" s="187">
        <v>34003.96</v>
      </c>
      <c r="D5035" s="187">
        <v>189806.65</v>
      </c>
      <c r="E5035" s="187">
        <v>34134.230000000003</v>
      </c>
    </row>
    <row r="5036" spans="1:5">
      <c r="A5036" s="186">
        <v>40284</v>
      </c>
      <c r="B5036" s="187">
        <v>34163.269999999997</v>
      </c>
      <c r="C5036" s="187">
        <v>33484.339999999997</v>
      </c>
      <c r="D5036" s="187">
        <v>270287.13</v>
      </c>
      <c r="E5036" s="187">
        <v>33621.39</v>
      </c>
    </row>
    <row r="5037" spans="1:5">
      <c r="A5037" s="186">
        <v>40287</v>
      </c>
      <c r="B5037" s="187">
        <v>33700.339999999997</v>
      </c>
      <c r="C5037" s="187">
        <v>33212.35</v>
      </c>
      <c r="D5037" s="187">
        <v>251276.16</v>
      </c>
      <c r="E5037" s="187">
        <v>33439.769999999997</v>
      </c>
    </row>
    <row r="5038" spans="1:5">
      <c r="A5038" s="186">
        <v>40288</v>
      </c>
      <c r="B5038" s="187">
        <v>33823.379999999997</v>
      </c>
      <c r="C5038" s="187">
        <v>33439.019999999997</v>
      </c>
      <c r="D5038" s="187">
        <v>225621.15</v>
      </c>
      <c r="E5038" s="187">
        <v>33813.160000000003</v>
      </c>
    </row>
    <row r="5039" spans="1:5">
      <c r="A5039" s="186">
        <v>40289</v>
      </c>
      <c r="B5039" s="187">
        <v>33822.32</v>
      </c>
      <c r="C5039" s="187">
        <v>33480.85</v>
      </c>
      <c r="D5039" s="187">
        <v>251550.38</v>
      </c>
      <c r="E5039" s="187">
        <v>33517.18</v>
      </c>
    </row>
    <row r="5040" spans="1:5">
      <c r="A5040" s="186">
        <v>40290</v>
      </c>
      <c r="B5040" s="187">
        <v>33674.22</v>
      </c>
      <c r="C5040" s="187">
        <v>33210.080000000002</v>
      </c>
      <c r="D5040" s="187">
        <v>331486.09999999998</v>
      </c>
      <c r="E5040" s="187">
        <v>33658.370000000003</v>
      </c>
    </row>
    <row r="5041" spans="1:5">
      <c r="A5041" s="186">
        <v>40291</v>
      </c>
      <c r="B5041" s="187">
        <v>33954.089999999997</v>
      </c>
      <c r="C5041" s="187">
        <v>33617.69</v>
      </c>
      <c r="D5041" s="187">
        <v>294217.25</v>
      </c>
      <c r="E5041" s="187">
        <v>33853.69</v>
      </c>
    </row>
    <row r="5042" spans="1:5">
      <c r="A5042" s="186">
        <v>40294</v>
      </c>
      <c r="B5042" s="187">
        <v>33999.919999999998</v>
      </c>
      <c r="C5042" s="187">
        <v>33746.93</v>
      </c>
      <c r="D5042" s="187">
        <v>270594.71000000002</v>
      </c>
      <c r="E5042" s="187">
        <v>33771.550000000003</v>
      </c>
    </row>
    <row r="5043" spans="1:5">
      <c r="A5043" s="186">
        <v>40295</v>
      </c>
      <c r="B5043" s="187">
        <v>33771.550000000003</v>
      </c>
      <c r="C5043" s="187">
        <v>32679.360000000001</v>
      </c>
      <c r="D5043" s="187">
        <v>392847.39</v>
      </c>
      <c r="E5043" s="187">
        <v>32679.360000000001</v>
      </c>
    </row>
    <row r="5044" spans="1:5">
      <c r="A5044" s="186">
        <v>40296</v>
      </c>
      <c r="B5044" s="187">
        <v>32955.08</v>
      </c>
      <c r="C5044" s="187">
        <v>32385.09</v>
      </c>
      <c r="D5044" s="187">
        <v>356326.61</v>
      </c>
      <c r="E5044" s="187">
        <v>32952.86</v>
      </c>
    </row>
    <row r="5045" spans="1:5">
      <c r="A5045" s="186">
        <v>40297</v>
      </c>
      <c r="B5045" s="187">
        <v>33228.019999999997</v>
      </c>
      <c r="C5045" s="187">
        <v>32850.199999999997</v>
      </c>
      <c r="D5045" s="187">
        <v>310751.45</v>
      </c>
      <c r="E5045" s="187">
        <v>32861</v>
      </c>
    </row>
    <row r="5046" spans="1:5">
      <c r="A5046" s="186">
        <v>40298</v>
      </c>
      <c r="B5046" s="187">
        <v>33246.25</v>
      </c>
      <c r="C5046" s="187">
        <v>32653.8</v>
      </c>
      <c r="D5046" s="187">
        <v>401746.21</v>
      </c>
      <c r="E5046" s="187">
        <v>32687.32</v>
      </c>
    </row>
    <row r="5047" spans="1:5">
      <c r="A5047" s="186">
        <v>40301</v>
      </c>
      <c r="B5047" s="187">
        <v>32974.68</v>
      </c>
      <c r="C5047" s="187">
        <v>32525.39</v>
      </c>
      <c r="D5047" s="187">
        <v>283465.15999999997</v>
      </c>
      <c r="E5047" s="187">
        <v>32832.449999999997</v>
      </c>
    </row>
    <row r="5048" spans="1:5">
      <c r="A5048" s="186">
        <v>40302</v>
      </c>
      <c r="B5048" s="187">
        <v>32832.449999999997</v>
      </c>
      <c r="C5048" s="187">
        <v>31913.42</v>
      </c>
      <c r="D5048" s="187">
        <v>500855.16</v>
      </c>
      <c r="E5048" s="187">
        <v>32120.65</v>
      </c>
    </row>
    <row r="5049" spans="1:5">
      <c r="A5049" s="186">
        <v>40303</v>
      </c>
      <c r="B5049" s="187">
        <v>32258.3</v>
      </c>
      <c r="C5049" s="187">
        <v>31574.53</v>
      </c>
      <c r="D5049" s="187">
        <v>353571.38</v>
      </c>
      <c r="E5049" s="187">
        <v>31995.279999999999</v>
      </c>
    </row>
    <row r="5050" spans="1:5">
      <c r="A5050" s="186">
        <v>40304</v>
      </c>
      <c r="B5050" s="187">
        <v>32258.06</v>
      </c>
      <c r="C5050" s="187">
        <v>30649.66</v>
      </c>
      <c r="D5050" s="187">
        <v>429773.08</v>
      </c>
      <c r="E5050" s="187">
        <v>31398.97</v>
      </c>
    </row>
    <row r="5051" spans="1:5">
      <c r="A5051" s="186">
        <v>40305</v>
      </c>
      <c r="B5051" s="187">
        <v>31602.19</v>
      </c>
      <c r="C5051" s="187">
        <v>30981.21</v>
      </c>
      <c r="D5051" s="187">
        <v>376581</v>
      </c>
      <c r="E5051" s="187">
        <v>31488.82</v>
      </c>
    </row>
    <row r="5052" spans="1:5">
      <c r="A5052" s="186">
        <v>40308</v>
      </c>
      <c r="B5052" s="187">
        <v>32696.49</v>
      </c>
      <c r="C5052" s="187">
        <v>31488.82</v>
      </c>
      <c r="D5052" s="187">
        <v>315277.56</v>
      </c>
      <c r="E5052" s="187">
        <v>32276.92</v>
      </c>
    </row>
    <row r="5053" spans="1:5">
      <c r="A5053" s="186">
        <v>40309</v>
      </c>
      <c r="B5053" s="187">
        <v>32360.51</v>
      </c>
      <c r="C5053" s="187">
        <v>32038.85</v>
      </c>
      <c r="D5053" s="187">
        <v>283600.75</v>
      </c>
      <c r="E5053" s="187">
        <v>32119.11</v>
      </c>
    </row>
    <row r="5054" spans="1:5">
      <c r="A5054" s="186">
        <v>40310</v>
      </c>
      <c r="B5054" s="187">
        <v>32395.65</v>
      </c>
      <c r="C5054" s="187">
        <v>32119.11</v>
      </c>
      <c r="D5054" s="187">
        <v>285915.46000000002</v>
      </c>
      <c r="E5054" s="187">
        <v>32379.63</v>
      </c>
    </row>
    <row r="5055" spans="1:5">
      <c r="A5055" s="186">
        <v>40311</v>
      </c>
      <c r="B5055" s="187">
        <v>32493.73</v>
      </c>
      <c r="C5055" s="187">
        <v>32263.58</v>
      </c>
      <c r="D5055" s="187">
        <v>193017.59</v>
      </c>
      <c r="E5055" s="187">
        <v>32342.43</v>
      </c>
    </row>
    <row r="5056" spans="1:5">
      <c r="A5056" s="186">
        <v>40312</v>
      </c>
      <c r="B5056" s="187">
        <v>32342.43</v>
      </c>
      <c r="C5056" s="187">
        <v>31721.53</v>
      </c>
      <c r="D5056" s="187">
        <v>227942.56</v>
      </c>
      <c r="E5056" s="187">
        <v>31812.73</v>
      </c>
    </row>
    <row r="5057" spans="1:5">
      <c r="A5057" s="186">
        <v>40315</v>
      </c>
      <c r="B5057" s="187">
        <v>31947.43</v>
      </c>
      <c r="C5057" s="187">
        <v>31338.87</v>
      </c>
      <c r="D5057" s="187">
        <v>230098.95</v>
      </c>
      <c r="E5057" s="187">
        <v>31580.63</v>
      </c>
    </row>
    <row r="5058" spans="1:5">
      <c r="A5058" s="186">
        <v>40316</v>
      </c>
      <c r="B5058" s="187">
        <v>31919.14</v>
      </c>
      <c r="C5058" s="187">
        <v>31136.35</v>
      </c>
      <c r="D5058" s="187">
        <v>238360.67</v>
      </c>
      <c r="E5058" s="187">
        <v>31136.35</v>
      </c>
    </row>
    <row r="5059" spans="1:5">
      <c r="A5059" s="186">
        <v>40317</v>
      </c>
      <c r="B5059" s="187">
        <v>31142.5</v>
      </c>
      <c r="C5059" s="187">
        <v>30834.62</v>
      </c>
      <c r="D5059" s="187">
        <v>327122.21000000002</v>
      </c>
      <c r="E5059" s="187">
        <v>30992.76</v>
      </c>
    </row>
    <row r="5060" spans="1:5">
      <c r="A5060" s="186">
        <v>40318</v>
      </c>
      <c r="B5060" s="187">
        <v>30992.76</v>
      </c>
      <c r="C5060" s="187">
        <v>30255.360000000001</v>
      </c>
      <c r="D5060" s="187">
        <v>404990.41</v>
      </c>
      <c r="E5060" s="187">
        <v>30368.080000000002</v>
      </c>
    </row>
    <row r="5061" spans="1:5">
      <c r="A5061" s="186">
        <v>40319</v>
      </c>
      <c r="B5061" s="187">
        <v>30809.47</v>
      </c>
      <c r="C5061" s="187">
        <v>30074.06</v>
      </c>
      <c r="D5061" s="187">
        <v>380648.28</v>
      </c>
      <c r="E5061" s="187">
        <v>30629.15</v>
      </c>
    </row>
    <row r="5062" spans="1:5">
      <c r="A5062" s="186">
        <v>40322</v>
      </c>
      <c r="B5062" s="187">
        <v>30938.15</v>
      </c>
      <c r="C5062" s="187">
        <v>30563.51</v>
      </c>
      <c r="D5062" s="187">
        <v>265094.11</v>
      </c>
      <c r="E5062" s="187">
        <v>30759.48</v>
      </c>
    </row>
    <row r="5063" spans="1:5">
      <c r="A5063" s="186">
        <v>40323</v>
      </c>
      <c r="B5063" s="187">
        <v>30759.48</v>
      </c>
      <c r="C5063" s="187">
        <v>30102.09</v>
      </c>
      <c r="D5063" s="187">
        <v>466395.14</v>
      </c>
      <c r="E5063" s="187">
        <v>30634.17</v>
      </c>
    </row>
    <row r="5064" spans="1:5">
      <c r="A5064" s="186">
        <v>40324</v>
      </c>
      <c r="B5064" s="187">
        <v>31478.19</v>
      </c>
      <c r="C5064" s="187">
        <v>30634.17</v>
      </c>
      <c r="D5064" s="187">
        <v>453116.55</v>
      </c>
      <c r="E5064" s="187">
        <v>31328.49</v>
      </c>
    </row>
    <row r="5065" spans="1:5">
      <c r="A5065" s="186">
        <v>40325</v>
      </c>
      <c r="B5065" s="187">
        <v>32056.35</v>
      </c>
      <c r="C5065" s="187">
        <v>31328.49</v>
      </c>
      <c r="D5065" s="187">
        <v>369757.67</v>
      </c>
      <c r="E5065" s="187">
        <v>32056.16</v>
      </c>
    </row>
    <row r="5066" spans="1:5">
      <c r="A5066" s="186">
        <v>40326</v>
      </c>
      <c r="B5066" s="187">
        <v>32071.919999999998</v>
      </c>
      <c r="C5066" s="187">
        <v>31419.279999999999</v>
      </c>
      <c r="D5066" s="187">
        <v>305354.96000000002</v>
      </c>
      <c r="E5066" s="187">
        <v>31547.55</v>
      </c>
    </row>
    <row r="5067" spans="1:5">
      <c r="A5067" s="186">
        <v>40329</v>
      </c>
      <c r="B5067" s="187">
        <v>32126.22</v>
      </c>
      <c r="C5067" s="187">
        <v>31547.33</v>
      </c>
      <c r="D5067" s="187">
        <v>237383.04000000001</v>
      </c>
      <c r="E5067" s="187">
        <v>32038.53</v>
      </c>
    </row>
    <row r="5068" spans="1:5">
      <c r="A5068" s="186">
        <v>40330</v>
      </c>
      <c r="B5068" s="187">
        <v>32038.53</v>
      </c>
      <c r="C5068" s="187">
        <v>31245.29</v>
      </c>
      <c r="D5068" s="187">
        <v>351177.68</v>
      </c>
      <c r="E5068" s="187">
        <v>31245.83</v>
      </c>
    </row>
    <row r="5069" spans="1:5">
      <c r="A5069" s="186">
        <v>40331</v>
      </c>
      <c r="B5069" s="187">
        <v>31544.66</v>
      </c>
      <c r="C5069" s="187">
        <v>31227.83</v>
      </c>
      <c r="D5069" s="187">
        <v>316506.7</v>
      </c>
      <c r="E5069" s="187">
        <v>31411.91</v>
      </c>
    </row>
    <row r="5070" spans="1:5">
      <c r="A5070" s="186">
        <v>40332</v>
      </c>
      <c r="B5070" s="187">
        <v>31667.82</v>
      </c>
      <c r="C5070" s="187">
        <v>31240.9</v>
      </c>
      <c r="D5070" s="187">
        <v>222094.53</v>
      </c>
      <c r="E5070" s="187">
        <v>31331.86</v>
      </c>
    </row>
    <row r="5071" spans="1:5">
      <c r="A5071" s="186">
        <v>40333</v>
      </c>
      <c r="B5071" s="187">
        <v>31331.86</v>
      </c>
      <c r="C5071" s="187">
        <v>30973.03</v>
      </c>
      <c r="D5071" s="187">
        <v>224363.7</v>
      </c>
      <c r="E5071" s="187">
        <v>30992.65</v>
      </c>
    </row>
    <row r="5072" spans="1:5">
      <c r="A5072" s="186">
        <v>40336</v>
      </c>
      <c r="B5072" s="187">
        <v>31137.61</v>
      </c>
      <c r="C5072" s="187">
        <v>30690.54</v>
      </c>
      <c r="D5072" s="187">
        <v>235898.34</v>
      </c>
      <c r="E5072" s="187">
        <v>30739.01</v>
      </c>
    </row>
    <row r="5073" spans="1:5">
      <c r="A5073" s="186">
        <v>40337</v>
      </c>
      <c r="B5073" s="187">
        <v>31073.97</v>
      </c>
      <c r="C5073" s="187">
        <v>30739.01</v>
      </c>
      <c r="D5073" s="187">
        <v>361533.2</v>
      </c>
      <c r="E5073" s="187">
        <v>31059.83</v>
      </c>
    </row>
    <row r="5074" spans="1:5">
      <c r="A5074" s="186">
        <v>40338</v>
      </c>
      <c r="B5074" s="187">
        <v>31508.63</v>
      </c>
      <c r="C5074" s="187">
        <v>31059.83</v>
      </c>
      <c r="D5074" s="187">
        <v>328934.96999999997</v>
      </c>
      <c r="E5074" s="187">
        <v>31209.33</v>
      </c>
    </row>
    <row r="5075" spans="1:5">
      <c r="A5075" s="186">
        <v>40339</v>
      </c>
      <c r="B5075" s="187">
        <v>31916.55</v>
      </c>
      <c r="C5075" s="187">
        <v>31209.33</v>
      </c>
      <c r="D5075" s="187">
        <v>373350.92</v>
      </c>
      <c r="E5075" s="187">
        <v>31910.22</v>
      </c>
    </row>
    <row r="5076" spans="1:5">
      <c r="A5076" s="186">
        <v>40340</v>
      </c>
      <c r="B5076" s="187">
        <v>32246.89</v>
      </c>
      <c r="C5076" s="187">
        <v>31670.28</v>
      </c>
      <c r="D5076" s="187">
        <v>265664.98</v>
      </c>
      <c r="E5076" s="187">
        <v>32124.28</v>
      </c>
    </row>
    <row r="5077" spans="1:5">
      <c r="A5077" s="186">
        <v>40343</v>
      </c>
      <c r="B5077" s="187">
        <v>32511.65</v>
      </c>
      <c r="C5077" s="187">
        <v>32124.28</v>
      </c>
      <c r="D5077" s="187">
        <v>320022.78999999998</v>
      </c>
      <c r="E5077" s="187">
        <v>32238.41</v>
      </c>
    </row>
    <row r="5078" spans="1:5">
      <c r="A5078" s="186">
        <v>40344</v>
      </c>
      <c r="B5078" s="187">
        <v>32749.09</v>
      </c>
      <c r="C5078" s="187">
        <v>32238.41</v>
      </c>
      <c r="D5078" s="187">
        <v>398786.91</v>
      </c>
      <c r="E5078" s="187">
        <v>32685.4</v>
      </c>
    </row>
    <row r="5079" spans="1:5">
      <c r="A5079" s="186">
        <v>40345</v>
      </c>
      <c r="B5079" s="187">
        <v>32870.28</v>
      </c>
      <c r="C5079" s="187">
        <v>32596.9</v>
      </c>
      <c r="D5079" s="187">
        <v>308789.31</v>
      </c>
      <c r="E5079" s="187">
        <v>32805.629999999997</v>
      </c>
    </row>
    <row r="5080" spans="1:5">
      <c r="A5080" s="186">
        <v>40346</v>
      </c>
      <c r="B5080" s="187">
        <v>32854.76</v>
      </c>
      <c r="C5080" s="187">
        <v>32630.33</v>
      </c>
      <c r="D5080" s="187">
        <v>227380.31</v>
      </c>
      <c r="E5080" s="187">
        <v>32775.339999999997</v>
      </c>
    </row>
    <row r="5081" spans="1:5">
      <c r="A5081" s="186">
        <v>40347</v>
      </c>
      <c r="B5081" s="187">
        <v>32946.89</v>
      </c>
      <c r="C5081" s="187">
        <v>32629.91</v>
      </c>
      <c r="D5081" s="187">
        <v>294512.59999999998</v>
      </c>
      <c r="E5081" s="187">
        <v>32814.620000000003</v>
      </c>
    </row>
    <row r="5082" spans="1:5">
      <c r="A5082" s="186">
        <v>40350</v>
      </c>
      <c r="B5082" s="187">
        <v>33290.910000000003</v>
      </c>
      <c r="C5082" s="187">
        <v>32814.620000000003</v>
      </c>
      <c r="D5082" s="187">
        <v>278855.27</v>
      </c>
      <c r="E5082" s="187">
        <v>32882</v>
      </c>
    </row>
    <row r="5083" spans="1:5">
      <c r="A5083" s="186">
        <v>40351</v>
      </c>
      <c r="B5083" s="187">
        <v>32984.910000000003</v>
      </c>
      <c r="C5083" s="187">
        <v>32470.7</v>
      </c>
      <c r="D5083" s="187">
        <v>201884.18</v>
      </c>
      <c r="E5083" s="187">
        <v>32470.7</v>
      </c>
    </row>
    <row r="5084" spans="1:5">
      <c r="A5084" s="186">
        <v>40352</v>
      </c>
      <c r="B5084" s="187">
        <v>32663.29</v>
      </c>
      <c r="C5084" s="187">
        <v>32180.32</v>
      </c>
      <c r="D5084" s="187">
        <v>258139.27</v>
      </c>
      <c r="E5084" s="187">
        <v>32663.29</v>
      </c>
    </row>
    <row r="5085" spans="1:5">
      <c r="A5085" s="186">
        <v>40353</v>
      </c>
      <c r="B5085" s="187">
        <v>32663.29</v>
      </c>
      <c r="C5085" s="187">
        <v>32276.7</v>
      </c>
      <c r="D5085" s="187">
        <v>192517.49</v>
      </c>
      <c r="E5085" s="187">
        <v>32312.76</v>
      </c>
    </row>
    <row r="5086" spans="1:5">
      <c r="A5086" s="186">
        <v>40354</v>
      </c>
      <c r="B5086" s="187">
        <v>32659.57</v>
      </c>
      <c r="C5086" s="187">
        <v>32254.44</v>
      </c>
      <c r="D5086" s="187">
        <v>165939.95000000001</v>
      </c>
      <c r="E5086" s="187">
        <v>32607.13</v>
      </c>
    </row>
    <row r="5087" spans="1:5">
      <c r="A5087" s="186">
        <v>40357</v>
      </c>
      <c r="B5087" s="187">
        <v>32693.03</v>
      </c>
      <c r="C5087" s="187">
        <v>32417.81</v>
      </c>
      <c r="D5087" s="187">
        <v>177923.13</v>
      </c>
      <c r="E5087" s="187">
        <v>32568.19</v>
      </c>
    </row>
    <row r="5088" spans="1:5">
      <c r="A5088" s="186">
        <v>40358</v>
      </c>
      <c r="B5088" s="187">
        <v>32568.19</v>
      </c>
      <c r="C5088" s="187">
        <v>31440.28</v>
      </c>
      <c r="D5088" s="187">
        <v>310502.28000000003</v>
      </c>
      <c r="E5088" s="187">
        <v>31473.200000000001</v>
      </c>
    </row>
    <row r="5089" spans="1:5">
      <c r="A5089" s="186">
        <v>40359</v>
      </c>
      <c r="B5089" s="187">
        <v>31793.68</v>
      </c>
      <c r="C5089" s="187">
        <v>31151.1</v>
      </c>
      <c r="D5089" s="187">
        <v>441702.17</v>
      </c>
      <c r="E5089" s="187">
        <v>31156.97</v>
      </c>
    </row>
    <row r="5090" spans="1:5">
      <c r="A5090" s="186">
        <v>40360</v>
      </c>
      <c r="B5090" s="187">
        <v>31261.17</v>
      </c>
      <c r="C5090" s="187">
        <v>30542.53</v>
      </c>
      <c r="D5090" s="187">
        <v>536534.5</v>
      </c>
      <c r="E5090" s="187">
        <v>31197.040000000001</v>
      </c>
    </row>
    <row r="5091" spans="1:5">
      <c r="A5091" s="186">
        <v>40361</v>
      </c>
      <c r="B5091" s="187">
        <v>31435.52</v>
      </c>
      <c r="C5091" s="187">
        <v>31075.13</v>
      </c>
      <c r="D5091" s="187">
        <v>181741.91</v>
      </c>
      <c r="E5091" s="187">
        <v>31379.67</v>
      </c>
    </row>
    <row r="5092" spans="1:5">
      <c r="A5092" s="186">
        <v>40364</v>
      </c>
      <c r="B5092" s="187">
        <v>31477.52</v>
      </c>
      <c r="C5092" s="187">
        <v>31336.31</v>
      </c>
      <c r="D5092" s="187">
        <v>25254.71</v>
      </c>
      <c r="E5092" s="187">
        <v>31391.45</v>
      </c>
    </row>
    <row r="5093" spans="1:5">
      <c r="A5093" s="186">
        <v>40365</v>
      </c>
      <c r="B5093" s="187">
        <v>31989.8</v>
      </c>
      <c r="C5093" s="187">
        <v>31343.01</v>
      </c>
      <c r="D5093" s="187">
        <v>290693</v>
      </c>
      <c r="E5093" s="187">
        <v>31533.58</v>
      </c>
    </row>
    <row r="5094" spans="1:5">
      <c r="A5094" s="186">
        <v>40366</v>
      </c>
      <c r="B5094" s="187">
        <v>32042.23</v>
      </c>
      <c r="C5094" s="187">
        <v>31502.83</v>
      </c>
      <c r="D5094" s="187">
        <v>221647.75</v>
      </c>
      <c r="E5094" s="187">
        <v>32035.19</v>
      </c>
    </row>
    <row r="5095" spans="1:5">
      <c r="A5095" s="186">
        <v>40367</v>
      </c>
      <c r="B5095" s="187">
        <v>32171.57</v>
      </c>
      <c r="C5095" s="187">
        <v>31733.61</v>
      </c>
      <c r="D5095" s="187">
        <v>242626.55</v>
      </c>
      <c r="E5095" s="187">
        <v>31960.639999999999</v>
      </c>
    </row>
    <row r="5096" spans="1:5">
      <c r="A5096" s="186">
        <v>40368</v>
      </c>
      <c r="B5096" s="187">
        <v>32107.56</v>
      </c>
      <c r="C5096" s="187">
        <v>31784.07</v>
      </c>
      <c r="D5096" s="187">
        <v>157255.26</v>
      </c>
      <c r="E5096" s="187">
        <v>32004.31</v>
      </c>
    </row>
    <row r="5097" spans="1:5">
      <c r="A5097" s="186">
        <v>40371</v>
      </c>
      <c r="B5097" s="187">
        <v>32116.41</v>
      </c>
      <c r="C5097" s="187">
        <v>31788.23</v>
      </c>
      <c r="D5097" s="187">
        <v>151299.48000000001</v>
      </c>
      <c r="E5097" s="187">
        <v>31870.55</v>
      </c>
    </row>
    <row r="5098" spans="1:5">
      <c r="A5098" s="186">
        <v>40372</v>
      </c>
      <c r="B5098" s="187">
        <v>32251.05</v>
      </c>
      <c r="C5098" s="187">
        <v>31870.55</v>
      </c>
      <c r="D5098" s="187">
        <v>257673.56</v>
      </c>
      <c r="E5098" s="187">
        <v>32185.200000000001</v>
      </c>
    </row>
    <row r="5099" spans="1:5">
      <c r="A5099" s="186">
        <v>40373</v>
      </c>
      <c r="B5099" s="187">
        <v>32385.01</v>
      </c>
      <c r="C5099" s="187">
        <v>32101.49</v>
      </c>
      <c r="D5099" s="187">
        <v>257106.29</v>
      </c>
      <c r="E5099" s="187">
        <v>32305.71</v>
      </c>
    </row>
    <row r="5100" spans="1:5">
      <c r="A5100" s="186">
        <v>40374</v>
      </c>
      <c r="B5100" s="187">
        <v>32387.17</v>
      </c>
      <c r="C5100" s="187">
        <v>32114.61</v>
      </c>
      <c r="D5100" s="187">
        <v>179961.94</v>
      </c>
      <c r="E5100" s="187">
        <v>32381.06</v>
      </c>
    </row>
    <row r="5101" spans="1:5">
      <c r="A5101" s="186">
        <v>40375</v>
      </c>
      <c r="B5101" s="187">
        <v>32383.75</v>
      </c>
      <c r="C5101" s="187">
        <v>31736.13</v>
      </c>
      <c r="D5101" s="187">
        <v>165049.39000000001</v>
      </c>
      <c r="E5101" s="187">
        <v>31783.39</v>
      </c>
    </row>
    <row r="5102" spans="1:5">
      <c r="A5102" s="186">
        <v>40378</v>
      </c>
      <c r="B5102" s="187">
        <v>32005.67</v>
      </c>
      <c r="C5102" s="187">
        <v>31783.39</v>
      </c>
      <c r="D5102" s="187">
        <v>137821.60999999999</v>
      </c>
      <c r="E5102" s="187">
        <v>31845.88</v>
      </c>
    </row>
    <row r="5103" spans="1:5">
      <c r="A5103" s="186">
        <v>40379</v>
      </c>
      <c r="B5103" s="187">
        <v>32025.18</v>
      </c>
      <c r="C5103" s="187">
        <v>31613.55</v>
      </c>
      <c r="D5103" s="187">
        <v>187797.39</v>
      </c>
      <c r="E5103" s="187">
        <v>32024.27</v>
      </c>
    </row>
    <row r="5104" spans="1:5">
      <c r="A5104" s="186">
        <v>40380</v>
      </c>
      <c r="B5104" s="187">
        <v>32318.33</v>
      </c>
      <c r="C5104" s="187">
        <v>32001.95</v>
      </c>
      <c r="D5104" s="187">
        <v>225329.93</v>
      </c>
      <c r="E5104" s="187">
        <v>32108.99</v>
      </c>
    </row>
    <row r="5105" spans="1:5">
      <c r="A5105" s="186">
        <v>40381</v>
      </c>
      <c r="B5105" s="187">
        <v>32720.76</v>
      </c>
      <c r="C5105" s="187">
        <v>32108.99</v>
      </c>
      <c r="D5105" s="187">
        <v>270895.07</v>
      </c>
      <c r="E5105" s="187">
        <v>32720.76</v>
      </c>
    </row>
    <row r="5106" spans="1:5">
      <c r="A5106" s="186">
        <v>40382</v>
      </c>
      <c r="B5106" s="187">
        <v>32818.480000000003</v>
      </c>
      <c r="C5106" s="187">
        <v>32510.49</v>
      </c>
      <c r="D5106" s="187">
        <v>259801.3</v>
      </c>
      <c r="E5106" s="187">
        <v>32806.03</v>
      </c>
    </row>
    <row r="5107" spans="1:5">
      <c r="A5107" s="186">
        <v>40385</v>
      </c>
      <c r="B5107" s="187">
        <v>33041.379999999997</v>
      </c>
      <c r="C5107" s="187">
        <v>32803.620000000003</v>
      </c>
      <c r="D5107" s="187">
        <v>216094.6</v>
      </c>
      <c r="E5107" s="187">
        <v>32958.89</v>
      </c>
    </row>
    <row r="5108" spans="1:5">
      <c r="A5108" s="186">
        <v>40386</v>
      </c>
      <c r="B5108" s="187">
        <v>33043.57</v>
      </c>
      <c r="C5108" s="187">
        <v>32643.200000000001</v>
      </c>
      <c r="D5108" s="187">
        <v>312863.92</v>
      </c>
      <c r="E5108" s="187">
        <v>32695.31</v>
      </c>
    </row>
    <row r="5109" spans="1:5">
      <c r="A5109" s="186">
        <v>40387</v>
      </c>
      <c r="B5109" s="187">
        <v>32744.62</v>
      </c>
      <c r="C5109" s="187">
        <v>32500.03</v>
      </c>
      <c r="D5109" s="187">
        <v>290706.65000000002</v>
      </c>
      <c r="E5109" s="187">
        <v>32665.56</v>
      </c>
    </row>
    <row r="5110" spans="1:5">
      <c r="A5110" s="186">
        <v>40388</v>
      </c>
      <c r="B5110" s="187">
        <v>32802.300000000003</v>
      </c>
      <c r="C5110" s="187">
        <v>32408.12</v>
      </c>
      <c r="D5110" s="187">
        <v>272624.7</v>
      </c>
      <c r="E5110" s="187">
        <v>32463.72</v>
      </c>
    </row>
    <row r="5111" spans="1:5">
      <c r="A5111" s="186">
        <v>40389</v>
      </c>
      <c r="B5111" s="187">
        <v>32463.72</v>
      </c>
      <c r="C5111" s="187">
        <v>32198.34</v>
      </c>
      <c r="D5111" s="187">
        <v>428889.99</v>
      </c>
      <c r="E5111" s="187">
        <v>32308.74</v>
      </c>
    </row>
    <row r="5112" spans="1:5">
      <c r="A5112" s="186">
        <v>40392</v>
      </c>
      <c r="B5112" s="187">
        <v>32819.730000000003</v>
      </c>
      <c r="C5112" s="187">
        <v>32308.74</v>
      </c>
      <c r="D5112" s="187">
        <v>352637.48</v>
      </c>
      <c r="E5112" s="187">
        <v>32816.519999999997</v>
      </c>
    </row>
    <row r="5113" spans="1:5">
      <c r="A5113" s="186">
        <v>40393</v>
      </c>
      <c r="B5113" s="187">
        <v>32862.06</v>
      </c>
      <c r="C5113" s="187">
        <v>32613.65</v>
      </c>
      <c r="D5113" s="187">
        <v>351543.45</v>
      </c>
      <c r="E5113" s="187">
        <v>32768.080000000002</v>
      </c>
    </row>
    <row r="5114" spans="1:5">
      <c r="A5114" s="186">
        <v>40394</v>
      </c>
      <c r="B5114" s="187">
        <v>32975.68</v>
      </c>
      <c r="C5114" s="187">
        <v>32749.11</v>
      </c>
      <c r="D5114" s="187">
        <v>321283.07</v>
      </c>
      <c r="E5114" s="187">
        <v>32900.480000000003</v>
      </c>
    </row>
    <row r="5115" spans="1:5">
      <c r="A5115" s="186">
        <v>40395</v>
      </c>
      <c r="B5115" s="187">
        <v>32961.919999999998</v>
      </c>
      <c r="C5115" s="187">
        <v>32793.64</v>
      </c>
      <c r="D5115" s="187">
        <v>252988.83</v>
      </c>
      <c r="E5115" s="187">
        <v>32907.19</v>
      </c>
    </row>
    <row r="5116" spans="1:5">
      <c r="A5116" s="186">
        <v>40396</v>
      </c>
      <c r="B5116" s="187">
        <v>32956.620000000003</v>
      </c>
      <c r="C5116" s="187">
        <v>32753.3</v>
      </c>
      <c r="D5116" s="187">
        <v>435291.16</v>
      </c>
      <c r="E5116" s="187">
        <v>32917.919999999998</v>
      </c>
    </row>
    <row r="5117" spans="1:5">
      <c r="A5117" s="186">
        <v>40399</v>
      </c>
      <c r="B5117" s="187">
        <v>33022.089999999997</v>
      </c>
      <c r="C5117" s="187">
        <v>32802.51</v>
      </c>
      <c r="D5117" s="187">
        <v>160502.71</v>
      </c>
      <c r="E5117" s="187">
        <v>32837.57</v>
      </c>
    </row>
    <row r="5118" spans="1:5">
      <c r="A5118" s="186">
        <v>40400</v>
      </c>
      <c r="B5118" s="187">
        <v>32837.57</v>
      </c>
      <c r="C5118" s="187">
        <v>32518.7</v>
      </c>
      <c r="D5118" s="187">
        <v>249996.15</v>
      </c>
      <c r="E5118" s="187">
        <v>32685.52</v>
      </c>
    </row>
    <row r="5119" spans="1:5">
      <c r="A5119" s="186">
        <v>40401</v>
      </c>
      <c r="B5119" s="187">
        <v>32685.52</v>
      </c>
      <c r="C5119" s="187">
        <v>32055.35</v>
      </c>
      <c r="D5119" s="187">
        <v>280094.15000000002</v>
      </c>
      <c r="E5119" s="187">
        <v>32058.57</v>
      </c>
    </row>
    <row r="5120" spans="1:5">
      <c r="A5120" s="186">
        <v>40402</v>
      </c>
      <c r="B5120" s="187">
        <v>32106.98</v>
      </c>
      <c r="C5120" s="187">
        <v>31830.65</v>
      </c>
      <c r="D5120" s="187">
        <v>258958.93</v>
      </c>
      <c r="E5120" s="187">
        <v>32041.13</v>
      </c>
    </row>
    <row r="5121" spans="1:5">
      <c r="A5121" s="186">
        <v>40403</v>
      </c>
      <c r="B5121" s="187">
        <v>32154.22</v>
      </c>
      <c r="C5121" s="187">
        <v>32025.63</v>
      </c>
      <c r="D5121" s="187">
        <v>205803.94</v>
      </c>
      <c r="E5121" s="187">
        <v>32099.75</v>
      </c>
    </row>
    <row r="5122" spans="1:5">
      <c r="A5122" s="186">
        <v>40406</v>
      </c>
      <c r="B5122" s="187">
        <v>32135.55</v>
      </c>
      <c r="C5122" s="187">
        <v>31785.06</v>
      </c>
      <c r="D5122" s="187">
        <v>165758.07</v>
      </c>
      <c r="E5122" s="187">
        <v>32119.88</v>
      </c>
    </row>
    <row r="5123" spans="1:5">
      <c r="A5123" s="186">
        <v>40407</v>
      </c>
      <c r="B5123" s="187">
        <v>32435.11</v>
      </c>
      <c r="C5123" s="187">
        <v>32119.1</v>
      </c>
      <c r="D5123" s="187">
        <v>270601.58</v>
      </c>
      <c r="E5123" s="187">
        <v>32286.080000000002</v>
      </c>
    </row>
    <row r="5124" spans="1:5">
      <c r="A5124" s="186">
        <v>40408</v>
      </c>
      <c r="B5124" s="187">
        <v>32414.63</v>
      </c>
      <c r="C5124" s="187">
        <v>32164.240000000002</v>
      </c>
      <c r="D5124" s="187">
        <v>269633.3</v>
      </c>
      <c r="E5124" s="187">
        <v>32408.3</v>
      </c>
    </row>
    <row r="5125" spans="1:5">
      <c r="A5125" s="186">
        <v>40409</v>
      </c>
      <c r="B5125" s="187">
        <v>32421.200000000001</v>
      </c>
      <c r="C5125" s="187">
        <v>31972.12</v>
      </c>
      <c r="D5125" s="187">
        <v>234961.61</v>
      </c>
      <c r="E5125" s="187">
        <v>32153.63</v>
      </c>
    </row>
    <row r="5126" spans="1:5">
      <c r="A5126" s="186">
        <v>40410</v>
      </c>
      <c r="B5126" s="187">
        <v>32291.83</v>
      </c>
      <c r="C5126" s="187">
        <v>32016.66</v>
      </c>
      <c r="D5126" s="187">
        <v>215006.14</v>
      </c>
      <c r="E5126" s="187">
        <v>32291.67</v>
      </c>
    </row>
    <row r="5127" spans="1:5">
      <c r="A5127" s="186">
        <v>40413</v>
      </c>
      <c r="B5127" s="187">
        <v>32404.52</v>
      </c>
      <c r="C5127" s="187">
        <v>32105.93</v>
      </c>
      <c r="D5127" s="187">
        <v>227048.62</v>
      </c>
      <c r="E5127" s="187">
        <v>32142.67</v>
      </c>
    </row>
    <row r="5128" spans="1:5">
      <c r="A5128" s="186">
        <v>40414</v>
      </c>
      <c r="B5128" s="187">
        <v>32142.67</v>
      </c>
      <c r="C5128" s="187">
        <v>31361.33</v>
      </c>
      <c r="D5128" s="187">
        <v>319949.56</v>
      </c>
      <c r="E5128" s="187">
        <v>31364.89</v>
      </c>
    </row>
    <row r="5129" spans="1:5">
      <c r="A5129" s="186">
        <v>40415</v>
      </c>
      <c r="B5129" s="187">
        <v>31463.5</v>
      </c>
      <c r="C5129" s="187">
        <v>30916.05</v>
      </c>
      <c r="D5129" s="187">
        <v>372968.82</v>
      </c>
      <c r="E5129" s="187">
        <v>31453.72</v>
      </c>
    </row>
    <row r="5130" spans="1:5">
      <c r="A5130" s="186">
        <v>40416</v>
      </c>
      <c r="B5130" s="187">
        <v>31633.79</v>
      </c>
      <c r="C5130" s="187">
        <v>31172.720000000001</v>
      </c>
      <c r="D5130" s="187">
        <v>230666.58</v>
      </c>
      <c r="E5130" s="187">
        <v>31217.99</v>
      </c>
    </row>
    <row r="5131" spans="1:5">
      <c r="A5131" s="186">
        <v>40417</v>
      </c>
      <c r="B5131" s="187">
        <v>31757.03</v>
      </c>
      <c r="C5131" s="187">
        <v>31217.99</v>
      </c>
      <c r="D5131" s="187">
        <v>227254.55</v>
      </c>
      <c r="E5131" s="187">
        <v>31755.35</v>
      </c>
    </row>
    <row r="5132" spans="1:5">
      <c r="A5132" s="186">
        <v>40420</v>
      </c>
      <c r="B5132" s="187">
        <v>31815.79</v>
      </c>
      <c r="C5132" s="187">
        <v>31374.07</v>
      </c>
      <c r="D5132" s="187">
        <v>151428.85999999999</v>
      </c>
      <c r="E5132" s="187">
        <v>31382.67</v>
      </c>
    </row>
    <row r="5133" spans="1:5">
      <c r="A5133" s="186">
        <v>40421</v>
      </c>
      <c r="B5133" s="187">
        <v>31692.1</v>
      </c>
      <c r="C5133" s="187">
        <v>31361.93</v>
      </c>
      <c r="D5133" s="187">
        <v>511978.77</v>
      </c>
      <c r="E5133" s="187">
        <v>31679.85</v>
      </c>
    </row>
    <row r="5134" spans="1:5">
      <c r="A5134" s="186">
        <v>40422</v>
      </c>
      <c r="B5134" s="187">
        <v>32385.51</v>
      </c>
      <c r="C5134" s="187">
        <v>31679.85</v>
      </c>
      <c r="D5134" s="187">
        <v>374146.3</v>
      </c>
      <c r="E5134" s="187">
        <v>32339.23</v>
      </c>
    </row>
    <row r="5135" spans="1:5">
      <c r="A5135" s="186">
        <v>40423</v>
      </c>
      <c r="B5135" s="187">
        <v>32538.53</v>
      </c>
      <c r="C5135" s="187">
        <v>32270.23</v>
      </c>
      <c r="D5135" s="187">
        <v>245422.64</v>
      </c>
      <c r="E5135" s="187">
        <v>32417.33</v>
      </c>
    </row>
    <row r="5136" spans="1:5">
      <c r="A5136" s="186">
        <v>40424</v>
      </c>
      <c r="B5136" s="187">
        <v>32871.370000000003</v>
      </c>
      <c r="C5136" s="187">
        <v>32417.33</v>
      </c>
      <c r="D5136" s="187">
        <v>189943.03</v>
      </c>
      <c r="E5136" s="187">
        <v>32592.87</v>
      </c>
    </row>
    <row r="5137" spans="1:5">
      <c r="A5137" s="186">
        <v>40427</v>
      </c>
      <c r="B5137" s="187">
        <v>32754.06</v>
      </c>
      <c r="C5137" s="187">
        <v>32549.69</v>
      </c>
      <c r="D5137" s="187">
        <v>61634.239999999998</v>
      </c>
      <c r="E5137" s="187">
        <v>32746.67</v>
      </c>
    </row>
    <row r="5138" spans="1:5">
      <c r="A5138" s="186">
        <v>40428</v>
      </c>
      <c r="B5138" s="187">
        <v>32746.67</v>
      </c>
      <c r="C5138" s="187">
        <v>32418.79</v>
      </c>
      <c r="D5138" s="187">
        <v>324410.32</v>
      </c>
      <c r="E5138" s="187">
        <v>32448.400000000001</v>
      </c>
    </row>
    <row r="5139" spans="1:5">
      <c r="A5139" s="186">
        <v>40429</v>
      </c>
      <c r="B5139" s="187">
        <v>32561.38</v>
      </c>
      <c r="C5139" s="187">
        <v>32409.599999999999</v>
      </c>
      <c r="D5139" s="187">
        <v>355130.46</v>
      </c>
      <c r="E5139" s="187">
        <v>32409.599999999999</v>
      </c>
    </row>
    <row r="5140" spans="1:5">
      <c r="A5140" s="186">
        <v>40430</v>
      </c>
      <c r="B5140" s="187">
        <v>32606.9</v>
      </c>
      <c r="C5140" s="187">
        <v>32409.53</v>
      </c>
      <c r="D5140" s="187">
        <v>274139.48</v>
      </c>
      <c r="E5140" s="187">
        <v>32518.98</v>
      </c>
    </row>
    <row r="5141" spans="1:5">
      <c r="A5141" s="186">
        <v>40431</v>
      </c>
      <c r="B5141" s="187">
        <v>32631.39</v>
      </c>
      <c r="C5141" s="187">
        <v>32451.17</v>
      </c>
      <c r="D5141" s="187">
        <v>182272.95</v>
      </c>
      <c r="E5141" s="187">
        <v>32626.87</v>
      </c>
    </row>
    <row r="5142" spans="1:5">
      <c r="A5142" s="186">
        <v>40434</v>
      </c>
      <c r="B5142" s="187">
        <v>33098.879999999997</v>
      </c>
      <c r="C5142" s="187">
        <v>32626.87</v>
      </c>
      <c r="D5142" s="187">
        <v>214040.16</v>
      </c>
      <c r="E5142" s="187">
        <v>32921.629999999997</v>
      </c>
    </row>
    <row r="5143" spans="1:5">
      <c r="A5143" s="186">
        <v>40435</v>
      </c>
      <c r="B5143" s="187">
        <v>33097.03</v>
      </c>
      <c r="C5143" s="187">
        <v>32771.019999999997</v>
      </c>
      <c r="D5143" s="187">
        <v>249629.65</v>
      </c>
      <c r="E5143" s="187">
        <v>33058</v>
      </c>
    </row>
    <row r="5144" spans="1:5">
      <c r="A5144" s="186">
        <v>40436</v>
      </c>
      <c r="B5144" s="187">
        <v>33059.879999999997</v>
      </c>
      <c r="C5144" s="187">
        <v>32887.42</v>
      </c>
      <c r="D5144" s="187">
        <v>178080.56</v>
      </c>
      <c r="E5144" s="187">
        <v>33046.69</v>
      </c>
    </row>
    <row r="5145" spans="1:5">
      <c r="A5145" s="186">
        <v>40441</v>
      </c>
      <c r="B5145" s="187">
        <v>33288.42</v>
      </c>
      <c r="C5145" s="187">
        <v>32973.050000000003</v>
      </c>
      <c r="D5145" s="187">
        <v>280512.65999999997</v>
      </c>
      <c r="E5145" s="187">
        <v>33273.53</v>
      </c>
    </row>
    <row r="5146" spans="1:5">
      <c r="A5146" s="186">
        <v>40442</v>
      </c>
      <c r="B5146" s="187">
        <v>33396.21</v>
      </c>
      <c r="C5146" s="187">
        <v>33199.31</v>
      </c>
      <c r="D5146" s="187">
        <v>358364.27</v>
      </c>
      <c r="E5146" s="187">
        <v>33296.69</v>
      </c>
    </row>
    <row r="5147" spans="1:5">
      <c r="A5147" s="186">
        <v>40443</v>
      </c>
      <c r="B5147" s="187">
        <v>33301.17</v>
      </c>
      <c r="C5147" s="187">
        <v>33126.65</v>
      </c>
      <c r="D5147" s="187">
        <v>320320.01</v>
      </c>
      <c r="E5147" s="187">
        <v>33207.21</v>
      </c>
    </row>
    <row r="5148" spans="1:5">
      <c r="A5148" s="186">
        <v>40444</v>
      </c>
      <c r="B5148" s="187">
        <v>33338.33</v>
      </c>
      <c r="C5148" s="187">
        <v>32885.019999999997</v>
      </c>
      <c r="D5148" s="187">
        <v>249921.28</v>
      </c>
      <c r="E5148" s="187">
        <v>33091.129999999997</v>
      </c>
    </row>
    <row r="5149" spans="1:5">
      <c r="A5149" s="186">
        <v>40445</v>
      </c>
      <c r="B5149" s="187">
        <v>33439.51</v>
      </c>
      <c r="C5149" s="187">
        <v>33097</v>
      </c>
      <c r="D5149" s="187">
        <v>274283.94</v>
      </c>
      <c r="E5149" s="187">
        <v>33280.75</v>
      </c>
    </row>
    <row r="5150" spans="1:5">
      <c r="A5150" s="186">
        <v>40448</v>
      </c>
      <c r="B5150" s="187">
        <v>33305.370000000003</v>
      </c>
      <c r="C5150" s="187">
        <v>33111.67</v>
      </c>
      <c r="D5150" s="187">
        <v>220476.31</v>
      </c>
      <c r="E5150" s="187">
        <v>33122.44</v>
      </c>
    </row>
    <row r="5151" spans="1:5">
      <c r="A5151" s="186">
        <v>40449</v>
      </c>
      <c r="B5151" s="187">
        <v>33275.46</v>
      </c>
      <c r="C5151" s="187">
        <v>32969.97</v>
      </c>
      <c r="D5151" s="187">
        <v>291277.21999999997</v>
      </c>
      <c r="E5151" s="187">
        <v>33258.53</v>
      </c>
    </row>
    <row r="5152" spans="1:5">
      <c r="A5152" s="186">
        <v>40450</v>
      </c>
      <c r="B5152" s="187">
        <v>33334.879999999997</v>
      </c>
      <c r="C5152" s="187">
        <v>33128.980000000003</v>
      </c>
      <c r="D5152" s="187">
        <v>266797.90999999997</v>
      </c>
      <c r="E5152" s="187">
        <v>33186.76</v>
      </c>
    </row>
    <row r="5153" spans="1:5">
      <c r="A5153" s="186">
        <v>40451</v>
      </c>
      <c r="B5153" s="187">
        <v>33530.83</v>
      </c>
      <c r="C5153" s="187">
        <v>33052.49</v>
      </c>
      <c r="D5153" s="187">
        <v>388313.43</v>
      </c>
      <c r="E5153" s="187">
        <v>33330.339999999997</v>
      </c>
    </row>
    <row r="5154" spans="1:5">
      <c r="A5154" s="186">
        <v>40452</v>
      </c>
      <c r="B5154" s="187">
        <v>33812.31</v>
      </c>
      <c r="C5154" s="187">
        <v>33330.339999999997</v>
      </c>
      <c r="D5154" s="187">
        <v>410654.86</v>
      </c>
      <c r="E5154" s="187">
        <v>33807.480000000003</v>
      </c>
    </row>
    <row r="5155" spans="1:5">
      <c r="A5155" s="186">
        <v>40455</v>
      </c>
      <c r="B5155" s="187">
        <v>34156.76</v>
      </c>
      <c r="C5155" s="187">
        <v>33791.160000000003</v>
      </c>
      <c r="D5155" s="187">
        <v>411520.15</v>
      </c>
      <c r="E5155" s="187">
        <v>34040.17</v>
      </c>
    </row>
    <row r="5156" spans="1:5">
      <c r="A5156" s="186">
        <v>40456</v>
      </c>
      <c r="B5156" s="187">
        <v>34364.449999999997</v>
      </c>
      <c r="C5156" s="187">
        <v>34004.629999999997</v>
      </c>
      <c r="D5156" s="187">
        <v>338962.16</v>
      </c>
      <c r="E5156" s="187">
        <v>34257.4</v>
      </c>
    </row>
    <row r="5157" spans="1:5">
      <c r="A5157" s="186">
        <v>40457</v>
      </c>
      <c r="B5157" s="187">
        <v>34415.800000000003</v>
      </c>
      <c r="C5157" s="187">
        <v>34217.97</v>
      </c>
      <c r="D5157" s="187">
        <v>252378.63</v>
      </c>
      <c r="E5157" s="187">
        <v>34370.639999999999</v>
      </c>
    </row>
    <row r="5158" spans="1:5">
      <c r="A5158" s="186">
        <v>40458</v>
      </c>
      <c r="B5158" s="187">
        <v>34442.97</v>
      </c>
      <c r="C5158" s="187">
        <v>34214.239999999998</v>
      </c>
      <c r="D5158" s="187">
        <v>262302.62</v>
      </c>
      <c r="E5158" s="187">
        <v>34257.81</v>
      </c>
    </row>
    <row r="5159" spans="1:5">
      <c r="A5159" s="186">
        <v>40459</v>
      </c>
      <c r="B5159" s="187">
        <v>34472.83</v>
      </c>
      <c r="C5159" s="187">
        <v>34153.75</v>
      </c>
      <c r="D5159" s="187">
        <v>238267.26</v>
      </c>
      <c r="E5159" s="187">
        <v>34464.82</v>
      </c>
    </row>
    <row r="5160" spans="1:5">
      <c r="A5160" s="186">
        <v>40462</v>
      </c>
      <c r="B5160" s="187">
        <v>34650.589999999997</v>
      </c>
      <c r="C5160" s="187">
        <v>34255.230000000003</v>
      </c>
      <c r="D5160" s="187">
        <v>207015.79</v>
      </c>
      <c r="E5160" s="187">
        <v>34465.410000000003</v>
      </c>
    </row>
    <row r="5161" spans="1:5">
      <c r="A5161" s="186">
        <v>40463</v>
      </c>
      <c r="B5161" s="187">
        <v>34465.410000000003</v>
      </c>
      <c r="C5161" s="187">
        <v>34186.089999999997</v>
      </c>
      <c r="D5161" s="187">
        <v>274891.52000000002</v>
      </c>
      <c r="E5161" s="187">
        <v>34437.39</v>
      </c>
    </row>
    <row r="5162" spans="1:5">
      <c r="A5162" s="186">
        <v>40464</v>
      </c>
      <c r="B5162" s="187">
        <v>34902.94</v>
      </c>
      <c r="C5162" s="187">
        <v>34437.39</v>
      </c>
      <c r="D5162" s="187">
        <v>334794.93</v>
      </c>
      <c r="E5162" s="187">
        <v>34798.65</v>
      </c>
    </row>
    <row r="5163" spans="1:5">
      <c r="A5163" s="186">
        <v>40465</v>
      </c>
      <c r="B5163" s="187">
        <v>34992.519999999997</v>
      </c>
      <c r="C5163" s="187">
        <v>34756.68</v>
      </c>
      <c r="D5163" s="187">
        <v>249056.36</v>
      </c>
      <c r="E5163" s="187">
        <v>34836.5</v>
      </c>
    </row>
    <row r="5164" spans="1:5">
      <c r="A5164" s="186">
        <v>40466</v>
      </c>
      <c r="B5164" s="187">
        <v>34931.699999999997</v>
      </c>
      <c r="C5164" s="187">
        <v>34545.9</v>
      </c>
      <c r="D5164" s="187">
        <v>244391.06</v>
      </c>
      <c r="E5164" s="187">
        <v>34741.54</v>
      </c>
    </row>
    <row r="5165" spans="1:5">
      <c r="A5165" s="186">
        <v>40469</v>
      </c>
      <c r="B5165" s="187">
        <v>34920.61</v>
      </c>
      <c r="C5165" s="187">
        <v>34680.76</v>
      </c>
      <c r="D5165" s="187">
        <v>222316.52</v>
      </c>
      <c r="E5165" s="187">
        <v>34919.31</v>
      </c>
    </row>
    <row r="5166" spans="1:5">
      <c r="A5166" s="186">
        <v>40470</v>
      </c>
      <c r="B5166" s="187">
        <v>34918.93</v>
      </c>
      <c r="C5166" s="187">
        <v>34452.01</v>
      </c>
      <c r="D5166" s="187">
        <v>280126.90000000002</v>
      </c>
      <c r="E5166" s="187">
        <v>34452.21</v>
      </c>
    </row>
    <row r="5167" spans="1:5">
      <c r="A5167" s="186">
        <v>40471</v>
      </c>
      <c r="B5167" s="187">
        <v>34901.300000000003</v>
      </c>
      <c r="C5167" s="187">
        <v>34449.79</v>
      </c>
      <c r="D5167" s="187">
        <v>302896.53999999998</v>
      </c>
      <c r="E5167" s="187">
        <v>34880.47</v>
      </c>
    </row>
    <row r="5168" spans="1:5">
      <c r="A5168" s="186">
        <v>40472</v>
      </c>
      <c r="B5168" s="187">
        <v>35236.36</v>
      </c>
      <c r="C5168" s="187">
        <v>34835.699999999997</v>
      </c>
      <c r="D5168" s="187">
        <v>272204.23</v>
      </c>
      <c r="E5168" s="187">
        <v>34965.25</v>
      </c>
    </row>
    <row r="5169" spans="1:5">
      <c r="A5169" s="186">
        <v>40473</v>
      </c>
      <c r="B5169" s="187">
        <v>35166.26</v>
      </c>
      <c r="C5169" s="187">
        <v>34864.639999999999</v>
      </c>
      <c r="D5169" s="187">
        <v>196186.26</v>
      </c>
      <c r="E5169" s="187">
        <v>35120.879999999997</v>
      </c>
    </row>
    <row r="5170" spans="1:5">
      <c r="A5170" s="186">
        <v>40476</v>
      </c>
      <c r="B5170" s="187">
        <v>35429.230000000003</v>
      </c>
      <c r="C5170" s="187">
        <v>35073.19</v>
      </c>
      <c r="D5170" s="187">
        <v>214680.83</v>
      </c>
      <c r="E5170" s="187">
        <v>35262.89</v>
      </c>
    </row>
    <row r="5171" spans="1:5">
      <c r="A5171" s="186">
        <v>40477</v>
      </c>
      <c r="B5171" s="187">
        <v>35401.15</v>
      </c>
      <c r="C5171" s="187">
        <v>35132.65</v>
      </c>
      <c r="D5171" s="187">
        <v>310108.99</v>
      </c>
      <c r="E5171" s="187">
        <v>35373.39</v>
      </c>
    </row>
    <row r="5172" spans="1:5">
      <c r="A5172" s="186">
        <v>40478</v>
      </c>
      <c r="B5172" s="187">
        <v>35384.129999999997</v>
      </c>
      <c r="C5172" s="187">
        <v>35021.980000000003</v>
      </c>
      <c r="D5172" s="187">
        <v>246591.17</v>
      </c>
      <c r="E5172" s="187">
        <v>35262.9</v>
      </c>
    </row>
    <row r="5173" spans="1:5">
      <c r="A5173" s="186">
        <v>40479</v>
      </c>
      <c r="B5173" s="187">
        <v>35547.42</v>
      </c>
      <c r="C5173" s="187">
        <v>35229.300000000003</v>
      </c>
      <c r="D5173" s="187">
        <v>353165.86</v>
      </c>
      <c r="E5173" s="187">
        <v>35376.720000000001</v>
      </c>
    </row>
    <row r="5174" spans="1:5">
      <c r="A5174" s="186">
        <v>40480</v>
      </c>
      <c r="B5174" s="187">
        <v>35630.1</v>
      </c>
      <c r="C5174" s="187">
        <v>35304.230000000003</v>
      </c>
      <c r="D5174" s="187">
        <v>346323.32</v>
      </c>
      <c r="E5174" s="187">
        <v>35568.22</v>
      </c>
    </row>
    <row r="5175" spans="1:5">
      <c r="A5175" s="186">
        <v>40483</v>
      </c>
      <c r="B5175" s="187">
        <v>35885.65</v>
      </c>
      <c r="C5175" s="187">
        <v>35551.279999999999</v>
      </c>
      <c r="D5175" s="187">
        <v>240444.25</v>
      </c>
      <c r="E5175" s="187">
        <v>35722.71</v>
      </c>
    </row>
    <row r="5176" spans="1:5">
      <c r="A5176" s="186">
        <v>40485</v>
      </c>
      <c r="B5176" s="187">
        <v>35998.01</v>
      </c>
      <c r="C5176" s="187">
        <v>35716.720000000001</v>
      </c>
      <c r="D5176" s="187">
        <v>338124.6</v>
      </c>
      <c r="E5176" s="187">
        <v>35843.81</v>
      </c>
    </row>
    <row r="5177" spans="1:5">
      <c r="A5177" s="186">
        <v>40486</v>
      </c>
      <c r="B5177" s="187">
        <v>36322.519999999997</v>
      </c>
      <c r="C5177" s="187">
        <v>35844.660000000003</v>
      </c>
      <c r="D5177" s="187">
        <v>457132.98</v>
      </c>
      <c r="E5177" s="187">
        <v>36198.6</v>
      </c>
    </row>
    <row r="5178" spans="1:5">
      <c r="A5178" s="186">
        <v>40487</v>
      </c>
      <c r="B5178" s="187">
        <v>36376.07</v>
      </c>
      <c r="C5178" s="187">
        <v>36133.08</v>
      </c>
      <c r="D5178" s="187">
        <v>278973.53999999998</v>
      </c>
      <c r="E5178" s="187">
        <v>36317.51</v>
      </c>
    </row>
    <row r="5179" spans="1:5">
      <c r="A5179" s="186">
        <v>40490</v>
      </c>
      <c r="B5179" s="187">
        <v>36543.39</v>
      </c>
      <c r="C5179" s="187">
        <v>36130.15</v>
      </c>
      <c r="D5179" s="187">
        <v>262772.65000000002</v>
      </c>
      <c r="E5179" s="187">
        <v>36543.39</v>
      </c>
    </row>
    <row r="5180" spans="1:5">
      <c r="A5180" s="186">
        <v>40491</v>
      </c>
      <c r="B5180" s="187">
        <v>36813.99</v>
      </c>
      <c r="C5180" s="187">
        <v>36188.68</v>
      </c>
      <c r="D5180" s="187">
        <v>333561.34999999998</v>
      </c>
      <c r="E5180" s="187">
        <v>36198.03</v>
      </c>
    </row>
    <row r="5181" spans="1:5">
      <c r="A5181" s="186">
        <v>40492</v>
      </c>
      <c r="B5181" s="187">
        <v>36534.53</v>
      </c>
      <c r="C5181" s="187">
        <v>36003.39</v>
      </c>
      <c r="D5181" s="187">
        <v>301806.27</v>
      </c>
      <c r="E5181" s="187">
        <v>36417.47</v>
      </c>
    </row>
    <row r="5182" spans="1:5">
      <c r="A5182" s="186">
        <v>40493</v>
      </c>
      <c r="B5182" s="187">
        <v>36421.96</v>
      </c>
      <c r="C5182" s="187">
        <v>36219.769999999997</v>
      </c>
      <c r="D5182" s="187">
        <v>268207.03000000003</v>
      </c>
      <c r="E5182" s="187">
        <v>36304.54</v>
      </c>
    </row>
    <row r="5183" spans="1:5">
      <c r="A5183" s="186">
        <v>40494</v>
      </c>
      <c r="B5183" s="187">
        <v>36307.07</v>
      </c>
      <c r="C5183" s="187">
        <v>35966.449999999997</v>
      </c>
      <c r="D5183" s="187">
        <v>234095.9</v>
      </c>
      <c r="E5183" s="187">
        <v>36057.39</v>
      </c>
    </row>
    <row r="5184" spans="1:5">
      <c r="A5184" s="186">
        <v>40498</v>
      </c>
      <c r="B5184" s="187">
        <v>36057.39</v>
      </c>
      <c r="C5184" s="187">
        <v>35606.28</v>
      </c>
      <c r="D5184" s="187">
        <v>321623.84999999998</v>
      </c>
      <c r="E5184" s="187">
        <v>35648.21</v>
      </c>
    </row>
    <row r="5185" spans="1:5">
      <c r="A5185" s="186">
        <v>40499</v>
      </c>
      <c r="B5185" s="187">
        <v>35867.07</v>
      </c>
      <c r="C5185" s="187">
        <v>35620.49</v>
      </c>
      <c r="D5185" s="187">
        <v>342573.78</v>
      </c>
      <c r="E5185" s="187">
        <v>35842.480000000003</v>
      </c>
    </row>
    <row r="5186" spans="1:5">
      <c r="A5186" s="186">
        <v>40500</v>
      </c>
      <c r="B5186" s="187">
        <v>36322.120000000003</v>
      </c>
      <c r="C5186" s="187">
        <v>36133.08</v>
      </c>
      <c r="D5186" s="187">
        <v>259162.23</v>
      </c>
      <c r="E5186" s="187">
        <v>36322.120000000003</v>
      </c>
    </row>
    <row r="5187" spans="1:5">
      <c r="A5187" s="186">
        <v>40501</v>
      </c>
      <c r="B5187" s="187">
        <v>36601.47</v>
      </c>
      <c r="C5187" s="187">
        <v>36185.129999999997</v>
      </c>
      <c r="D5187" s="187">
        <v>220019.1</v>
      </c>
      <c r="E5187" s="187">
        <v>36601.4</v>
      </c>
    </row>
    <row r="5188" spans="1:5">
      <c r="A5188" s="186">
        <v>40504</v>
      </c>
      <c r="B5188" s="187">
        <v>36710.74</v>
      </c>
      <c r="C5188" s="187">
        <v>36411.97</v>
      </c>
      <c r="D5188" s="187">
        <v>225612.31</v>
      </c>
      <c r="E5188" s="187">
        <v>36710.46</v>
      </c>
    </row>
    <row r="5189" spans="1:5">
      <c r="A5189" s="186">
        <v>40505</v>
      </c>
      <c r="B5189" s="187">
        <v>36675.589999999997</v>
      </c>
      <c r="C5189" s="187">
        <v>36150.75</v>
      </c>
      <c r="D5189" s="187">
        <v>273687.65999999997</v>
      </c>
      <c r="E5189" s="187">
        <v>36271.83</v>
      </c>
    </row>
    <row r="5190" spans="1:5">
      <c r="A5190" s="186">
        <v>40506</v>
      </c>
      <c r="B5190" s="187">
        <v>37085.94</v>
      </c>
      <c r="C5190" s="187">
        <v>36271.83</v>
      </c>
      <c r="D5190" s="187">
        <v>316804.63</v>
      </c>
      <c r="E5190" s="187">
        <v>37079.279999999999</v>
      </c>
    </row>
    <row r="5191" spans="1:5">
      <c r="A5191" s="186">
        <v>40507</v>
      </c>
      <c r="B5191" s="187">
        <v>37153.94</v>
      </c>
      <c r="C5191" s="187">
        <v>36921.910000000003</v>
      </c>
      <c r="D5191" s="187">
        <v>76451.38</v>
      </c>
      <c r="E5191" s="187">
        <v>36969.199999999997</v>
      </c>
    </row>
    <row r="5192" spans="1:5">
      <c r="A5192" s="186">
        <v>40508</v>
      </c>
      <c r="B5192" s="187">
        <v>37035</v>
      </c>
      <c r="C5192" s="187">
        <v>36642.730000000003</v>
      </c>
      <c r="D5192" s="187">
        <v>174511.92</v>
      </c>
      <c r="E5192" s="187">
        <v>36904.53</v>
      </c>
    </row>
    <row r="5193" spans="1:5">
      <c r="A5193" s="186">
        <v>40511</v>
      </c>
      <c r="B5193" s="187">
        <v>36916.46</v>
      </c>
      <c r="C5193" s="187">
        <v>36498.620000000003</v>
      </c>
      <c r="D5193" s="187">
        <v>238006.24</v>
      </c>
      <c r="E5193" s="187">
        <v>36890.61</v>
      </c>
    </row>
    <row r="5194" spans="1:5">
      <c r="A5194" s="186">
        <v>40512</v>
      </c>
      <c r="B5194" s="187">
        <v>36946.15</v>
      </c>
      <c r="C5194" s="187">
        <v>36694.720000000001</v>
      </c>
      <c r="D5194" s="187">
        <v>391084.62</v>
      </c>
      <c r="E5194" s="187">
        <v>36817.32</v>
      </c>
    </row>
    <row r="5195" spans="1:5">
      <c r="A5195" s="186">
        <v>40513</v>
      </c>
      <c r="B5195" s="187">
        <v>37302.980000000003</v>
      </c>
      <c r="C5195" s="187">
        <v>36817.32</v>
      </c>
      <c r="D5195" s="187">
        <v>240127.79</v>
      </c>
      <c r="E5195" s="187">
        <v>37277.56</v>
      </c>
    </row>
    <row r="5196" spans="1:5">
      <c r="A5196" s="186">
        <v>40514</v>
      </c>
      <c r="B5196" s="187">
        <v>37736.25</v>
      </c>
      <c r="C5196" s="187">
        <v>37255.32</v>
      </c>
      <c r="D5196" s="187">
        <v>290378.14</v>
      </c>
      <c r="E5196" s="187">
        <v>37399.47</v>
      </c>
    </row>
    <row r="5197" spans="1:5">
      <c r="A5197" s="186">
        <v>40515</v>
      </c>
      <c r="B5197" s="187">
        <v>37527</v>
      </c>
      <c r="C5197" s="187">
        <v>37259.08</v>
      </c>
      <c r="D5197" s="187">
        <v>255711.97</v>
      </c>
      <c r="E5197" s="187">
        <v>37385.910000000003</v>
      </c>
    </row>
    <row r="5198" spans="1:5">
      <c r="A5198" s="186">
        <v>40518</v>
      </c>
      <c r="B5198" s="187">
        <v>37758.29</v>
      </c>
      <c r="C5198" s="187">
        <v>37358.04</v>
      </c>
      <c r="D5198" s="187">
        <v>234767.44</v>
      </c>
      <c r="E5198" s="187">
        <v>37737.129999999997</v>
      </c>
    </row>
    <row r="5199" spans="1:5">
      <c r="A5199" s="186">
        <v>40519</v>
      </c>
      <c r="B5199" s="187">
        <v>38119.08</v>
      </c>
      <c r="C5199" s="187">
        <v>37737.129999999997</v>
      </c>
      <c r="D5199" s="187">
        <v>331324.37</v>
      </c>
      <c r="E5199" s="187">
        <v>37880.129999999997</v>
      </c>
    </row>
    <row r="5200" spans="1:5">
      <c r="A5200" s="186">
        <v>40520</v>
      </c>
      <c r="B5200" s="187">
        <v>37884</v>
      </c>
      <c r="C5200" s="187">
        <v>37520.32</v>
      </c>
      <c r="D5200" s="187">
        <v>222888.76</v>
      </c>
      <c r="E5200" s="187">
        <v>37617.769999999997</v>
      </c>
    </row>
    <row r="5201" spans="1:5">
      <c r="A5201" s="186">
        <v>40521</v>
      </c>
      <c r="B5201" s="187">
        <v>37739.74</v>
      </c>
      <c r="C5201" s="187">
        <v>37445.64</v>
      </c>
      <c r="D5201" s="187">
        <v>262120.6</v>
      </c>
      <c r="E5201" s="187">
        <v>37567.39</v>
      </c>
    </row>
    <row r="5202" spans="1:5">
      <c r="A5202" s="186">
        <v>40522</v>
      </c>
      <c r="B5202" s="187">
        <v>37677.949999999997</v>
      </c>
      <c r="C5202" s="187">
        <v>37368.089999999997</v>
      </c>
      <c r="D5202" s="187">
        <v>216516.26</v>
      </c>
      <c r="E5202" s="187">
        <v>37677.78</v>
      </c>
    </row>
    <row r="5203" spans="1:5">
      <c r="A5203" s="186">
        <v>40525</v>
      </c>
      <c r="B5203" s="187">
        <v>38006.44</v>
      </c>
      <c r="C5203" s="187">
        <v>37677.78</v>
      </c>
      <c r="D5203" s="187">
        <v>163457.43</v>
      </c>
      <c r="E5203" s="187">
        <v>37894.339999999997</v>
      </c>
    </row>
    <row r="5204" spans="1:5">
      <c r="A5204" s="186">
        <v>40526</v>
      </c>
      <c r="B5204" s="187">
        <v>38000.870000000003</v>
      </c>
      <c r="C5204" s="187">
        <v>37826.730000000003</v>
      </c>
      <c r="D5204" s="187">
        <v>250534.6</v>
      </c>
      <c r="E5204" s="187">
        <v>37901.040000000001</v>
      </c>
    </row>
    <row r="5205" spans="1:5">
      <c r="A5205" s="186">
        <v>40527</v>
      </c>
      <c r="B5205" s="187">
        <v>37921.360000000001</v>
      </c>
      <c r="C5205" s="187">
        <v>37531.57</v>
      </c>
      <c r="D5205" s="187">
        <v>563664.56000000006</v>
      </c>
      <c r="E5205" s="187">
        <v>37676.550000000003</v>
      </c>
    </row>
    <row r="5206" spans="1:5">
      <c r="A5206" s="186">
        <v>40528</v>
      </c>
      <c r="B5206" s="187">
        <v>37843.550000000003</v>
      </c>
      <c r="C5206" s="187">
        <v>37638.69</v>
      </c>
      <c r="D5206" s="187">
        <v>190910.56</v>
      </c>
      <c r="E5206" s="187">
        <v>37832.86</v>
      </c>
    </row>
    <row r="5207" spans="1:5">
      <c r="A5207" s="186">
        <v>40529</v>
      </c>
      <c r="B5207" s="187">
        <v>38532.42</v>
      </c>
      <c r="C5207" s="187">
        <v>37627.54</v>
      </c>
      <c r="D5207" s="187">
        <v>356210.12</v>
      </c>
      <c r="E5207" s="187">
        <v>37997.339999999997</v>
      </c>
    </row>
    <row r="5208" spans="1:5">
      <c r="A5208" s="186">
        <v>40532</v>
      </c>
      <c r="B5208" s="187">
        <v>38139.18</v>
      </c>
      <c r="C5208" s="187">
        <v>37865.980000000003</v>
      </c>
      <c r="D5208" s="187">
        <v>158453.68</v>
      </c>
      <c r="E5208" s="187">
        <v>37975.480000000003</v>
      </c>
    </row>
    <row r="5209" spans="1:5">
      <c r="A5209" s="186">
        <v>40533</v>
      </c>
      <c r="B5209" s="187">
        <v>38311.11</v>
      </c>
      <c r="C5209" s="187">
        <v>37981.78</v>
      </c>
      <c r="D5209" s="187">
        <v>312683.95</v>
      </c>
      <c r="E5209" s="187">
        <v>38230.86</v>
      </c>
    </row>
    <row r="5210" spans="1:5">
      <c r="A5210" s="186">
        <v>40534</v>
      </c>
      <c r="B5210" s="187">
        <v>38243.01</v>
      </c>
      <c r="C5210" s="187">
        <v>37991.4</v>
      </c>
      <c r="D5210" s="187">
        <v>203423.51</v>
      </c>
      <c r="E5210" s="187">
        <v>38172.910000000003</v>
      </c>
    </row>
    <row r="5211" spans="1:5">
      <c r="A5211" s="186">
        <v>40535</v>
      </c>
      <c r="B5211" s="187">
        <v>38199.14</v>
      </c>
      <c r="C5211" s="187">
        <v>38039.78</v>
      </c>
      <c r="D5211" s="187">
        <v>119650.97</v>
      </c>
      <c r="E5211" s="187">
        <v>38131.47</v>
      </c>
    </row>
    <row r="5212" spans="1:5">
      <c r="A5212" s="186">
        <v>40536</v>
      </c>
      <c r="B5212" s="187">
        <v>38162.32</v>
      </c>
      <c r="C5212" s="187">
        <v>38048.67</v>
      </c>
      <c r="D5212" s="187">
        <v>78100</v>
      </c>
      <c r="E5212" s="187">
        <v>38081.07</v>
      </c>
    </row>
    <row r="5213" spans="1:5">
      <c r="A5213" s="186">
        <v>40539</v>
      </c>
      <c r="B5213" s="187">
        <v>38139.839999999997</v>
      </c>
      <c r="C5213" s="187">
        <v>37934.129999999997</v>
      </c>
      <c r="D5213" s="187">
        <v>73991.98</v>
      </c>
      <c r="E5213" s="187">
        <v>38132.85</v>
      </c>
    </row>
    <row r="5214" spans="1:5">
      <c r="A5214" s="186">
        <v>40540</v>
      </c>
      <c r="B5214" s="187">
        <v>38218.65</v>
      </c>
      <c r="C5214" s="187">
        <v>38113.01</v>
      </c>
      <c r="D5214" s="187">
        <v>119766.99</v>
      </c>
      <c r="E5214" s="187">
        <v>38147.51</v>
      </c>
    </row>
    <row r="5215" spans="1:5">
      <c r="A5215" s="186">
        <v>40541</v>
      </c>
      <c r="B5215" s="187">
        <v>38271.440000000002</v>
      </c>
      <c r="C5215" s="187">
        <v>38111.01</v>
      </c>
      <c r="D5215" s="187">
        <v>113771.47</v>
      </c>
      <c r="E5215" s="187">
        <v>38230.199999999997</v>
      </c>
    </row>
    <row r="5216" spans="1:5">
      <c r="A5216" s="186">
        <v>40542</v>
      </c>
      <c r="B5216" s="187">
        <v>38383.769999999997</v>
      </c>
      <c r="C5216" s="187">
        <v>38183.629999999997</v>
      </c>
      <c r="D5216" s="187">
        <v>105349.5</v>
      </c>
      <c r="E5216" s="187">
        <v>38243.14</v>
      </c>
    </row>
    <row r="5217" spans="1:5">
      <c r="A5217" s="186">
        <v>40543</v>
      </c>
      <c r="B5217" s="187">
        <v>38550.79</v>
      </c>
      <c r="C5217" s="187">
        <v>38189.85</v>
      </c>
      <c r="D5217" s="187">
        <v>111767.69</v>
      </c>
      <c r="E5217" s="187">
        <v>38550.79</v>
      </c>
    </row>
    <row r="5218" spans="1:5">
      <c r="A5218" s="186">
        <v>40546</v>
      </c>
      <c r="B5218" s="187">
        <v>38876.76</v>
      </c>
      <c r="C5218" s="187">
        <v>38536.71</v>
      </c>
      <c r="D5218" s="187">
        <v>185924.12</v>
      </c>
      <c r="E5218" s="187">
        <v>38605.800000000003</v>
      </c>
    </row>
    <row r="5219" spans="1:5">
      <c r="A5219" s="186">
        <v>40547</v>
      </c>
      <c r="B5219" s="187">
        <v>38720.83</v>
      </c>
      <c r="C5219" s="187">
        <v>38454.94</v>
      </c>
      <c r="D5219" s="187">
        <v>207043.7</v>
      </c>
      <c r="E5219" s="187">
        <v>38542.160000000003</v>
      </c>
    </row>
    <row r="5220" spans="1:5">
      <c r="A5220" s="186">
        <v>40548</v>
      </c>
      <c r="B5220" s="187">
        <v>38699.1</v>
      </c>
      <c r="C5220" s="187">
        <v>38322.14</v>
      </c>
      <c r="D5220" s="187">
        <v>225864.61</v>
      </c>
      <c r="E5220" s="187">
        <v>38696.239999999998</v>
      </c>
    </row>
    <row r="5221" spans="1:5">
      <c r="A5221" s="186">
        <v>40549</v>
      </c>
      <c r="B5221" s="187">
        <v>38772.9</v>
      </c>
      <c r="C5221" s="187">
        <v>38516.300000000003</v>
      </c>
      <c r="D5221" s="187">
        <v>196991.2</v>
      </c>
      <c r="E5221" s="187">
        <v>38589.67</v>
      </c>
    </row>
    <row r="5222" spans="1:5">
      <c r="A5222" s="186">
        <v>40550</v>
      </c>
      <c r="B5222" s="187">
        <v>38711.74</v>
      </c>
      <c r="C5222" s="187">
        <v>38346.379999999997</v>
      </c>
      <c r="D5222" s="187">
        <v>207082.75</v>
      </c>
      <c r="E5222" s="187">
        <v>38600.86</v>
      </c>
    </row>
    <row r="5223" spans="1:5">
      <c r="A5223" s="186">
        <v>40553</v>
      </c>
      <c r="B5223" s="187">
        <v>38633.83</v>
      </c>
      <c r="C5223" s="187">
        <v>38184.1</v>
      </c>
      <c r="D5223" s="187">
        <v>232264.1</v>
      </c>
      <c r="E5223" s="187">
        <v>38378.160000000003</v>
      </c>
    </row>
    <row r="5224" spans="1:5">
      <c r="A5224" s="186">
        <v>40554</v>
      </c>
      <c r="B5224" s="187">
        <v>38562.699999999997</v>
      </c>
      <c r="C5224" s="187">
        <v>38005.96</v>
      </c>
      <c r="D5224" s="187">
        <v>290131.96999999997</v>
      </c>
      <c r="E5224" s="187">
        <v>38028.81</v>
      </c>
    </row>
    <row r="5225" spans="1:5">
      <c r="A5225" s="186">
        <v>40555</v>
      </c>
      <c r="B5225" s="187">
        <v>38347.4</v>
      </c>
      <c r="C5225" s="187">
        <v>37874.76</v>
      </c>
      <c r="D5225" s="187">
        <v>329217.45</v>
      </c>
      <c r="E5225" s="187">
        <v>37963.31</v>
      </c>
    </row>
    <row r="5226" spans="1:5">
      <c r="A5226" s="186">
        <v>40556</v>
      </c>
      <c r="B5226" s="187">
        <v>38070.19</v>
      </c>
      <c r="C5226" s="187">
        <v>37896.519999999997</v>
      </c>
      <c r="D5226" s="187">
        <v>230701.57</v>
      </c>
      <c r="E5226" s="187">
        <v>38070.19</v>
      </c>
    </row>
    <row r="5227" spans="1:5">
      <c r="A5227" s="186">
        <v>40557</v>
      </c>
      <c r="B5227" s="187">
        <v>38158.269999999997</v>
      </c>
      <c r="C5227" s="187">
        <v>37841.57</v>
      </c>
      <c r="D5227" s="187">
        <v>205062.44</v>
      </c>
      <c r="E5227" s="187">
        <v>37994.720000000001</v>
      </c>
    </row>
    <row r="5228" spans="1:5">
      <c r="A5228" s="186">
        <v>40560</v>
      </c>
      <c r="B5228" s="187">
        <v>38213.050000000003</v>
      </c>
      <c r="C5228" s="187">
        <v>37984.550000000003</v>
      </c>
      <c r="D5228" s="187">
        <v>72228.179999999993</v>
      </c>
      <c r="E5228" s="187">
        <v>38096.910000000003</v>
      </c>
    </row>
    <row r="5229" spans="1:5">
      <c r="A5229" s="186">
        <v>40561</v>
      </c>
      <c r="B5229" s="187">
        <v>38247.07</v>
      </c>
      <c r="C5229" s="187">
        <v>37953.86</v>
      </c>
      <c r="D5229" s="187">
        <v>277390.86</v>
      </c>
      <c r="E5229" s="187">
        <v>38151.300000000003</v>
      </c>
    </row>
    <row r="5230" spans="1:5">
      <c r="A5230" s="186">
        <v>40562</v>
      </c>
      <c r="B5230" s="187">
        <v>38357.660000000003</v>
      </c>
      <c r="C5230" s="187">
        <v>37766.18</v>
      </c>
      <c r="D5230" s="187">
        <v>226580.86</v>
      </c>
      <c r="E5230" s="187">
        <v>37810.160000000003</v>
      </c>
    </row>
    <row r="5231" spans="1:5">
      <c r="A5231" s="186">
        <v>40563</v>
      </c>
      <c r="B5231" s="187">
        <v>37815.14</v>
      </c>
      <c r="C5231" s="187">
        <v>37361.32</v>
      </c>
      <c r="D5231" s="187">
        <v>286209.46999999997</v>
      </c>
      <c r="E5231" s="187">
        <v>37584.68</v>
      </c>
    </row>
    <row r="5232" spans="1:5">
      <c r="A5232" s="186">
        <v>40564</v>
      </c>
      <c r="B5232" s="187">
        <v>37731.050000000003</v>
      </c>
      <c r="C5232" s="187">
        <v>37321.11</v>
      </c>
      <c r="D5232" s="187">
        <v>235194.99</v>
      </c>
      <c r="E5232" s="187">
        <v>37321.11</v>
      </c>
    </row>
    <row r="5233" spans="1:5">
      <c r="A5233" s="186">
        <v>40567</v>
      </c>
      <c r="B5233" s="187">
        <v>37667.99</v>
      </c>
      <c r="C5233" s="187">
        <v>37214.68</v>
      </c>
      <c r="D5233" s="187">
        <v>231108.26</v>
      </c>
      <c r="E5233" s="187">
        <v>37667.9</v>
      </c>
    </row>
    <row r="5234" spans="1:5">
      <c r="A5234" s="186">
        <v>40568</v>
      </c>
      <c r="B5234" s="187">
        <v>37816.14</v>
      </c>
      <c r="C5234" s="187">
        <v>37358.720000000001</v>
      </c>
      <c r="D5234" s="187">
        <v>221771.42</v>
      </c>
      <c r="E5234" s="187">
        <v>37470.76</v>
      </c>
    </row>
    <row r="5235" spans="1:5">
      <c r="A5235" s="186">
        <v>40569</v>
      </c>
      <c r="B5235" s="187">
        <v>37647.93</v>
      </c>
      <c r="C5235" s="187">
        <v>37330.1</v>
      </c>
      <c r="D5235" s="187">
        <v>235939.97</v>
      </c>
      <c r="E5235" s="187">
        <v>37585.4</v>
      </c>
    </row>
    <row r="5236" spans="1:5">
      <c r="A5236" s="186">
        <v>40570</v>
      </c>
      <c r="B5236" s="187">
        <v>37709.919999999998</v>
      </c>
      <c r="C5236" s="187">
        <v>37437.94</v>
      </c>
      <c r="D5236" s="187">
        <v>191914.88</v>
      </c>
      <c r="E5236" s="187">
        <v>37447.699999999997</v>
      </c>
    </row>
    <row r="5237" spans="1:5">
      <c r="A5237" s="186">
        <v>40571</v>
      </c>
      <c r="B5237" s="187">
        <v>37473.78</v>
      </c>
      <c r="C5237" s="187">
        <v>36634.199999999997</v>
      </c>
      <c r="D5237" s="187">
        <v>357392.68</v>
      </c>
      <c r="E5237" s="187">
        <v>36839.72</v>
      </c>
    </row>
    <row r="5238" spans="1:5">
      <c r="A5238" s="186">
        <v>40574</v>
      </c>
      <c r="B5238" s="187">
        <v>36982.239999999998</v>
      </c>
      <c r="C5238" s="187">
        <v>36622.57</v>
      </c>
      <c r="D5238" s="187">
        <v>238718.37</v>
      </c>
      <c r="E5238" s="187">
        <v>36982.239999999998</v>
      </c>
    </row>
    <row r="5239" spans="1:5">
      <c r="A5239" s="186">
        <v>40575</v>
      </c>
      <c r="B5239" s="187">
        <v>37618.1</v>
      </c>
      <c r="C5239" s="187">
        <v>36983.57</v>
      </c>
      <c r="D5239" s="187">
        <v>322047.71000000002</v>
      </c>
      <c r="E5239" s="187">
        <v>37618.1</v>
      </c>
    </row>
    <row r="5240" spans="1:5">
      <c r="A5240" s="186">
        <v>40576</v>
      </c>
      <c r="B5240" s="187">
        <v>38014.879999999997</v>
      </c>
      <c r="C5240" s="187">
        <v>37539.980000000003</v>
      </c>
      <c r="D5240" s="187">
        <v>277891.57</v>
      </c>
      <c r="E5240" s="187">
        <v>37948.75</v>
      </c>
    </row>
    <row r="5241" spans="1:5">
      <c r="A5241" s="186">
        <v>40577</v>
      </c>
      <c r="B5241" s="187">
        <v>37904.65</v>
      </c>
      <c r="C5241" s="187">
        <v>37667.440000000002</v>
      </c>
      <c r="D5241" s="187">
        <v>281609.03000000003</v>
      </c>
      <c r="E5241" s="187">
        <v>37739.08</v>
      </c>
    </row>
    <row r="5242" spans="1:5">
      <c r="A5242" s="186">
        <v>40578</v>
      </c>
      <c r="B5242" s="187">
        <v>37764.300000000003</v>
      </c>
      <c r="C5242" s="187">
        <v>37451.839999999997</v>
      </c>
      <c r="D5242" s="187">
        <v>181603.8</v>
      </c>
      <c r="E5242" s="187">
        <v>37451.839999999997</v>
      </c>
    </row>
    <row r="5243" spans="1:5">
      <c r="A5243" s="186">
        <v>40582</v>
      </c>
      <c r="B5243" s="187">
        <v>37566.050000000003</v>
      </c>
      <c r="C5243" s="187">
        <v>37301.15</v>
      </c>
      <c r="D5243" s="187">
        <v>260121.92</v>
      </c>
      <c r="E5243" s="187">
        <v>37565.65</v>
      </c>
    </row>
    <row r="5244" spans="1:5">
      <c r="A5244" s="186">
        <v>40583</v>
      </c>
      <c r="B5244" s="187">
        <v>37570.36</v>
      </c>
      <c r="C5244" s="187">
        <v>36910.76</v>
      </c>
      <c r="D5244" s="187">
        <v>274262.38</v>
      </c>
      <c r="E5244" s="187">
        <v>36986.94</v>
      </c>
    </row>
    <row r="5245" spans="1:5">
      <c r="A5245" s="186">
        <v>40584</v>
      </c>
      <c r="B5245" s="187">
        <v>37018.18</v>
      </c>
      <c r="C5245" s="187">
        <v>36614.959999999999</v>
      </c>
      <c r="D5245" s="187">
        <v>313638.7</v>
      </c>
      <c r="E5245" s="187">
        <v>36652.129999999997</v>
      </c>
    </row>
    <row r="5246" spans="1:5">
      <c r="A5246" s="186">
        <v>40585</v>
      </c>
      <c r="B5246" s="187">
        <v>37034.25</v>
      </c>
      <c r="C5246" s="187">
        <v>36523.74</v>
      </c>
      <c r="D5246" s="187">
        <v>297704</v>
      </c>
      <c r="E5246" s="187">
        <v>37011.49</v>
      </c>
    </row>
    <row r="5247" spans="1:5">
      <c r="A5247" s="186">
        <v>40588</v>
      </c>
      <c r="B5247" s="187">
        <v>37082.9</v>
      </c>
      <c r="C5247" s="187">
        <v>36900.339999999997</v>
      </c>
      <c r="D5247" s="187">
        <v>212453.46</v>
      </c>
      <c r="E5247" s="187">
        <v>36998.93</v>
      </c>
    </row>
    <row r="5248" spans="1:5">
      <c r="A5248" s="186">
        <v>40589</v>
      </c>
      <c r="B5248" s="187">
        <v>37177</v>
      </c>
      <c r="C5248" s="187">
        <v>36835.18</v>
      </c>
      <c r="D5248" s="187">
        <v>183152.94</v>
      </c>
      <c r="E5248" s="187">
        <v>36951.25</v>
      </c>
    </row>
    <row r="5249" spans="1:5">
      <c r="A5249" s="186">
        <v>40590</v>
      </c>
      <c r="B5249" s="187">
        <v>37179.5</v>
      </c>
      <c r="C5249" s="187">
        <v>36946.5</v>
      </c>
      <c r="D5249" s="187">
        <v>224153.78</v>
      </c>
      <c r="E5249" s="187">
        <v>37074.93</v>
      </c>
    </row>
    <row r="5250" spans="1:5">
      <c r="A5250" s="186">
        <v>40591</v>
      </c>
      <c r="B5250" s="187">
        <v>37290.65</v>
      </c>
      <c r="C5250" s="187">
        <v>37024.53</v>
      </c>
      <c r="D5250" s="187">
        <v>217840.9</v>
      </c>
      <c r="E5250" s="187">
        <v>37226.43</v>
      </c>
    </row>
    <row r="5251" spans="1:5">
      <c r="A5251" s="186">
        <v>40592</v>
      </c>
      <c r="B5251" s="187">
        <v>37664.78</v>
      </c>
      <c r="C5251" s="187">
        <v>37191.22</v>
      </c>
      <c r="D5251" s="187">
        <v>229324.58</v>
      </c>
      <c r="E5251" s="187">
        <v>37522.300000000003</v>
      </c>
    </row>
    <row r="5252" spans="1:5">
      <c r="A5252" s="186">
        <v>40595</v>
      </c>
      <c r="B5252" s="187">
        <v>37550.379999999997</v>
      </c>
      <c r="C5252" s="187">
        <v>37170.03</v>
      </c>
      <c r="D5252" s="187">
        <v>61173.65</v>
      </c>
      <c r="E5252" s="187">
        <v>37242.050000000003</v>
      </c>
    </row>
    <row r="5253" spans="1:5">
      <c r="A5253" s="186">
        <v>40596</v>
      </c>
      <c r="B5253" s="187">
        <v>37253.019999999997</v>
      </c>
      <c r="C5253" s="187">
        <v>36763.910000000003</v>
      </c>
      <c r="D5253" s="187">
        <v>335999.1</v>
      </c>
      <c r="E5253" s="187">
        <v>36781.550000000003</v>
      </c>
    </row>
    <row r="5254" spans="1:5">
      <c r="A5254" s="186">
        <v>40597</v>
      </c>
      <c r="B5254" s="187">
        <v>36865.160000000003</v>
      </c>
      <c r="C5254" s="187">
        <v>36325.94</v>
      </c>
      <c r="D5254" s="187">
        <v>329387.87</v>
      </c>
      <c r="E5254" s="187">
        <v>36464.07</v>
      </c>
    </row>
    <row r="5255" spans="1:5">
      <c r="A5255" s="186">
        <v>40598</v>
      </c>
      <c r="B5255" s="187">
        <v>36633.07</v>
      </c>
      <c r="C5255" s="187">
        <v>36318.550000000003</v>
      </c>
      <c r="D5255" s="187">
        <v>261501.59</v>
      </c>
      <c r="E5255" s="187">
        <v>36446.559999999998</v>
      </c>
    </row>
    <row r="5256" spans="1:5">
      <c r="A5256" s="186">
        <v>40599</v>
      </c>
      <c r="B5256" s="187">
        <v>36888.51</v>
      </c>
      <c r="C5256" s="187">
        <v>36445.18</v>
      </c>
      <c r="D5256" s="187">
        <v>238471.1</v>
      </c>
      <c r="E5256" s="187">
        <v>36880.199999999997</v>
      </c>
    </row>
    <row r="5257" spans="1:5">
      <c r="A5257" s="186">
        <v>40602</v>
      </c>
      <c r="B5257" s="187">
        <v>37199.629999999997</v>
      </c>
      <c r="C5257" s="187">
        <v>36880.199999999997</v>
      </c>
      <c r="D5257" s="187">
        <v>298361.87</v>
      </c>
      <c r="E5257" s="187">
        <v>37019.699999999997</v>
      </c>
    </row>
    <row r="5258" spans="1:5">
      <c r="A5258" s="186">
        <v>40603</v>
      </c>
      <c r="B5258" s="187">
        <v>37172.89</v>
      </c>
      <c r="C5258" s="187">
        <v>36768.089999999997</v>
      </c>
      <c r="D5258" s="187">
        <v>230428.31</v>
      </c>
      <c r="E5258" s="187">
        <v>36768.089999999997</v>
      </c>
    </row>
    <row r="5259" spans="1:5">
      <c r="A5259" s="186">
        <v>40604</v>
      </c>
      <c r="B5259" s="187">
        <v>36912.35</v>
      </c>
      <c r="C5259" s="187">
        <v>36689.839999999997</v>
      </c>
      <c r="D5259" s="187">
        <v>197761.11</v>
      </c>
      <c r="E5259" s="187">
        <v>36863.53</v>
      </c>
    </row>
    <row r="5260" spans="1:5">
      <c r="A5260" s="186">
        <v>40605</v>
      </c>
      <c r="B5260" s="187">
        <v>37217.21</v>
      </c>
      <c r="C5260" s="187">
        <v>36863.53</v>
      </c>
      <c r="D5260" s="187">
        <v>221491.1</v>
      </c>
      <c r="E5260" s="187">
        <v>37132.980000000003</v>
      </c>
    </row>
    <row r="5261" spans="1:5">
      <c r="A5261" s="186">
        <v>40606</v>
      </c>
      <c r="B5261" s="187">
        <v>37231.980000000003</v>
      </c>
      <c r="C5261" s="187">
        <v>36760.730000000003</v>
      </c>
      <c r="D5261" s="187">
        <v>194363.29</v>
      </c>
      <c r="E5261" s="187">
        <v>36900.839999999997</v>
      </c>
    </row>
    <row r="5262" spans="1:5">
      <c r="A5262" s="186">
        <v>40609</v>
      </c>
      <c r="B5262" s="187">
        <v>36945.26</v>
      </c>
      <c r="C5262" s="187">
        <v>36572.980000000003</v>
      </c>
      <c r="D5262" s="187">
        <v>188626.96</v>
      </c>
      <c r="E5262" s="187">
        <v>36603.300000000003</v>
      </c>
    </row>
    <row r="5263" spans="1:5">
      <c r="A5263" s="186">
        <v>40610</v>
      </c>
      <c r="B5263" s="187">
        <v>36825.68</v>
      </c>
      <c r="C5263" s="187">
        <v>36557.75</v>
      </c>
      <c r="D5263" s="187">
        <v>189238.78</v>
      </c>
      <c r="E5263" s="187">
        <v>36688.120000000003</v>
      </c>
    </row>
    <row r="5264" spans="1:5">
      <c r="A5264" s="186">
        <v>40611</v>
      </c>
      <c r="B5264" s="187">
        <v>36690.559999999998</v>
      </c>
      <c r="C5264" s="187">
        <v>36430.14</v>
      </c>
      <c r="D5264" s="187">
        <v>245906.88</v>
      </c>
      <c r="E5264" s="187">
        <v>36450.19</v>
      </c>
    </row>
    <row r="5265" spans="1:5">
      <c r="A5265" s="186">
        <v>40612</v>
      </c>
      <c r="B5265" s="187">
        <v>36440.14</v>
      </c>
      <c r="C5265" s="187">
        <v>35770.089999999997</v>
      </c>
      <c r="D5265" s="187">
        <v>247128.5</v>
      </c>
      <c r="E5265" s="187">
        <v>35891.410000000003</v>
      </c>
    </row>
    <row r="5266" spans="1:5">
      <c r="A5266" s="186">
        <v>40613</v>
      </c>
      <c r="B5266" s="187">
        <v>36092.53</v>
      </c>
      <c r="C5266" s="187">
        <v>35671.93</v>
      </c>
      <c r="D5266" s="187">
        <v>162607.71</v>
      </c>
      <c r="E5266" s="187">
        <v>36091.22</v>
      </c>
    </row>
    <row r="5267" spans="1:5">
      <c r="A5267" s="186">
        <v>40616</v>
      </c>
      <c r="B5267" s="187">
        <v>36205.879999999997</v>
      </c>
      <c r="C5267" s="187">
        <v>35809.35</v>
      </c>
      <c r="D5267" s="187">
        <v>141664.60999999999</v>
      </c>
      <c r="E5267" s="187">
        <v>36205.760000000002</v>
      </c>
    </row>
    <row r="5268" spans="1:5">
      <c r="A5268" s="186">
        <v>40617</v>
      </c>
      <c r="B5268" s="187">
        <v>36203.78</v>
      </c>
      <c r="C5268" s="187">
        <v>35538.42</v>
      </c>
      <c r="D5268" s="187">
        <v>215200.72</v>
      </c>
      <c r="E5268" s="187">
        <v>36012.17</v>
      </c>
    </row>
    <row r="5269" spans="1:5">
      <c r="A5269" s="186">
        <v>40618</v>
      </c>
      <c r="B5269" s="187">
        <v>36058.54</v>
      </c>
      <c r="C5269" s="187">
        <v>35559.949999999997</v>
      </c>
      <c r="D5269" s="187">
        <v>272743.95</v>
      </c>
      <c r="E5269" s="187">
        <v>35655.31</v>
      </c>
    </row>
    <row r="5270" spans="1:5">
      <c r="A5270" s="186">
        <v>40619</v>
      </c>
      <c r="B5270" s="187">
        <v>36057.040000000001</v>
      </c>
      <c r="C5270" s="187">
        <v>35540.589999999997</v>
      </c>
      <c r="D5270" s="187">
        <v>205952.44</v>
      </c>
      <c r="E5270" s="187">
        <v>35621.68</v>
      </c>
    </row>
    <row r="5271" spans="1:5">
      <c r="A5271" s="186">
        <v>40620</v>
      </c>
      <c r="B5271" s="187">
        <v>35827.06</v>
      </c>
      <c r="C5271" s="187">
        <v>35418.5</v>
      </c>
      <c r="D5271" s="187">
        <v>359985.54</v>
      </c>
      <c r="E5271" s="187">
        <v>35418.5</v>
      </c>
    </row>
    <row r="5272" spans="1:5">
      <c r="A5272" s="186">
        <v>40624</v>
      </c>
      <c r="B5272" s="187">
        <v>35925.65</v>
      </c>
      <c r="C5272" s="187">
        <v>35358.870000000003</v>
      </c>
      <c r="D5272" s="187">
        <v>195540.91</v>
      </c>
      <c r="E5272" s="187">
        <v>35925.35</v>
      </c>
    </row>
    <row r="5273" spans="1:5">
      <c r="A5273" s="186">
        <v>40625</v>
      </c>
      <c r="B5273" s="187">
        <v>36546.620000000003</v>
      </c>
      <c r="C5273" s="187">
        <v>35933.730000000003</v>
      </c>
      <c r="D5273" s="187">
        <v>246725.8</v>
      </c>
      <c r="E5273" s="187">
        <v>36546.620000000003</v>
      </c>
    </row>
    <row r="5274" spans="1:5">
      <c r="A5274" s="186">
        <v>40626</v>
      </c>
      <c r="B5274" s="187">
        <v>36883.26</v>
      </c>
      <c r="C5274" s="187">
        <v>36539.129999999997</v>
      </c>
      <c r="D5274" s="187">
        <v>290604.32</v>
      </c>
      <c r="E5274" s="187">
        <v>36872.379999999997</v>
      </c>
    </row>
    <row r="5275" spans="1:5">
      <c r="A5275" s="186">
        <v>40627</v>
      </c>
      <c r="B5275" s="187">
        <v>36949.74</v>
      </c>
      <c r="C5275" s="187">
        <v>36719.53</v>
      </c>
      <c r="D5275" s="187">
        <v>203228.28</v>
      </c>
      <c r="E5275" s="187">
        <v>36784.269999999997</v>
      </c>
    </row>
    <row r="5276" spans="1:5">
      <c r="A5276" s="186">
        <v>40630</v>
      </c>
      <c r="B5276" s="187">
        <v>36900.99</v>
      </c>
      <c r="C5276" s="187">
        <v>36728.879999999997</v>
      </c>
      <c r="D5276" s="187">
        <v>150703.6</v>
      </c>
      <c r="E5276" s="187">
        <v>36767.86</v>
      </c>
    </row>
    <row r="5277" spans="1:5">
      <c r="A5277" s="186">
        <v>40631</v>
      </c>
      <c r="B5277" s="187">
        <v>36875.120000000003</v>
      </c>
      <c r="C5277" s="187">
        <v>36656.410000000003</v>
      </c>
      <c r="D5277" s="187">
        <v>227257.75</v>
      </c>
      <c r="E5277" s="187">
        <v>36795.89</v>
      </c>
    </row>
    <row r="5278" spans="1:5">
      <c r="A5278" s="186">
        <v>40632</v>
      </c>
      <c r="B5278" s="187">
        <v>37233.949999999997</v>
      </c>
      <c r="C5278" s="187">
        <v>36795.89</v>
      </c>
      <c r="D5278" s="187">
        <v>254121.18</v>
      </c>
      <c r="E5278" s="187">
        <v>37210.269999999997</v>
      </c>
    </row>
    <row r="5279" spans="1:5">
      <c r="A5279" s="186">
        <v>40633</v>
      </c>
      <c r="B5279" s="187">
        <v>37563.99</v>
      </c>
      <c r="C5279" s="187">
        <v>37128.370000000003</v>
      </c>
      <c r="D5279" s="187">
        <v>331874.46999999997</v>
      </c>
      <c r="E5279" s="187">
        <v>37440.51</v>
      </c>
    </row>
    <row r="5280" spans="1:5">
      <c r="A5280" s="186">
        <v>40634</v>
      </c>
      <c r="B5280" s="187">
        <v>37931.379999999997</v>
      </c>
      <c r="C5280" s="187">
        <v>37440.1</v>
      </c>
      <c r="D5280" s="187">
        <v>244576.48</v>
      </c>
      <c r="E5280" s="187">
        <v>37775.07</v>
      </c>
    </row>
    <row r="5281" spans="1:5">
      <c r="A5281" s="186">
        <v>40637</v>
      </c>
      <c r="B5281" s="187">
        <v>37978.879999999997</v>
      </c>
      <c r="C5281" s="187">
        <v>37765.82</v>
      </c>
      <c r="D5281" s="187">
        <v>165126.93</v>
      </c>
      <c r="E5281" s="187">
        <v>37903.58</v>
      </c>
    </row>
    <row r="5282" spans="1:5">
      <c r="A5282" s="186">
        <v>40638</v>
      </c>
      <c r="B5282" s="187">
        <v>38014.53</v>
      </c>
      <c r="C5282" s="187">
        <v>37799.1</v>
      </c>
      <c r="D5282" s="187">
        <v>303262.90999999997</v>
      </c>
      <c r="E5282" s="187">
        <v>37832.959999999999</v>
      </c>
    </row>
    <row r="5283" spans="1:5">
      <c r="A5283" s="186">
        <v>40639</v>
      </c>
      <c r="B5283" s="187">
        <v>38091.18</v>
      </c>
      <c r="C5283" s="187">
        <v>37777.42</v>
      </c>
      <c r="D5283" s="187">
        <v>250072.72</v>
      </c>
      <c r="E5283" s="187">
        <v>37861.81</v>
      </c>
    </row>
    <row r="5284" spans="1:5">
      <c r="A5284" s="186">
        <v>40640</v>
      </c>
      <c r="B5284" s="187">
        <v>37951.24</v>
      </c>
      <c r="C5284" s="187">
        <v>37338.94</v>
      </c>
      <c r="D5284" s="187">
        <v>319250.87</v>
      </c>
      <c r="E5284" s="187">
        <v>37471.54</v>
      </c>
    </row>
    <row r="5285" spans="1:5">
      <c r="A5285" s="186">
        <v>40641</v>
      </c>
      <c r="B5285" s="187">
        <v>37655.800000000003</v>
      </c>
      <c r="C5285" s="187">
        <v>37334.5</v>
      </c>
      <c r="D5285" s="187">
        <v>220076.05</v>
      </c>
      <c r="E5285" s="187">
        <v>37471.72</v>
      </c>
    </row>
    <row r="5286" spans="1:5">
      <c r="A5286" s="186">
        <v>40644</v>
      </c>
      <c r="B5286" s="187">
        <v>37762.449999999997</v>
      </c>
      <c r="C5286" s="187">
        <v>37466.839999999997</v>
      </c>
      <c r="D5286" s="187">
        <v>222615.57</v>
      </c>
      <c r="E5286" s="187">
        <v>37590.67</v>
      </c>
    </row>
    <row r="5287" spans="1:5">
      <c r="A5287" s="186">
        <v>40645</v>
      </c>
      <c r="B5287" s="187">
        <v>37590.67</v>
      </c>
      <c r="C5287" s="187">
        <v>37277.839999999997</v>
      </c>
      <c r="D5287" s="187">
        <v>224172.1</v>
      </c>
      <c r="E5287" s="187">
        <v>37321.800000000003</v>
      </c>
    </row>
    <row r="5288" spans="1:5">
      <c r="A5288" s="186">
        <v>40646</v>
      </c>
      <c r="B5288" s="187">
        <v>37496.379999999997</v>
      </c>
      <c r="C5288" s="187">
        <v>37200.79</v>
      </c>
      <c r="D5288" s="187">
        <v>194873.39</v>
      </c>
      <c r="E5288" s="187">
        <v>37347.69</v>
      </c>
    </row>
    <row r="5289" spans="1:5">
      <c r="A5289" s="186">
        <v>40647</v>
      </c>
      <c r="B5289" s="187">
        <v>37400.620000000003</v>
      </c>
      <c r="C5289" s="187">
        <v>37037.97</v>
      </c>
      <c r="D5289" s="187">
        <v>229130.41</v>
      </c>
      <c r="E5289" s="187">
        <v>37069.96</v>
      </c>
    </row>
    <row r="5290" spans="1:5">
      <c r="A5290" s="186">
        <v>40648</v>
      </c>
      <c r="B5290" s="187">
        <v>37135.11</v>
      </c>
      <c r="C5290" s="187">
        <v>36955.919999999998</v>
      </c>
      <c r="D5290" s="187">
        <v>199915.45</v>
      </c>
      <c r="E5290" s="187">
        <v>36988.379999999997</v>
      </c>
    </row>
    <row r="5291" spans="1:5">
      <c r="A5291" s="186">
        <v>40651</v>
      </c>
      <c r="B5291" s="187">
        <v>36990.910000000003</v>
      </c>
      <c r="C5291" s="187">
        <v>36255.78</v>
      </c>
      <c r="D5291" s="187">
        <v>180338.17</v>
      </c>
      <c r="E5291" s="187">
        <v>36332.1</v>
      </c>
    </row>
    <row r="5292" spans="1:5">
      <c r="A5292" s="186">
        <v>40652</v>
      </c>
      <c r="B5292" s="187">
        <v>36442.03</v>
      </c>
      <c r="C5292" s="187">
        <v>36090.65</v>
      </c>
      <c r="D5292" s="187">
        <v>197951.35</v>
      </c>
      <c r="E5292" s="187">
        <v>36440.22</v>
      </c>
    </row>
    <row r="5293" spans="1:5">
      <c r="A5293" s="186">
        <v>40653</v>
      </c>
      <c r="B5293" s="187">
        <v>36818.620000000003</v>
      </c>
      <c r="C5293" s="187">
        <v>36443.67</v>
      </c>
      <c r="D5293" s="187">
        <v>160411.44</v>
      </c>
      <c r="E5293" s="187">
        <v>36816.31</v>
      </c>
    </row>
    <row r="5294" spans="1:5">
      <c r="A5294" s="186">
        <v>40658</v>
      </c>
      <c r="B5294" s="187">
        <v>36977.03</v>
      </c>
      <c r="C5294" s="187">
        <v>36791.31</v>
      </c>
      <c r="D5294" s="187">
        <v>146828.29999999999</v>
      </c>
      <c r="E5294" s="187">
        <v>36860.68</v>
      </c>
    </row>
    <row r="5295" spans="1:5">
      <c r="A5295" s="186">
        <v>40659</v>
      </c>
      <c r="B5295" s="187">
        <v>36913.24</v>
      </c>
      <c r="C5295" s="187">
        <v>36753.57</v>
      </c>
      <c r="D5295" s="187">
        <v>216859.67</v>
      </c>
      <c r="E5295" s="187">
        <v>36892.239999999998</v>
      </c>
    </row>
    <row r="5296" spans="1:5">
      <c r="A5296" s="186">
        <v>40660</v>
      </c>
      <c r="B5296" s="187">
        <v>36895.71</v>
      </c>
      <c r="C5296" s="187">
        <v>36719.300000000003</v>
      </c>
      <c r="D5296" s="187">
        <v>230514.48</v>
      </c>
      <c r="E5296" s="187">
        <v>36826.93</v>
      </c>
    </row>
    <row r="5297" spans="1:5">
      <c r="A5297" s="186">
        <v>40661</v>
      </c>
      <c r="B5297" s="187">
        <v>36870.44</v>
      </c>
      <c r="C5297" s="187">
        <v>36575.79</v>
      </c>
      <c r="D5297" s="187">
        <v>224057.12</v>
      </c>
      <c r="E5297" s="187">
        <v>36722.639999999999</v>
      </c>
    </row>
    <row r="5298" spans="1:5">
      <c r="A5298" s="186">
        <v>40662</v>
      </c>
      <c r="B5298" s="187">
        <v>36963.910000000003</v>
      </c>
      <c r="C5298" s="187">
        <v>36684.1</v>
      </c>
      <c r="D5298" s="187">
        <v>260926.22</v>
      </c>
      <c r="E5298" s="187">
        <v>36962.620000000003</v>
      </c>
    </row>
    <row r="5299" spans="1:5">
      <c r="A5299" s="186">
        <v>40665</v>
      </c>
      <c r="B5299" s="187">
        <v>37056.85</v>
      </c>
      <c r="C5299" s="187">
        <v>36588.410000000003</v>
      </c>
      <c r="D5299" s="187">
        <v>211535.54</v>
      </c>
      <c r="E5299" s="187">
        <v>36592.61</v>
      </c>
    </row>
    <row r="5300" spans="1:5">
      <c r="A5300" s="186">
        <v>40666</v>
      </c>
      <c r="B5300" s="187">
        <v>36614.43</v>
      </c>
      <c r="C5300" s="187">
        <v>35873.21</v>
      </c>
      <c r="D5300" s="187">
        <v>243025.72</v>
      </c>
      <c r="E5300" s="187">
        <v>35873.21</v>
      </c>
    </row>
    <row r="5301" spans="1:5">
      <c r="A5301" s="186">
        <v>40667</v>
      </c>
      <c r="B5301" s="187">
        <v>36002.57</v>
      </c>
      <c r="C5301" s="187">
        <v>35418.85</v>
      </c>
      <c r="D5301" s="187">
        <v>247546.33</v>
      </c>
      <c r="E5301" s="187">
        <v>35531.22</v>
      </c>
    </row>
    <row r="5302" spans="1:5">
      <c r="A5302" s="186">
        <v>40668</v>
      </c>
      <c r="B5302" s="187">
        <v>35577.269999999997</v>
      </c>
      <c r="C5302" s="187">
        <v>35231.39</v>
      </c>
      <c r="D5302" s="187">
        <v>288073.96000000002</v>
      </c>
      <c r="E5302" s="187">
        <v>35325.089999999997</v>
      </c>
    </row>
    <row r="5303" spans="1:5">
      <c r="A5303" s="186">
        <v>40669</v>
      </c>
      <c r="B5303" s="187">
        <v>35515.86</v>
      </c>
      <c r="C5303" s="187">
        <v>35118.400000000001</v>
      </c>
      <c r="D5303" s="187">
        <v>244088.41</v>
      </c>
      <c r="E5303" s="187">
        <v>35212.230000000003</v>
      </c>
    </row>
    <row r="5304" spans="1:5">
      <c r="A5304" s="186">
        <v>40672</v>
      </c>
      <c r="B5304" s="187">
        <v>35477.9</v>
      </c>
      <c r="C5304" s="187">
        <v>35050.28</v>
      </c>
      <c r="D5304" s="187">
        <v>179764.03</v>
      </c>
      <c r="E5304" s="187">
        <v>35467.01</v>
      </c>
    </row>
    <row r="5305" spans="1:5">
      <c r="A5305" s="186">
        <v>40673</v>
      </c>
      <c r="B5305" s="187">
        <v>35785.61</v>
      </c>
      <c r="C5305" s="187">
        <v>35469.589999999997</v>
      </c>
      <c r="D5305" s="187">
        <v>262745</v>
      </c>
      <c r="E5305" s="187">
        <v>35678.92</v>
      </c>
    </row>
    <row r="5306" spans="1:5">
      <c r="A5306" s="186">
        <v>40674</v>
      </c>
      <c r="B5306" s="187">
        <v>35690.589999999997</v>
      </c>
      <c r="C5306" s="187">
        <v>35378.660000000003</v>
      </c>
      <c r="D5306" s="187">
        <v>214469.86</v>
      </c>
      <c r="E5306" s="187">
        <v>35380.53</v>
      </c>
    </row>
    <row r="5307" spans="1:5">
      <c r="A5307" s="186">
        <v>40675</v>
      </c>
      <c r="B5307" s="187">
        <v>35380.53</v>
      </c>
      <c r="C5307" s="187">
        <v>35038.25</v>
      </c>
      <c r="D5307" s="187">
        <v>288960.51</v>
      </c>
      <c r="E5307" s="187">
        <v>35161.26</v>
      </c>
    </row>
    <row r="5308" spans="1:5">
      <c r="A5308" s="186">
        <v>40676</v>
      </c>
      <c r="B5308" s="187">
        <v>35270.61</v>
      </c>
      <c r="C5308" s="187">
        <v>34964.71</v>
      </c>
      <c r="D5308" s="187">
        <v>202379.53</v>
      </c>
      <c r="E5308" s="187">
        <v>35045.14</v>
      </c>
    </row>
    <row r="5309" spans="1:5">
      <c r="A5309" s="186">
        <v>40679</v>
      </c>
      <c r="B5309" s="187">
        <v>35142.49</v>
      </c>
      <c r="C5309" s="187">
        <v>34911.760000000002</v>
      </c>
      <c r="D5309" s="187">
        <v>213815.02</v>
      </c>
      <c r="E5309" s="187">
        <v>35130.6</v>
      </c>
    </row>
    <row r="5310" spans="1:5">
      <c r="A5310" s="186">
        <v>40680</v>
      </c>
      <c r="B5310" s="187">
        <v>35156.26</v>
      </c>
      <c r="C5310" s="187">
        <v>34811.68</v>
      </c>
      <c r="D5310" s="187">
        <v>310907.44</v>
      </c>
      <c r="E5310" s="187">
        <v>34819.57</v>
      </c>
    </row>
    <row r="5311" spans="1:5">
      <c r="A5311" s="186">
        <v>40681</v>
      </c>
      <c r="B5311" s="187">
        <v>35364.86</v>
      </c>
      <c r="C5311" s="187">
        <v>34819.57</v>
      </c>
      <c r="D5311" s="187">
        <v>279723.42</v>
      </c>
      <c r="E5311" s="187">
        <v>35364.33</v>
      </c>
    </row>
    <row r="5312" spans="1:5">
      <c r="A5312" s="186">
        <v>40682</v>
      </c>
      <c r="B5312" s="187">
        <v>35460.26</v>
      </c>
      <c r="C5312" s="187">
        <v>35164.76</v>
      </c>
      <c r="D5312" s="187">
        <v>230927.38</v>
      </c>
      <c r="E5312" s="187">
        <v>35276.47</v>
      </c>
    </row>
    <row r="5313" spans="1:5">
      <c r="A5313" s="186">
        <v>40683</v>
      </c>
      <c r="B5313" s="187">
        <v>35370.400000000001</v>
      </c>
      <c r="C5313" s="187">
        <v>35141.040000000001</v>
      </c>
      <c r="D5313" s="187">
        <v>219987.35</v>
      </c>
      <c r="E5313" s="187">
        <v>35298.67</v>
      </c>
    </row>
    <row r="5314" spans="1:5">
      <c r="A5314" s="186">
        <v>40686</v>
      </c>
      <c r="B5314" s="187">
        <v>35298.67</v>
      </c>
      <c r="C5314" s="187">
        <v>34890.550000000003</v>
      </c>
      <c r="D5314" s="187">
        <v>193035.3</v>
      </c>
      <c r="E5314" s="187">
        <v>35215.019999999997</v>
      </c>
    </row>
    <row r="5315" spans="1:5">
      <c r="A5315" s="186">
        <v>40687</v>
      </c>
      <c r="B5315" s="187">
        <v>35440.120000000003</v>
      </c>
      <c r="C5315" s="187">
        <v>35215.019999999997</v>
      </c>
      <c r="D5315" s="187">
        <v>282777.86</v>
      </c>
      <c r="E5315" s="187">
        <v>35382.559999999998</v>
      </c>
    </row>
    <row r="5316" spans="1:5">
      <c r="A5316" s="186">
        <v>40688</v>
      </c>
      <c r="B5316" s="187">
        <v>35542.1</v>
      </c>
      <c r="C5316" s="187">
        <v>35332.120000000003</v>
      </c>
      <c r="D5316" s="187">
        <v>250250.12</v>
      </c>
      <c r="E5316" s="187">
        <v>35498.42</v>
      </c>
    </row>
    <row r="5317" spans="1:5">
      <c r="A5317" s="186">
        <v>40689</v>
      </c>
      <c r="B5317" s="187">
        <v>35744.83</v>
      </c>
      <c r="C5317" s="187">
        <v>35446.019999999997</v>
      </c>
      <c r="D5317" s="187">
        <v>260475.75</v>
      </c>
      <c r="E5317" s="187">
        <v>35742.21</v>
      </c>
    </row>
    <row r="5318" spans="1:5">
      <c r="A5318" s="186">
        <v>40690</v>
      </c>
      <c r="B5318" s="187">
        <v>35904.79</v>
      </c>
      <c r="C5318" s="187">
        <v>35679.54</v>
      </c>
      <c r="D5318" s="187">
        <v>212915.9</v>
      </c>
      <c r="E5318" s="187">
        <v>35819.199999999997</v>
      </c>
    </row>
    <row r="5319" spans="1:5">
      <c r="A5319" s="186">
        <v>40693</v>
      </c>
      <c r="B5319" s="187">
        <v>35840.269999999997</v>
      </c>
      <c r="C5319" s="187">
        <v>35574.71</v>
      </c>
      <c r="D5319" s="187">
        <v>59435.33</v>
      </c>
      <c r="E5319" s="187">
        <v>35639.379999999997</v>
      </c>
    </row>
    <row r="5320" spans="1:5">
      <c r="A5320" s="186">
        <v>40694</v>
      </c>
      <c r="B5320" s="187">
        <v>35844.410000000003</v>
      </c>
      <c r="C5320" s="187">
        <v>35616.68</v>
      </c>
      <c r="D5320" s="187">
        <v>538525.16</v>
      </c>
      <c r="E5320" s="187">
        <v>35832.79</v>
      </c>
    </row>
    <row r="5321" spans="1:5">
      <c r="A5321" s="186">
        <v>40695</v>
      </c>
      <c r="B5321" s="187">
        <v>35889.68</v>
      </c>
      <c r="C5321" s="187">
        <v>35409.980000000003</v>
      </c>
      <c r="D5321" s="187">
        <v>259461.5</v>
      </c>
      <c r="E5321" s="187">
        <v>35410.51</v>
      </c>
    </row>
    <row r="5322" spans="1:5">
      <c r="A5322" s="186">
        <v>40696</v>
      </c>
      <c r="B5322" s="187">
        <v>35454.730000000003</v>
      </c>
      <c r="C5322" s="187">
        <v>35141.599999999999</v>
      </c>
      <c r="D5322" s="187">
        <v>204722.37</v>
      </c>
      <c r="E5322" s="187">
        <v>35416.25</v>
      </c>
    </row>
    <row r="5323" spans="1:5">
      <c r="A5323" s="186">
        <v>40697</v>
      </c>
      <c r="B5323" s="187">
        <v>35423.9</v>
      </c>
      <c r="C5323" s="187">
        <v>35123.89</v>
      </c>
      <c r="D5323" s="187">
        <v>278482.94</v>
      </c>
      <c r="E5323" s="187">
        <v>35123.89</v>
      </c>
    </row>
    <row r="5324" spans="1:5">
      <c r="A5324" s="186">
        <v>40700</v>
      </c>
      <c r="B5324" s="187">
        <v>35123.89</v>
      </c>
      <c r="C5324" s="187">
        <v>34573.39</v>
      </c>
      <c r="D5324" s="187">
        <v>234934.08</v>
      </c>
      <c r="E5324" s="187">
        <v>34673.480000000003</v>
      </c>
    </row>
    <row r="5325" spans="1:5">
      <c r="A5325" s="186">
        <v>40701</v>
      </c>
      <c r="B5325" s="187">
        <v>34947.83</v>
      </c>
      <c r="C5325" s="187">
        <v>34638.639999999999</v>
      </c>
      <c r="D5325" s="187">
        <v>275020.78999999998</v>
      </c>
      <c r="E5325" s="187">
        <v>34895.83</v>
      </c>
    </row>
    <row r="5326" spans="1:5">
      <c r="A5326" s="186">
        <v>40702</v>
      </c>
      <c r="B5326" s="187">
        <v>34895.83</v>
      </c>
      <c r="C5326" s="187">
        <v>34679.550000000003</v>
      </c>
      <c r="D5326" s="187">
        <v>273292.59000000003</v>
      </c>
      <c r="E5326" s="187">
        <v>34879.07</v>
      </c>
    </row>
    <row r="5327" spans="1:5">
      <c r="A5327" s="186">
        <v>40703</v>
      </c>
      <c r="B5327" s="187">
        <v>35235.800000000003</v>
      </c>
      <c r="C5327" s="187">
        <v>34854.83</v>
      </c>
      <c r="D5327" s="187">
        <v>323160.69</v>
      </c>
      <c r="E5327" s="187">
        <v>35233.4</v>
      </c>
    </row>
    <row r="5328" spans="1:5">
      <c r="A5328" s="186">
        <v>40704</v>
      </c>
      <c r="B5328" s="187">
        <v>35235.22</v>
      </c>
      <c r="C5328" s="187">
        <v>34834.93</v>
      </c>
      <c r="D5328" s="187">
        <v>211904.37</v>
      </c>
      <c r="E5328" s="187">
        <v>34963.78</v>
      </c>
    </row>
    <row r="5329" spans="1:5">
      <c r="A5329" s="186">
        <v>40707</v>
      </c>
      <c r="B5329" s="187">
        <v>35116.660000000003</v>
      </c>
      <c r="C5329" s="187">
        <v>34854.22</v>
      </c>
      <c r="D5329" s="187">
        <v>238674.9</v>
      </c>
      <c r="E5329" s="187">
        <v>34997.97</v>
      </c>
    </row>
    <row r="5330" spans="1:5">
      <c r="A5330" s="186">
        <v>40708</v>
      </c>
      <c r="B5330" s="187">
        <v>35464.67</v>
      </c>
      <c r="C5330" s="187">
        <v>34997.81</v>
      </c>
      <c r="D5330" s="187">
        <v>360388.35</v>
      </c>
      <c r="E5330" s="187">
        <v>35445.65</v>
      </c>
    </row>
    <row r="5331" spans="1:5">
      <c r="A5331" s="186">
        <v>40709</v>
      </c>
      <c r="B5331" s="187">
        <v>35445.65</v>
      </c>
      <c r="C5331" s="187">
        <v>35143.56</v>
      </c>
      <c r="D5331" s="187">
        <v>355804.15999999997</v>
      </c>
      <c r="E5331" s="187">
        <v>35318.39</v>
      </c>
    </row>
    <row r="5332" spans="1:5">
      <c r="A5332" s="186">
        <v>40710</v>
      </c>
      <c r="B5332" s="187">
        <v>35451.660000000003</v>
      </c>
      <c r="C5332" s="187">
        <v>35212.86</v>
      </c>
      <c r="D5332" s="187">
        <v>231927.11</v>
      </c>
      <c r="E5332" s="187">
        <v>35220.99</v>
      </c>
    </row>
    <row r="5333" spans="1:5">
      <c r="A5333" s="186">
        <v>40711</v>
      </c>
      <c r="B5333" s="187">
        <v>35345.75</v>
      </c>
      <c r="C5333" s="187">
        <v>34998.01</v>
      </c>
      <c r="D5333" s="187">
        <v>328894.13</v>
      </c>
      <c r="E5333" s="187">
        <v>35025.74</v>
      </c>
    </row>
    <row r="5334" spans="1:5">
      <c r="A5334" s="186">
        <v>40714</v>
      </c>
      <c r="B5334" s="187">
        <v>35111.160000000003</v>
      </c>
      <c r="C5334" s="187">
        <v>34920.379999999997</v>
      </c>
      <c r="D5334" s="187">
        <v>209174.13</v>
      </c>
      <c r="E5334" s="187">
        <v>35109.97</v>
      </c>
    </row>
    <row r="5335" spans="1:5">
      <c r="A5335" s="186">
        <v>40715</v>
      </c>
      <c r="B5335" s="187">
        <v>35432.18</v>
      </c>
      <c r="C5335" s="187">
        <v>35109.97</v>
      </c>
      <c r="D5335" s="187">
        <v>298557.52</v>
      </c>
      <c r="E5335" s="187">
        <v>35276.6</v>
      </c>
    </row>
    <row r="5336" spans="1:5">
      <c r="A5336" s="186">
        <v>40716</v>
      </c>
      <c r="B5336" s="187">
        <v>35550.870000000003</v>
      </c>
      <c r="C5336" s="187">
        <v>35226.949999999997</v>
      </c>
      <c r="D5336" s="187">
        <v>291778.90999999997</v>
      </c>
      <c r="E5336" s="187">
        <v>35399.440000000002</v>
      </c>
    </row>
    <row r="5337" spans="1:5">
      <c r="A5337" s="186">
        <v>40717</v>
      </c>
      <c r="B5337" s="187">
        <v>35399.440000000002</v>
      </c>
      <c r="C5337" s="187">
        <v>35026.980000000003</v>
      </c>
      <c r="D5337" s="187">
        <v>268460.18</v>
      </c>
      <c r="E5337" s="187">
        <v>35326.660000000003</v>
      </c>
    </row>
    <row r="5338" spans="1:5">
      <c r="A5338" s="186">
        <v>40718</v>
      </c>
      <c r="B5338" s="187">
        <v>35464.480000000003</v>
      </c>
      <c r="C5338" s="187">
        <v>35307.29</v>
      </c>
      <c r="D5338" s="187">
        <v>314203.74</v>
      </c>
      <c r="E5338" s="187">
        <v>35347.85</v>
      </c>
    </row>
    <row r="5339" spans="1:5">
      <c r="A5339" s="186">
        <v>40721</v>
      </c>
      <c r="B5339" s="187">
        <v>35606.949999999997</v>
      </c>
      <c r="C5339" s="187">
        <v>35308.47</v>
      </c>
      <c r="D5339" s="187">
        <v>193503.02</v>
      </c>
      <c r="E5339" s="187">
        <v>35601.730000000003</v>
      </c>
    </row>
    <row r="5340" spans="1:5">
      <c r="A5340" s="186">
        <v>40722</v>
      </c>
      <c r="B5340" s="187">
        <v>36189.760000000002</v>
      </c>
      <c r="C5340" s="187">
        <v>35595.67</v>
      </c>
      <c r="D5340" s="187">
        <v>442889.04</v>
      </c>
      <c r="E5340" s="187">
        <v>36188.910000000003</v>
      </c>
    </row>
    <row r="5341" spans="1:5">
      <c r="A5341" s="186">
        <v>40723</v>
      </c>
      <c r="B5341" s="187">
        <v>36750.11</v>
      </c>
      <c r="C5341" s="187">
        <v>36182.31</v>
      </c>
      <c r="D5341" s="187">
        <v>457835.87</v>
      </c>
      <c r="E5341" s="187">
        <v>36579.589999999997</v>
      </c>
    </row>
    <row r="5342" spans="1:5">
      <c r="A5342" s="186">
        <v>40724</v>
      </c>
      <c r="B5342" s="187">
        <v>36823.06</v>
      </c>
      <c r="C5342" s="187">
        <v>36502.18</v>
      </c>
      <c r="D5342" s="187">
        <v>427839.02</v>
      </c>
      <c r="E5342" s="187">
        <v>36558.07</v>
      </c>
    </row>
    <row r="5343" spans="1:5">
      <c r="A5343" s="186">
        <v>40725</v>
      </c>
      <c r="B5343" s="187">
        <v>36861.49</v>
      </c>
      <c r="C5343" s="187">
        <v>36430.589999999997</v>
      </c>
      <c r="D5343" s="187">
        <v>303065.71000000002</v>
      </c>
      <c r="E5343" s="187">
        <v>36800.720000000001</v>
      </c>
    </row>
    <row r="5344" spans="1:5">
      <c r="A5344" s="186">
        <v>40728</v>
      </c>
      <c r="B5344" s="187">
        <v>36917.519999999997</v>
      </c>
      <c r="C5344" s="187">
        <v>36791.54</v>
      </c>
      <c r="D5344" s="187">
        <v>42940.2</v>
      </c>
      <c r="E5344" s="187">
        <v>36847.1</v>
      </c>
    </row>
    <row r="5345" spans="1:5">
      <c r="A5345" s="186">
        <v>40729</v>
      </c>
      <c r="B5345" s="187">
        <v>36848.67</v>
      </c>
      <c r="C5345" s="187">
        <v>36470.080000000002</v>
      </c>
      <c r="D5345" s="187">
        <v>371265.73</v>
      </c>
      <c r="E5345" s="187">
        <v>36640.93</v>
      </c>
    </row>
    <row r="5346" spans="1:5">
      <c r="A5346" s="186">
        <v>40730</v>
      </c>
      <c r="B5346" s="187">
        <v>36641.74</v>
      </c>
      <c r="C5346" s="187">
        <v>36386.550000000003</v>
      </c>
      <c r="D5346" s="187">
        <v>325666.68</v>
      </c>
      <c r="E5346" s="187">
        <v>36468.01</v>
      </c>
    </row>
    <row r="5347" spans="1:5">
      <c r="A5347" s="186">
        <v>40731</v>
      </c>
      <c r="B5347" s="187">
        <v>36716.639999999999</v>
      </c>
      <c r="C5347" s="187">
        <v>36463.410000000003</v>
      </c>
      <c r="D5347" s="187">
        <v>315099.95</v>
      </c>
      <c r="E5347" s="187">
        <v>36583.29</v>
      </c>
    </row>
    <row r="5348" spans="1:5">
      <c r="A5348" s="186">
        <v>40732</v>
      </c>
      <c r="B5348" s="187">
        <v>36583.29</v>
      </c>
      <c r="C5348" s="187">
        <v>36261.65</v>
      </c>
      <c r="D5348" s="187">
        <v>279010.56</v>
      </c>
      <c r="E5348" s="187">
        <v>36499.85</v>
      </c>
    </row>
    <row r="5349" spans="1:5">
      <c r="A5349" s="186">
        <v>40735</v>
      </c>
      <c r="B5349" s="187">
        <v>36506.92</v>
      </c>
      <c r="C5349" s="187">
        <v>36162.239999999998</v>
      </c>
      <c r="D5349" s="187">
        <v>214780.36</v>
      </c>
      <c r="E5349" s="187">
        <v>36359.49</v>
      </c>
    </row>
    <row r="5350" spans="1:5">
      <c r="A5350" s="186">
        <v>40736</v>
      </c>
      <c r="B5350" s="187">
        <v>36385.33</v>
      </c>
      <c r="C5350" s="187">
        <v>36176.49</v>
      </c>
      <c r="D5350" s="187">
        <v>314440.27</v>
      </c>
      <c r="E5350" s="187">
        <v>36178.589999999997</v>
      </c>
    </row>
    <row r="5351" spans="1:5">
      <c r="A5351" s="186">
        <v>40737</v>
      </c>
      <c r="B5351" s="187">
        <v>36424.94</v>
      </c>
      <c r="C5351" s="187">
        <v>36159.339999999997</v>
      </c>
      <c r="D5351" s="187">
        <v>314897.03999999998</v>
      </c>
      <c r="E5351" s="187">
        <v>36254.699999999997</v>
      </c>
    </row>
    <row r="5352" spans="1:5">
      <c r="A5352" s="186">
        <v>40738</v>
      </c>
      <c r="B5352" s="187">
        <v>36406.879999999997</v>
      </c>
      <c r="C5352" s="187">
        <v>36148.31</v>
      </c>
      <c r="D5352" s="187">
        <v>251804.79999999999</v>
      </c>
      <c r="E5352" s="187">
        <v>36164.61</v>
      </c>
    </row>
    <row r="5353" spans="1:5">
      <c r="A5353" s="186">
        <v>40739</v>
      </c>
      <c r="B5353" s="187">
        <v>36286.79</v>
      </c>
      <c r="C5353" s="187">
        <v>35994.42</v>
      </c>
      <c r="D5353" s="187">
        <v>256455.62</v>
      </c>
      <c r="E5353" s="187">
        <v>36155.86</v>
      </c>
    </row>
    <row r="5354" spans="1:5">
      <c r="A5354" s="186">
        <v>40742</v>
      </c>
      <c r="B5354" s="187">
        <v>36172.79</v>
      </c>
      <c r="C5354" s="187">
        <v>35759.61</v>
      </c>
      <c r="D5354" s="187">
        <v>279220.83</v>
      </c>
      <c r="E5354" s="187">
        <v>35781.43</v>
      </c>
    </row>
    <row r="5355" spans="1:5">
      <c r="A5355" s="186">
        <v>40743</v>
      </c>
      <c r="B5355" s="187">
        <v>35979.599999999999</v>
      </c>
      <c r="C5355" s="187">
        <v>35572.660000000003</v>
      </c>
      <c r="D5355" s="187">
        <v>320376.7</v>
      </c>
      <c r="E5355" s="187">
        <v>35752.019999999997</v>
      </c>
    </row>
    <row r="5356" spans="1:5">
      <c r="A5356" s="186">
        <v>40744</v>
      </c>
      <c r="B5356" s="187">
        <v>35771.760000000002</v>
      </c>
      <c r="C5356" s="187">
        <v>35332.6</v>
      </c>
      <c r="D5356" s="187">
        <v>388315.73</v>
      </c>
      <c r="E5356" s="187">
        <v>35341.67</v>
      </c>
    </row>
    <row r="5357" spans="1:5">
      <c r="A5357" s="186">
        <v>40745</v>
      </c>
      <c r="B5357" s="187">
        <v>35557.14</v>
      </c>
      <c r="C5357" s="187">
        <v>35163.47</v>
      </c>
      <c r="D5357" s="187">
        <v>401064.28</v>
      </c>
      <c r="E5357" s="187">
        <v>35555.83</v>
      </c>
    </row>
    <row r="5358" spans="1:5">
      <c r="A5358" s="186">
        <v>40746</v>
      </c>
      <c r="B5358" s="187">
        <v>35780.33</v>
      </c>
      <c r="C5358" s="187">
        <v>35403.550000000003</v>
      </c>
      <c r="D5358" s="187">
        <v>343995.22</v>
      </c>
      <c r="E5358" s="187">
        <v>35755.480000000003</v>
      </c>
    </row>
    <row r="5359" spans="1:5">
      <c r="A5359" s="186">
        <v>40749</v>
      </c>
      <c r="B5359" s="187">
        <v>35755.480000000003</v>
      </c>
      <c r="C5359" s="187">
        <v>35370.949999999997</v>
      </c>
      <c r="D5359" s="187">
        <v>267433.86</v>
      </c>
      <c r="E5359" s="187">
        <v>35479.67</v>
      </c>
    </row>
    <row r="5360" spans="1:5">
      <c r="A5360" s="186">
        <v>40750</v>
      </c>
      <c r="B5360" s="187">
        <v>35548.29</v>
      </c>
      <c r="C5360" s="187">
        <v>35316.79</v>
      </c>
      <c r="D5360" s="187">
        <v>289924.40000000002</v>
      </c>
      <c r="E5360" s="187">
        <v>35341.269999999997</v>
      </c>
    </row>
    <row r="5361" spans="1:5">
      <c r="A5361" s="186">
        <v>40751</v>
      </c>
      <c r="B5361" s="187">
        <v>35709.519999999997</v>
      </c>
      <c r="C5361" s="187">
        <v>34923.47</v>
      </c>
      <c r="D5361" s="187">
        <v>768842.7</v>
      </c>
      <c r="E5361" s="187">
        <v>35597.629999999997</v>
      </c>
    </row>
    <row r="5362" spans="1:5">
      <c r="A5362" s="186">
        <v>40752</v>
      </c>
      <c r="B5362" s="187">
        <v>36282.49</v>
      </c>
      <c r="C5362" s="187">
        <v>35567.35</v>
      </c>
      <c r="D5362" s="187">
        <v>484737.02</v>
      </c>
      <c r="E5362" s="187">
        <v>35917.800000000003</v>
      </c>
    </row>
    <row r="5363" spans="1:5">
      <c r="A5363" s="186">
        <v>40753</v>
      </c>
      <c r="B5363" s="187">
        <v>36200.199999999997</v>
      </c>
      <c r="C5363" s="187">
        <v>35649.72</v>
      </c>
      <c r="D5363" s="187">
        <v>278987.76</v>
      </c>
      <c r="E5363" s="187">
        <v>35999.339999999997</v>
      </c>
    </row>
    <row r="5364" spans="1:5">
      <c r="A5364" s="186">
        <v>40756</v>
      </c>
      <c r="B5364" s="187">
        <v>36299.43</v>
      </c>
      <c r="C5364" s="187">
        <v>35689.32</v>
      </c>
      <c r="D5364" s="187">
        <v>236567.3</v>
      </c>
      <c r="E5364" s="187">
        <v>35730.71</v>
      </c>
    </row>
    <row r="5365" spans="1:5">
      <c r="A5365" s="186">
        <v>40757</v>
      </c>
      <c r="B5365" s="187">
        <v>35777.040000000001</v>
      </c>
      <c r="C5365" s="187">
        <v>34789.410000000003</v>
      </c>
      <c r="D5365" s="187">
        <v>538160.22</v>
      </c>
      <c r="E5365" s="187">
        <v>34814.94</v>
      </c>
    </row>
    <row r="5366" spans="1:5">
      <c r="A5366" s="186">
        <v>40758</v>
      </c>
      <c r="B5366" s="187">
        <v>34907.54</v>
      </c>
      <c r="C5366" s="187">
        <v>34091.33</v>
      </c>
      <c r="D5366" s="187">
        <v>440567.57</v>
      </c>
      <c r="E5366" s="187">
        <v>34484.370000000003</v>
      </c>
    </row>
    <row r="5367" spans="1:5">
      <c r="A5367" s="186">
        <v>40759</v>
      </c>
      <c r="B5367" s="187">
        <v>34484.370000000003</v>
      </c>
      <c r="C5367" s="187">
        <v>33136.03</v>
      </c>
      <c r="D5367" s="187">
        <v>493795.46</v>
      </c>
      <c r="E5367" s="187">
        <v>33322.629999999997</v>
      </c>
    </row>
    <row r="5368" spans="1:5">
      <c r="A5368" s="186">
        <v>40760</v>
      </c>
      <c r="B5368" s="187">
        <v>33835.519999999997</v>
      </c>
      <c r="C5368" s="187">
        <v>32688.26</v>
      </c>
      <c r="D5368" s="187">
        <v>441191.34</v>
      </c>
      <c r="E5368" s="187">
        <v>33697.870000000003</v>
      </c>
    </row>
    <row r="5369" spans="1:5">
      <c r="A5369" s="186">
        <v>40763</v>
      </c>
      <c r="B5369" s="187">
        <v>33697.870000000003</v>
      </c>
      <c r="C5369" s="187">
        <v>31561.51</v>
      </c>
      <c r="D5369" s="187">
        <v>406202.93</v>
      </c>
      <c r="E5369" s="187">
        <v>31715.78</v>
      </c>
    </row>
    <row r="5370" spans="1:5">
      <c r="A5370" s="186">
        <v>40764</v>
      </c>
      <c r="B5370" s="187">
        <v>32631.25</v>
      </c>
      <c r="C5370" s="187">
        <v>31715.78</v>
      </c>
      <c r="D5370" s="187">
        <v>491938.27</v>
      </c>
      <c r="E5370" s="187">
        <v>32381.55</v>
      </c>
    </row>
    <row r="5371" spans="1:5">
      <c r="A5371" s="186">
        <v>40765</v>
      </c>
      <c r="B5371" s="187">
        <v>32517.47</v>
      </c>
      <c r="C5371" s="187">
        <v>31659.3</v>
      </c>
      <c r="D5371" s="187">
        <v>426793.35</v>
      </c>
      <c r="E5371" s="187">
        <v>32219.33</v>
      </c>
    </row>
    <row r="5372" spans="1:5">
      <c r="A5372" s="186">
        <v>40766</v>
      </c>
      <c r="B5372" s="187">
        <v>33682.730000000003</v>
      </c>
      <c r="C5372" s="187">
        <v>32212.3</v>
      </c>
      <c r="D5372" s="187">
        <v>399976.5</v>
      </c>
      <c r="E5372" s="187">
        <v>33590.33</v>
      </c>
    </row>
    <row r="5373" spans="1:5">
      <c r="A5373" s="186">
        <v>40767</v>
      </c>
      <c r="B5373" s="187">
        <v>33904.5</v>
      </c>
      <c r="C5373" s="187">
        <v>33224.58</v>
      </c>
      <c r="D5373" s="187">
        <v>280933.45</v>
      </c>
      <c r="E5373" s="187">
        <v>33361.5</v>
      </c>
    </row>
    <row r="5374" spans="1:5">
      <c r="A5374" s="186">
        <v>40770</v>
      </c>
      <c r="B5374" s="187">
        <v>33901.08</v>
      </c>
      <c r="C5374" s="187">
        <v>33359.72</v>
      </c>
      <c r="D5374" s="187">
        <v>259949.44</v>
      </c>
      <c r="E5374" s="187">
        <v>33901.08</v>
      </c>
    </row>
    <row r="5375" spans="1:5">
      <c r="A5375" s="186">
        <v>40771</v>
      </c>
      <c r="B5375" s="187">
        <v>33952.879999999997</v>
      </c>
      <c r="C5375" s="187">
        <v>33457.730000000003</v>
      </c>
      <c r="D5375" s="187">
        <v>325814.52</v>
      </c>
      <c r="E5375" s="187">
        <v>33948.480000000003</v>
      </c>
    </row>
    <row r="5376" spans="1:5">
      <c r="A5376" s="186">
        <v>40772</v>
      </c>
      <c r="B5376" s="187">
        <v>34182.959999999999</v>
      </c>
      <c r="C5376" s="187">
        <v>33749.49</v>
      </c>
      <c r="D5376" s="187">
        <v>340481.47</v>
      </c>
      <c r="E5376" s="187">
        <v>34049.58</v>
      </c>
    </row>
    <row r="5377" spans="1:5">
      <c r="A5377" s="186">
        <v>40773</v>
      </c>
      <c r="B5377" s="187">
        <v>34049.58</v>
      </c>
      <c r="C5377" s="187">
        <v>32929.89</v>
      </c>
      <c r="D5377" s="187">
        <v>393124.62</v>
      </c>
      <c r="E5377" s="187">
        <v>33246.629999999997</v>
      </c>
    </row>
    <row r="5378" spans="1:5">
      <c r="A5378" s="186">
        <v>40774</v>
      </c>
      <c r="B5378" s="187">
        <v>33403.83</v>
      </c>
      <c r="C5378" s="187">
        <v>32870.31</v>
      </c>
      <c r="D5378" s="187">
        <v>260151.8</v>
      </c>
      <c r="E5378" s="187">
        <v>33136.89</v>
      </c>
    </row>
    <row r="5379" spans="1:5">
      <c r="A5379" s="186">
        <v>40777</v>
      </c>
      <c r="B5379" s="187">
        <v>33626.46</v>
      </c>
      <c r="C5379" s="187">
        <v>33136.89</v>
      </c>
      <c r="D5379" s="187">
        <v>304002.49</v>
      </c>
      <c r="E5379" s="187">
        <v>33593.65</v>
      </c>
    </row>
    <row r="5380" spans="1:5">
      <c r="A5380" s="186">
        <v>40778</v>
      </c>
      <c r="B5380" s="187">
        <v>34681.18</v>
      </c>
      <c r="C5380" s="187">
        <v>33554.800000000003</v>
      </c>
      <c r="D5380" s="187">
        <v>417300.16</v>
      </c>
      <c r="E5380" s="187">
        <v>34675.53</v>
      </c>
    </row>
    <row r="5381" spans="1:5">
      <c r="A5381" s="186">
        <v>40779</v>
      </c>
      <c r="B5381" s="187">
        <v>34963.64</v>
      </c>
      <c r="C5381" s="187">
        <v>34317.61</v>
      </c>
      <c r="D5381" s="187">
        <v>369967.34</v>
      </c>
      <c r="E5381" s="187">
        <v>34644.92</v>
      </c>
    </row>
    <row r="5382" spans="1:5">
      <c r="A5382" s="186">
        <v>40780</v>
      </c>
      <c r="B5382" s="187">
        <v>34759.18</v>
      </c>
      <c r="C5382" s="187">
        <v>33887.480000000003</v>
      </c>
      <c r="D5382" s="187">
        <v>299589.77</v>
      </c>
      <c r="E5382" s="187">
        <v>33904.379999999997</v>
      </c>
    </row>
    <row r="5383" spans="1:5">
      <c r="A5383" s="186">
        <v>40781</v>
      </c>
      <c r="B5383" s="187">
        <v>34240</v>
      </c>
      <c r="C5383" s="187">
        <v>33229.99</v>
      </c>
      <c r="D5383" s="187">
        <v>366382.34</v>
      </c>
      <c r="E5383" s="187">
        <v>34042.22</v>
      </c>
    </row>
    <row r="5384" spans="1:5">
      <c r="A5384" s="186">
        <v>40784</v>
      </c>
      <c r="B5384" s="187">
        <v>35036.47</v>
      </c>
      <c r="C5384" s="187">
        <v>34042.22</v>
      </c>
      <c r="D5384" s="187">
        <v>324810.36</v>
      </c>
      <c r="E5384" s="187">
        <v>35016.04</v>
      </c>
    </row>
    <row r="5385" spans="1:5">
      <c r="A5385" s="186">
        <v>40785</v>
      </c>
      <c r="B5385" s="187">
        <v>35201.339999999997</v>
      </c>
      <c r="C5385" s="187">
        <v>34769.22</v>
      </c>
      <c r="D5385" s="187">
        <v>364626.32</v>
      </c>
      <c r="E5385" s="187">
        <v>35148.910000000003</v>
      </c>
    </row>
    <row r="5386" spans="1:5">
      <c r="A5386" s="186">
        <v>40786</v>
      </c>
      <c r="B5386" s="187">
        <v>35721.339999999997</v>
      </c>
      <c r="C5386" s="187">
        <v>35161.050000000003</v>
      </c>
      <c r="D5386" s="187">
        <v>677339.91</v>
      </c>
      <c r="E5386" s="187">
        <v>35721.1</v>
      </c>
    </row>
    <row r="5387" spans="1:5">
      <c r="A5387" s="186">
        <v>40787</v>
      </c>
      <c r="B5387" s="187">
        <v>36143.53</v>
      </c>
      <c r="C5387" s="187">
        <v>35625.370000000003</v>
      </c>
      <c r="D5387" s="187">
        <v>340719.81</v>
      </c>
      <c r="E5387" s="187">
        <v>35637.86</v>
      </c>
    </row>
    <row r="5388" spans="1:5">
      <c r="A5388" s="186">
        <v>40788</v>
      </c>
      <c r="B5388" s="187">
        <v>35637.86</v>
      </c>
      <c r="C5388" s="187">
        <v>34947.01</v>
      </c>
      <c r="D5388" s="187">
        <v>206540.94</v>
      </c>
      <c r="E5388" s="187">
        <v>35134.43</v>
      </c>
    </row>
    <row r="5389" spans="1:5">
      <c r="A5389" s="186">
        <v>40791</v>
      </c>
      <c r="B5389" s="187">
        <v>35134.43</v>
      </c>
      <c r="C5389" s="187">
        <v>33711.089999999997</v>
      </c>
      <c r="D5389" s="187">
        <v>99170.29</v>
      </c>
      <c r="E5389" s="187">
        <v>33880.019999999997</v>
      </c>
    </row>
    <row r="5390" spans="1:5">
      <c r="A5390" s="186">
        <v>40792</v>
      </c>
      <c r="B5390" s="187">
        <v>34466.11</v>
      </c>
      <c r="C5390" s="187">
        <v>33805.040000000001</v>
      </c>
      <c r="D5390" s="187">
        <v>334864.06</v>
      </c>
      <c r="E5390" s="187">
        <v>34439.339999999997</v>
      </c>
    </row>
    <row r="5391" spans="1:5">
      <c r="A5391" s="186">
        <v>40793</v>
      </c>
      <c r="B5391" s="187">
        <v>35193.39</v>
      </c>
      <c r="C5391" s="187">
        <v>34439.339999999997</v>
      </c>
      <c r="D5391" s="187">
        <v>321208.53999999998</v>
      </c>
      <c r="E5391" s="187">
        <v>35179.589999999997</v>
      </c>
    </row>
    <row r="5392" spans="1:5">
      <c r="A5392" s="186">
        <v>40794</v>
      </c>
      <c r="B5392" s="187">
        <v>35322.879999999997</v>
      </c>
      <c r="C5392" s="187">
        <v>34652.49</v>
      </c>
      <c r="D5392" s="187">
        <v>232382.9</v>
      </c>
      <c r="E5392" s="187">
        <v>34712.379999999997</v>
      </c>
    </row>
    <row r="5393" spans="1:5">
      <c r="A5393" s="186">
        <v>40795</v>
      </c>
      <c r="B5393" s="187">
        <v>34712.379999999997</v>
      </c>
      <c r="C5393" s="187">
        <v>33659.79</v>
      </c>
      <c r="D5393" s="187">
        <v>276754.95</v>
      </c>
      <c r="E5393" s="187">
        <v>33812.620000000003</v>
      </c>
    </row>
    <row r="5394" spans="1:5">
      <c r="A5394" s="186">
        <v>40798</v>
      </c>
      <c r="B5394" s="187">
        <v>33812.620000000003</v>
      </c>
      <c r="C5394" s="187">
        <v>33193.49</v>
      </c>
      <c r="D5394" s="187">
        <v>204021.28</v>
      </c>
      <c r="E5394" s="187">
        <v>33792.559999999998</v>
      </c>
    </row>
    <row r="5395" spans="1:5">
      <c r="A5395" s="186">
        <v>40799</v>
      </c>
      <c r="B5395" s="187">
        <v>34114.870000000003</v>
      </c>
      <c r="C5395" s="187">
        <v>33443.449999999997</v>
      </c>
      <c r="D5395" s="187">
        <v>283813.55</v>
      </c>
      <c r="E5395" s="187">
        <v>33947.620000000003</v>
      </c>
    </row>
    <row r="5396" spans="1:5">
      <c r="A5396" s="186">
        <v>40800</v>
      </c>
      <c r="B5396" s="187">
        <v>34749.21</v>
      </c>
      <c r="C5396" s="187">
        <v>33803.01</v>
      </c>
      <c r="D5396" s="187">
        <v>317043.21999999997</v>
      </c>
      <c r="E5396" s="187">
        <v>34661.78</v>
      </c>
    </row>
    <row r="5397" spans="1:5">
      <c r="A5397" s="186">
        <v>40801</v>
      </c>
      <c r="B5397" s="187">
        <v>35188.080000000002</v>
      </c>
      <c r="C5397" s="187">
        <v>34673.71</v>
      </c>
      <c r="D5397" s="187">
        <v>386964.2</v>
      </c>
      <c r="E5397" s="187">
        <v>35181.440000000002</v>
      </c>
    </row>
    <row r="5398" spans="1:5">
      <c r="A5398" s="186">
        <v>40805</v>
      </c>
      <c r="B5398" s="187">
        <v>35183.129999999997</v>
      </c>
      <c r="C5398" s="187">
        <v>34681.03</v>
      </c>
      <c r="D5398" s="187">
        <v>300361.98</v>
      </c>
      <c r="E5398" s="187">
        <v>35076.959999999999</v>
      </c>
    </row>
    <row r="5399" spans="1:5">
      <c r="A5399" s="186">
        <v>40806</v>
      </c>
      <c r="B5399" s="187">
        <v>35269.35</v>
      </c>
      <c r="C5399" s="187">
        <v>34337.79</v>
      </c>
      <c r="D5399" s="187">
        <v>305712.95</v>
      </c>
      <c r="E5399" s="187">
        <v>34337.97</v>
      </c>
    </row>
    <row r="5400" spans="1:5">
      <c r="A5400" s="186">
        <v>40807</v>
      </c>
      <c r="B5400" s="187">
        <v>34758.699999999997</v>
      </c>
      <c r="C5400" s="187">
        <v>34018.370000000003</v>
      </c>
      <c r="D5400" s="187">
        <v>379554.2</v>
      </c>
      <c r="E5400" s="187">
        <v>34019.22</v>
      </c>
    </row>
    <row r="5401" spans="1:5">
      <c r="A5401" s="186">
        <v>40808</v>
      </c>
      <c r="B5401" s="187">
        <v>34019.22</v>
      </c>
      <c r="C5401" s="187">
        <v>32077.9</v>
      </c>
      <c r="D5401" s="187">
        <v>461420.2</v>
      </c>
      <c r="E5401" s="187">
        <v>32381.06</v>
      </c>
    </row>
    <row r="5402" spans="1:5">
      <c r="A5402" s="186">
        <v>40809</v>
      </c>
      <c r="B5402" s="187">
        <v>32655.81</v>
      </c>
      <c r="C5402" s="187">
        <v>32108.65</v>
      </c>
      <c r="D5402" s="187">
        <v>364998.35</v>
      </c>
      <c r="E5402" s="187">
        <v>32588.43</v>
      </c>
    </row>
    <row r="5403" spans="1:5">
      <c r="A5403" s="186">
        <v>40812</v>
      </c>
      <c r="B5403" s="187">
        <v>33526.879999999997</v>
      </c>
      <c r="C5403" s="187">
        <v>32568.73</v>
      </c>
      <c r="D5403" s="187">
        <v>552834.73</v>
      </c>
      <c r="E5403" s="187">
        <v>33385.94</v>
      </c>
    </row>
    <row r="5404" spans="1:5">
      <c r="A5404" s="186">
        <v>40813</v>
      </c>
      <c r="B5404" s="187">
        <v>34490.81</v>
      </c>
      <c r="C5404" s="187">
        <v>33385.94</v>
      </c>
      <c r="D5404" s="187">
        <v>427343.97</v>
      </c>
      <c r="E5404" s="187">
        <v>33783.68</v>
      </c>
    </row>
    <row r="5405" spans="1:5">
      <c r="A5405" s="186">
        <v>40814</v>
      </c>
      <c r="B5405" s="187">
        <v>34077.57</v>
      </c>
      <c r="C5405" s="187">
        <v>33338.25</v>
      </c>
      <c r="D5405" s="187">
        <v>348709.99</v>
      </c>
      <c r="E5405" s="187">
        <v>33438.160000000003</v>
      </c>
    </row>
    <row r="5406" spans="1:5">
      <c r="A5406" s="186">
        <v>40815</v>
      </c>
      <c r="B5406" s="187">
        <v>34182.82</v>
      </c>
      <c r="C5406" s="187">
        <v>33438.160000000003</v>
      </c>
      <c r="D5406" s="187">
        <v>420429.78</v>
      </c>
      <c r="E5406" s="187">
        <v>33686.160000000003</v>
      </c>
    </row>
    <row r="5407" spans="1:5">
      <c r="A5407" s="186">
        <v>40816</v>
      </c>
      <c r="B5407" s="187">
        <v>33759.42</v>
      </c>
      <c r="C5407" s="187">
        <v>32895.97</v>
      </c>
      <c r="D5407" s="187">
        <v>427470.73</v>
      </c>
      <c r="E5407" s="187">
        <v>33503.279999999999</v>
      </c>
    </row>
    <row r="5408" spans="1:5">
      <c r="A5408" s="186">
        <v>40819</v>
      </c>
      <c r="B5408" s="187">
        <v>33574.79</v>
      </c>
      <c r="C5408" s="187">
        <v>32876.67</v>
      </c>
      <c r="D5408" s="187">
        <v>373702.26</v>
      </c>
      <c r="E5408" s="187">
        <v>33133.879999999997</v>
      </c>
    </row>
    <row r="5409" spans="1:5">
      <c r="A5409" s="186">
        <v>40820</v>
      </c>
      <c r="B5409" s="187">
        <v>33133.879999999997</v>
      </c>
      <c r="C5409" s="187">
        <v>32258.39</v>
      </c>
      <c r="D5409" s="187">
        <v>579009.02</v>
      </c>
      <c r="E5409" s="187">
        <v>32966.230000000003</v>
      </c>
    </row>
    <row r="5410" spans="1:5">
      <c r="A5410" s="186">
        <v>40821</v>
      </c>
      <c r="B5410" s="187">
        <v>33288.85</v>
      </c>
      <c r="C5410" s="187">
        <v>32820.78</v>
      </c>
      <c r="D5410" s="187">
        <v>407687.87</v>
      </c>
      <c r="E5410" s="187">
        <v>33000.29</v>
      </c>
    </row>
    <row r="5411" spans="1:5">
      <c r="A5411" s="186">
        <v>40822</v>
      </c>
      <c r="B5411" s="187">
        <v>33433.25</v>
      </c>
      <c r="C5411" s="187">
        <v>32754.68</v>
      </c>
      <c r="D5411" s="187">
        <v>380716.97</v>
      </c>
      <c r="E5411" s="187">
        <v>33279.72</v>
      </c>
    </row>
    <row r="5412" spans="1:5">
      <c r="A5412" s="186">
        <v>40823</v>
      </c>
      <c r="B5412" s="187">
        <v>33617.769999999997</v>
      </c>
      <c r="C5412" s="187">
        <v>32811.35</v>
      </c>
      <c r="D5412" s="187">
        <v>367450.5</v>
      </c>
      <c r="E5412" s="187">
        <v>33005.089999999997</v>
      </c>
    </row>
    <row r="5413" spans="1:5">
      <c r="A5413" s="186">
        <v>40826</v>
      </c>
      <c r="B5413" s="187">
        <v>33735.08</v>
      </c>
      <c r="C5413" s="187">
        <v>33005.089999999997</v>
      </c>
      <c r="D5413" s="187">
        <v>220723.67</v>
      </c>
      <c r="E5413" s="187">
        <v>33547.24</v>
      </c>
    </row>
    <row r="5414" spans="1:5">
      <c r="A5414" s="186">
        <v>40827</v>
      </c>
      <c r="B5414" s="187">
        <v>33892.449999999997</v>
      </c>
      <c r="C5414" s="187">
        <v>33364.89</v>
      </c>
      <c r="D5414" s="187">
        <v>289929.21000000002</v>
      </c>
      <c r="E5414" s="187">
        <v>33681.800000000003</v>
      </c>
    </row>
    <row r="5415" spans="1:5">
      <c r="A5415" s="186">
        <v>40828</v>
      </c>
      <c r="B5415" s="187">
        <v>34585.57</v>
      </c>
      <c r="C5415" s="187">
        <v>33681.800000000003</v>
      </c>
      <c r="D5415" s="187">
        <v>496798</v>
      </c>
      <c r="E5415" s="187">
        <v>34470.36</v>
      </c>
    </row>
    <row r="5416" spans="1:5">
      <c r="A5416" s="186">
        <v>40829</v>
      </c>
      <c r="B5416" s="187">
        <v>34648.36</v>
      </c>
      <c r="C5416" s="187">
        <v>34152.35</v>
      </c>
      <c r="D5416" s="187">
        <v>402628.45</v>
      </c>
      <c r="E5416" s="187">
        <v>34584.75</v>
      </c>
    </row>
    <row r="5417" spans="1:5">
      <c r="A5417" s="186">
        <v>40830</v>
      </c>
      <c r="B5417" s="187">
        <v>35047.42</v>
      </c>
      <c r="C5417" s="187">
        <v>34584.75</v>
      </c>
      <c r="D5417" s="187">
        <v>408689.21</v>
      </c>
      <c r="E5417" s="187">
        <v>34848.42</v>
      </c>
    </row>
    <row r="5418" spans="1:5">
      <c r="A5418" s="186">
        <v>40833</v>
      </c>
      <c r="B5418" s="187">
        <v>34848.86</v>
      </c>
      <c r="C5418" s="187">
        <v>34056.39</v>
      </c>
      <c r="D5418" s="187">
        <v>287876.09000000003</v>
      </c>
      <c r="E5418" s="187">
        <v>34125.699999999997</v>
      </c>
    </row>
    <row r="5419" spans="1:5">
      <c r="A5419" s="186">
        <v>40834</v>
      </c>
      <c r="B5419" s="187">
        <v>35052.400000000001</v>
      </c>
      <c r="C5419" s="187">
        <v>34012.25</v>
      </c>
      <c r="D5419" s="187">
        <v>426758.13</v>
      </c>
      <c r="E5419" s="187">
        <v>35011.71</v>
      </c>
    </row>
    <row r="5420" spans="1:5">
      <c r="A5420" s="186">
        <v>40835</v>
      </c>
      <c r="B5420" s="187">
        <v>35089.24</v>
      </c>
      <c r="C5420" s="187">
        <v>34407.57</v>
      </c>
      <c r="D5420" s="187">
        <v>312295.44</v>
      </c>
      <c r="E5420" s="187">
        <v>34523.269999999997</v>
      </c>
    </row>
    <row r="5421" spans="1:5">
      <c r="A5421" s="186">
        <v>40836</v>
      </c>
      <c r="B5421" s="187">
        <v>34736.160000000003</v>
      </c>
      <c r="C5421" s="187">
        <v>34210.79</v>
      </c>
      <c r="D5421" s="187">
        <v>350254.24</v>
      </c>
      <c r="E5421" s="187">
        <v>34395.5</v>
      </c>
    </row>
    <row r="5422" spans="1:5">
      <c r="A5422" s="186">
        <v>40837</v>
      </c>
      <c r="B5422" s="187">
        <v>35111.35</v>
      </c>
      <c r="C5422" s="187">
        <v>34392.31</v>
      </c>
      <c r="D5422" s="187">
        <v>301998.62</v>
      </c>
      <c r="E5422" s="187">
        <v>35020.74</v>
      </c>
    </row>
    <row r="5423" spans="1:5">
      <c r="A5423" s="186">
        <v>40840</v>
      </c>
      <c r="B5423" s="187">
        <v>35583.46</v>
      </c>
      <c r="C5423" s="187">
        <v>34883.99</v>
      </c>
      <c r="D5423" s="187">
        <v>266879.37</v>
      </c>
      <c r="E5423" s="187">
        <v>35265.56</v>
      </c>
    </row>
    <row r="5424" spans="1:5">
      <c r="A5424" s="186">
        <v>40841</v>
      </c>
      <c r="B5424" s="187">
        <v>35373.49</v>
      </c>
      <c r="C5424" s="187">
        <v>35027.08</v>
      </c>
      <c r="D5424" s="187">
        <v>300240.51</v>
      </c>
      <c r="E5424" s="187">
        <v>35290.15</v>
      </c>
    </row>
    <row r="5425" spans="1:5">
      <c r="A5425" s="186">
        <v>40842</v>
      </c>
      <c r="B5425" s="187">
        <v>36012.43</v>
      </c>
      <c r="C5425" s="187">
        <v>35238.800000000003</v>
      </c>
      <c r="D5425" s="187">
        <v>403608.06</v>
      </c>
      <c r="E5425" s="187">
        <v>35818.58</v>
      </c>
    </row>
    <row r="5426" spans="1:5">
      <c r="A5426" s="186">
        <v>40843</v>
      </c>
      <c r="B5426" s="187">
        <v>37010.97</v>
      </c>
      <c r="C5426" s="187">
        <v>35818.58</v>
      </c>
      <c r="D5426" s="187">
        <v>517377.6</v>
      </c>
      <c r="E5426" s="187">
        <v>36727.21</v>
      </c>
    </row>
    <row r="5427" spans="1:5">
      <c r="A5427" s="186">
        <v>40844</v>
      </c>
      <c r="B5427" s="187">
        <v>37169.730000000003</v>
      </c>
      <c r="C5427" s="187">
        <v>36360.92</v>
      </c>
      <c r="D5427" s="187">
        <v>440890.54</v>
      </c>
      <c r="E5427" s="187">
        <v>36708.639999999999</v>
      </c>
    </row>
    <row r="5428" spans="1:5">
      <c r="A5428" s="186">
        <v>40847</v>
      </c>
      <c r="B5428" s="187">
        <v>37334.15</v>
      </c>
      <c r="C5428" s="187">
        <v>36159.99</v>
      </c>
      <c r="D5428" s="187">
        <v>329398.74</v>
      </c>
      <c r="E5428" s="187">
        <v>36159.99</v>
      </c>
    </row>
    <row r="5429" spans="1:5">
      <c r="A5429" s="186">
        <v>40848</v>
      </c>
      <c r="B5429" s="187">
        <v>36162.21</v>
      </c>
      <c r="C5429" s="187">
        <v>35174.1</v>
      </c>
      <c r="D5429" s="187">
        <v>410774.66</v>
      </c>
      <c r="E5429" s="187">
        <v>35742.57</v>
      </c>
    </row>
    <row r="5430" spans="1:5">
      <c r="A5430" s="186">
        <v>40850</v>
      </c>
      <c r="B5430" s="187">
        <v>36686.86</v>
      </c>
      <c r="C5430" s="187">
        <v>35742.57</v>
      </c>
      <c r="D5430" s="187">
        <v>413015.28</v>
      </c>
      <c r="E5430" s="187">
        <v>36579.07</v>
      </c>
    </row>
    <row r="5431" spans="1:5">
      <c r="A5431" s="186">
        <v>40851</v>
      </c>
      <c r="B5431" s="187">
        <v>36714.67</v>
      </c>
      <c r="C5431" s="187">
        <v>36389.24</v>
      </c>
      <c r="D5431" s="187">
        <v>351643.43</v>
      </c>
      <c r="E5431" s="187">
        <v>36689.379999999997</v>
      </c>
    </row>
    <row r="5432" spans="1:5">
      <c r="A5432" s="186">
        <v>40854</v>
      </c>
      <c r="B5432" s="187">
        <v>37137.51</v>
      </c>
      <c r="C5432" s="187">
        <v>36514.019999999997</v>
      </c>
      <c r="D5432" s="187">
        <v>342432.81</v>
      </c>
      <c r="E5432" s="187">
        <v>37024.61</v>
      </c>
    </row>
    <row r="5433" spans="1:5">
      <c r="A5433" s="186">
        <v>40855</v>
      </c>
      <c r="B5433" s="187">
        <v>37352.1</v>
      </c>
      <c r="C5433" s="187">
        <v>36948.160000000003</v>
      </c>
      <c r="D5433" s="187">
        <v>350359.22</v>
      </c>
      <c r="E5433" s="187">
        <v>37351.81</v>
      </c>
    </row>
    <row r="5434" spans="1:5">
      <c r="A5434" s="186">
        <v>40856</v>
      </c>
      <c r="B5434" s="187">
        <v>37351.81</v>
      </c>
      <c r="C5434" s="187">
        <v>36552.14</v>
      </c>
      <c r="D5434" s="187">
        <v>356213.93</v>
      </c>
      <c r="E5434" s="187">
        <v>36553.85</v>
      </c>
    </row>
    <row r="5435" spans="1:5">
      <c r="A5435" s="186">
        <v>40857</v>
      </c>
      <c r="B5435" s="187">
        <v>36951.96</v>
      </c>
      <c r="C5435" s="187">
        <v>36542.379999999997</v>
      </c>
      <c r="D5435" s="187">
        <v>512496.04</v>
      </c>
      <c r="E5435" s="187">
        <v>36615.07</v>
      </c>
    </row>
    <row r="5436" spans="1:5">
      <c r="A5436" s="186">
        <v>40858</v>
      </c>
      <c r="B5436" s="187">
        <v>37555.65</v>
      </c>
      <c r="C5436" s="187">
        <v>36615.07</v>
      </c>
      <c r="D5436" s="187">
        <v>622926.79</v>
      </c>
      <c r="E5436" s="187">
        <v>37555.65</v>
      </c>
    </row>
    <row r="5437" spans="1:5">
      <c r="A5437" s="186">
        <v>40861</v>
      </c>
      <c r="B5437" s="187">
        <v>37560.800000000003</v>
      </c>
      <c r="C5437" s="187">
        <v>36936.959999999999</v>
      </c>
      <c r="D5437" s="187">
        <v>276422.75</v>
      </c>
      <c r="E5437" s="187">
        <v>37069.9</v>
      </c>
    </row>
    <row r="5438" spans="1:5">
      <c r="A5438" s="186">
        <v>40862</v>
      </c>
      <c r="B5438" s="187">
        <v>37377.33</v>
      </c>
      <c r="C5438" s="187">
        <v>36893.31</v>
      </c>
      <c r="D5438" s="187">
        <v>420419.28</v>
      </c>
      <c r="E5438" s="187">
        <v>37293.379999999997</v>
      </c>
    </row>
    <row r="5439" spans="1:5">
      <c r="A5439" s="186">
        <v>40863</v>
      </c>
      <c r="B5439" s="187">
        <v>37293.379999999997</v>
      </c>
      <c r="C5439" s="187">
        <v>36678.879999999997</v>
      </c>
      <c r="D5439" s="187">
        <v>392652.02</v>
      </c>
      <c r="E5439" s="187">
        <v>36708.410000000003</v>
      </c>
    </row>
    <row r="5440" spans="1:5">
      <c r="A5440" s="186">
        <v>40864</v>
      </c>
      <c r="B5440" s="187">
        <v>36954.25</v>
      </c>
      <c r="C5440" s="187">
        <v>36082.51</v>
      </c>
      <c r="D5440" s="187">
        <v>361496.48</v>
      </c>
      <c r="E5440" s="187">
        <v>36110.68</v>
      </c>
    </row>
    <row r="5441" spans="1:5">
      <c r="A5441" s="186">
        <v>40865</v>
      </c>
      <c r="B5441" s="187">
        <v>36556.339999999997</v>
      </c>
      <c r="C5441" s="187">
        <v>36016.300000000003</v>
      </c>
      <c r="D5441" s="187">
        <v>251504.35</v>
      </c>
      <c r="E5441" s="187">
        <v>36284.199999999997</v>
      </c>
    </row>
    <row r="5442" spans="1:5">
      <c r="A5442" s="186">
        <v>40869</v>
      </c>
      <c r="B5442" s="187">
        <v>36286.82</v>
      </c>
      <c r="C5442" s="187">
        <v>35601.47</v>
      </c>
      <c r="D5442" s="187">
        <v>294531.34999999998</v>
      </c>
      <c r="E5442" s="187">
        <v>35969.61</v>
      </c>
    </row>
    <row r="5443" spans="1:5">
      <c r="A5443" s="186">
        <v>40870</v>
      </c>
      <c r="B5443" s="187">
        <v>35969.61</v>
      </c>
      <c r="C5443" s="187">
        <v>35287.79</v>
      </c>
      <c r="D5443" s="187">
        <v>368391.52</v>
      </c>
      <c r="E5443" s="187">
        <v>35375.61</v>
      </c>
    </row>
    <row r="5444" spans="1:5">
      <c r="A5444" s="186">
        <v>40871</v>
      </c>
      <c r="B5444" s="187">
        <v>35649.370000000003</v>
      </c>
      <c r="C5444" s="187">
        <v>35280.589999999997</v>
      </c>
      <c r="D5444" s="187">
        <v>97432.78</v>
      </c>
      <c r="E5444" s="187">
        <v>35323.599999999999</v>
      </c>
    </row>
    <row r="5445" spans="1:5">
      <c r="A5445" s="186">
        <v>40872</v>
      </c>
      <c r="B5445" s="187">
        <v>35688.870000000003</v>
      </c>
      <c r="C5445" s="187">
        <v>34573.040000000001</v>
      </c>
      <c r="D5445" s="187">
        <v>252671.35</v>
      </c>
      <c r="E5445" s="187">
        <v>34573.040000000001</v>
      </c>
    </row>
    <row r="5446" spans="1:5">
      <c r="A5446" s="186">
        <v>40875</v>
      </c>
      <c r="B5446" s="187">
        <v>35960.720000000001</v>
      </c>
      <c r="C5446" s="187">
        <v>34573.040000000001</v>
      </c>
      <c r="D5446" s="187">
        <v>331151.77</v>
      </c>
      <c r="E5446" s="187">
        <v>35558.18</v>
      </c>
    </row>
    <row r="5447" spans="1:5">
      <c r="A5447" s="186">
        <v>40876</v>
      </c>
      <c r="B5447" s="187">
        <v>36260.15</v>
      </c>
      <c r="C5447" s="187">
        <v>35457.050000000003</v>
      </c>
      <c r="D5447" s="187">
        <v>382901.71</v>
      </c>
      <c r="E5447" s="187">
        <v>35708.71</v>
      </c>
    </row>
    <row r="5448" spans="1:5">
      <c r="A5448" s="186">
        <v>40877</v>
      </c>
      <c r="B5448" s="187">
        <v>36843.56</v>
      </c>
      <c r="C5448" s="187">
        <v>35708.71</v>
      </c>
      <c r="D5448" s="187">
        <v>879452.23</v>
      </c>
      <c r="E5448" s="187">
        <v>36829.15</v>
      </c>
    </row>
    <row r="5449" spans="1:5">
      <c r="A5449" s="186">
        <v>40878</v>
      </c>
      <c r="B5449" s="187">
        <v>37148.11</v>
      </c>
      <c r="C5449" s="187">
        <v>36546.47</v>
      </c>
      <c r="D5449" s="187">
        <v>397880.41</v>
      </c>
      <c r="E5449" s="187">
        <v>36567.629999999997</v>
      </c>
    </row>
    <row r="5450" spans="1:5">
      <c r="A5450" s="186">
        <v>40879</v>
      </c>
      <c r="B5450" s="187">
        <v>36978.33</v>
      </c>
      <c r="C5450" s="187">
        <v>36567.629999999997</v>
      </c>
      <c r="D5450" s="187">
        <v>229352.62</v>
      </c>
      <c r="E5450" s="187">
        <v>36756.06</v>
      </c>
    </row>
    <row r="5451" spans="1:5">
      <c r="A5451" s="186">
        <v>40882</v>
      </c>
      <c r="B5451" s="187">
        <v>37248.730000000003</v>
      </c>
      <c r="C5451" s="187">
        <v>36565.300000000003</v>
      </c>
      <c r="D5451" s="187">
        <v>375745.34</v>
      </c>
      <c r="E5451" s="187">
        <v>37103.17</v>
      </c>
    </row>
    <row r="5452" spans="1:5">
      <c r="A5452" s="186">
        <v>40883</v>
      </c>
      <c r="B5452" s="187">
        <v>37136.92</v>
      </c>
      <c r="C5452" s="187">
        <v>36854.879999999997</v>
      </c>
      <c r="D5452" s="187">
        <v>357048.22</v>
      </c>
      <c r="E5452" s="187">
        <v>37071.17</v>
      </c>
    </row>
    <row r="5453" spans="1:5">
      <c r="A5453" s="186">
        <v>40884</v>
      </c>
      <c r="B5453" s="187">
        <v>37155.46</v>
      </c>
      <c r="C5453" s="187">
        <v>36932.25</v>
      </c>
      <c r="D5453" s="187">
        <v>349366.07</v>
      </c>
      <c r="E5453" s="187">
        <v>37054.559999999998</v>
      </c>
    </row>
    <row r="5454" spans="1:5">
      <c r="A5454" s="186">
        <v>40885</v>
      </c>
      <c r="B5454" s="187">
        <v>37054.559999999998</v>
      </c>
      <c r="C5454" s="187">
        <v>36545.08</v>
      </c>
      <c r="D5454" s="187">
        <v>329984.55</v>
      </c>
      <c r="E5454" s="187">
        <v>36641.31</v>
      </c>
    </row>
    <row r="5455" spans="1:5">
      <c r="A5455" s="186">
        <v>40886</v>
      </c>
      <c r="B5455" s="187">
        <v>37227.230000000003</v>
      </c>
      <c r="C5455" s="187">
        <v>36622.19</v>
      </c>
      <c r="D5455" s="187">
        <v>320286.87</v>
      </c>
      <c r="E5455" s="187">
        <v>37227.21</v>
      </c>
    </row>
    <row r="5456" spans="1:5">
      <c r="A5456" s="186">
        <v>40890</v>
      </c>
      <c r="B5456" s="187">
        <v>37510.78</v>
      </c>
      <c r="C5456" s="187">
        <v>36272.17</v>
      </c>
      <c r="D5456" s="187">
        <v>287901.96999999997</v>
      </c>
      <c r="E5456" s="187">
        <v>36471.440000000002</v>
      </c>
    </row>
    <row r="5457" spans="1:5">
      <c r="A5457" s="186">
        <v>40891</v>
      </c>
      <c r="B5457" s="187">
        <v>36508.199999999997</v>
      </c>
      <c r="C5457" s="187">
        <v>35939.440000000002</v>
      </c>
      <c r="D5457" s="187">
        <v>246210.88</v>
      </c>
      <c r="E5457" s="187">
        <v>36012.67</v>
      </c>
    </row>
    <row r="5458" spans="1:5">
      <c r="A5458" s="186">
        <v>40892</v>
      </c>
      <c r="B5458" s="187">
        <v>36393.360000000001</v>
      </c>
      <c r="C5458" s="187">
        <v>35890.449999999997</v>
      </c>
      <c r="D5458" s="187">
        <v>351138.14</v>
      </c>
      <c r="E5458" s="187">
        <v>36006.9</v>
      </c>
    </row>
    <row r="5459" spans="1:5">
      <c r="A5459" s="186">
        <v>40893</v>
      </c>
      <c r="B5459" s="187">
        <v>36289.35</v>
      </c>
      <c r="C5459" s="187">
        <v>35783.870000000003</v>
      </c>
      <c r="D5459" s="187">
        <v>499879.16</v>
      </c>
      <c r="E5459" s="187">
        <v>36054.629999999997</v>
      </c>
    </row>
    <row r="5460" spans="1:5">
      <c r="A5460" s="186">
        <v>40896</v>
      </c>
      <c r="B5460" s="187">
        <v>36440.639999999999</v>
      </c>
      <c r="C5460" s="187">
        <v>35567.339999999997</v>
      </c>
      <c r="D5460" s="187">
        <v>158998.95000000001</v>
      </c>
      <c r="E5460" s="187">
        <v>35587.78</v>
      </c>
    </row>
    <row r="5461" spans="1:5">
      <c r="A5461" s="186">
        <v>40897</v>
      </c>
      <c r="B5461" s="187">
        <v>36373.199999999997</v>
      </c>
      <c r="C5461" s="187">
        <v>35587.78</v>
      </c>
      <c r="D5461" s="187">
        <v>253975.59</v>
      </c>
      <c r="E5461" s="187">
        <v>36239.39</v>
      </c>
    </row>
    <row r="5462" spans="1:5">
      <c r="A5462" s="186">
        <v>40898</v>
      </c>
      <c r="B5462" s="187">
        <v>36629.71</v>
      </c>
      <c r="C5462" s="187">
        <v>36042.85</v>
      </c>
      <c r="D5462" s="187">
        <v>144987.07</v>
      </c>
      <c r="E5462" s="187">
        <v>36628.06</v>
      </c>
    </row>
    <row r="5463" spans="1:5">
      <c r="A5463" s="186">
        <v>40899</v>
      </c>
      <c r="B5463" s="187">
        <v>37066.769999999997</v>
      </c>
      <c r="C5463" s="187">
        <v>36628.06</v>
      </c>
      <c r="D5463" s="187">
        <v>192352.16</v>
      </c>
      <c r="E5463" s="187">
        <v>37066.769999999997</v>
      </c>
    </row>
    <row r="5464" spans="1:5">
      <c r="A5464" s="186">
        <v>40900</v>
      </c>
      <c r="B5464" s="187">
        <v>37231.089999999997</v>
      </c>
      <c r="C5464" s="187">
        <v>36957.550000000003</v>
      </c>
      <c r="D5464" s="187">
        <v>92490.6</v>
      </c>
      <c r="E5464" s="187">
        <v>37041.42</v>
      </c>
    </row>
    <row r="5465" spans="1:5">
      <c r="A5465" s="186">
        <v>40903</v>
      </c>
      <c r="B5465" s="187">
        <v>37242.949999999997</v>
      </c>
      <c r="C5465" s="187">
        <v>36817.089999999997</v>
      </c>
      <c r="D5465" s="187">
        <v>24216.55</v>
      </c>
      <c r="E5465" s="187">
        <v>37217.97</v>
      </c>
    </row>
    <row r="5466" spans="1:5">
      <c r="A5466" s="186">
        <v>40904</v>
      </c>
      <c r="B5466" s="187">
        <v>37217.97</v>
      </c>
      <c r="C5466" s="187">
        <v>37014.14</v>
      </c>
      <c r="D5466" s="187">
        <v>111643.44</v>
      </c>
      <c r="E5466" s="187">
        <v>37091.42</v>
      </c>
    </row>
    <row r="5467" spans="1:5">
      <c r="A5467" s="186">
        <v>40905</v>
      </c>
      <c r="B5467" s="187">
        <v>37159.040000000001</v>
      </c>
      <c r="C5467" s="187">
        <v>36509.03</v>
      </c>
      <c r="D5467" s="187">
        <v>96819.91</v>
      </c>
      <c r="E5467" s="187">
        <v>36644.86</v>
      </c>
    </row>
    <row r="5468" spans="1:5">
      <c r="A5468" s="186">
        <v>40906</v>
      </c>
      <c r="B5468" s="187">
        <v>37185.730000000003</v>
      </c>
      <c r="C5468" s="187">
        <v>36622.050000000003</v>
      </c>
      <c r="D5468" s="187">
        <v>118555.93</v>
      </c>
      <c r="E5468" s="187">
        <v>37185.730000000003</v>
      </c>
    </row>
    <row r="5469" spans="1:5">
      <c r="A5469" s="186">
        <v>40907</v>
      </c>
      <c r="B5469" s="187">
        <v>37379.01</v>
      </c>
      <c r="C5469" s="187">
        <v>37054.080000000002</v>
      </c>
      <c r="D5469" s="187">
        <v>169555.6</v>
      </c>
      <c r="E5469" s="187">
        <v>37077.519999999997</v>
      </c>
    </row>
    <row r="5470" spans="1:5">
      <c r="A5470" s="186">
        <v>40910</v>
      </c>
      <c r="B5470" s="187">
        <v>37395.83</v>
      </c>
      <c r="C5470" s="187">
        <v>37032.32</v>
      </c>
      <c r="D5470" s="187">
        <v>54430.64</v>
      </c>
      <c r="E5470" s="187">
        <v>37335.03</v>
      </c>
    </row>
    <row r="5471" spans="1:5">
      <c r="A5471" s="186">
        <v>40911</v>
      </c>
      <c r="B5471" s="187">
        <v>37696.15</v>
      </c>
      <c r="C5471" s="187">
        <v>37334.660000000003</v>
      </c>
      <c r="D5471" s="187">
        <v>227170.69</v>
      </c>
      <c r="E5471" s="187">
        <v>37384.339999999997</v>
      </c>
    </row>
    <row r="5472" spans="1:5">
      <c r="A5472" s="186">
        <v>40912</v>
      </c>
      <c r="B5472" s="187">
        <v>37521.54</v>
      </c>
      <c r="C5472" s="187">
        <v>37306.93</v>
      </c>
      <c r="D5472" s="187">
        <v>268510.59000000003</v>
      </c>
      <c r="E5472" s="187">
        <v>37387.629999999997</v>
      </c>
    </row>
    <row r="5473" spans="1:5">
      <c r="A5473" s="186">
        <v>40913</v>
      </c>
      <c r="B5473" s="187">
        <v>37387.629999999997</v>
      </c>
      <c r="C5473" s="187">
        <v>36991.57</v>
      </c>
      <c r="D5473" s="187">
        <v>326470.58</v>
      </c>
      <c r="E5473" s="187">
        <v>37017.949999999997</v>
      </c>
    </row>
    <row r="5474" spans="1:5">
      <c r="A5474" s="186">
        <v>40914</v>
      </c>
      <c r="B5474" s="187">
        <v>37208.269999999997</v>
      </c>
      <c r="C5474" s="187">
        <v>36716.379999999997</v>
      </c>
      <c r="D5474" s="187">
        <v>236964.68</v>
      </c>
      <c r="E5474" s="187">
        <v>36804.050000000003</v>
      </c>
    </row>
    <row r="5475" spans="1:5">
      <c r="A5475" s="186">
        <v>40917</v>
      </c>
      <c r="B5475" s="187">
        <v>36938.239999999998</v>
      </c>
      <c r="C5475" s="187">
        <v>36591.93</v>
      </c>
      <c r="D5475" s="187">
        <v>251923.43</v>
      </c>
      <c r="E5475" s="187">
        <v>36785.339999999997</v>
      </c>
    </row>
    <row r="5476" spans="1:5">
      <c r="A5476" s="186">
        <v>40918</v>
      </c>
      <c r="B5476" s="187">
        <v>37347.449999999997</v>
      </c>
      <c r="C5476" s="187">
        <v>36785.339999999997</v>
      </c>
      <c r="D5476" s="187">
        <v>348552.2</v>
      </c>
      <c r="E5476" s="187">
        <v>37190.9</v>
      </c>
    </row>
    <row r="5477" spans="1:5">
      <c r="A5477" s="186">
        <v>40919</v>
      </c>
      <c r="B5477" s="187">
        <v>37366.51</v>
      </c>
      <c r="C5477" s="187">
        <v>37096.879999999997</v>
      </c>
      <c r="D5477" s="187">
        <v>316928.13</v>
      </c>
      <c r="E5477" s="187">
        <v>37307.64</v>
      </c>
    </row>
    <row r="5478" spans="1:5">
      <c r="A5478" s="186">
        <v>40920</v>
      </c>
      <c r="B5478" s="187">
        <v>37490.410000000003</v>
      </c>
      <c r="C5478" s="187">
        <v>37225.879999999997</v>
      </c>
      <c r="D5478" s="187">
        <v>303833.68</v>
      </c>
      <c r="E5478" s="187">
        <v>37320.97</v>
      </c>
    </row>
    <row r="5479" spans="1:5">
      <c r="A5479" s="186">
        <v>40921</v>
      </c>
      <c r="B5479" s="187">
        <v>37314.46</v>
      </c>
      <c r="C5479" s="187">
        <v>36428.42</v>
      </c>
      <c r="D5479" s="187">
        <v>362828.6</v>
      </c>
      <c r="E5479" s="187">
        <v>36548.559999999998</v>
      </c>
    </row>
    <row r="5480" spans="1:5">
      <c r="A5480" s="186">
        <v>40924</v>
      </c>
      <c r="B5480" s="187">
        <v>36916.36</v>
      </c>
      <c r="C5480" s="187">
        <v>36543.54</v>
      </c>
      <c r="D5480" s="187">
        <v>76986.03</v>
      </c>
      <c r="E5480" s="187">
        <v>36916.160000000003</v>
      </c>
    </row>
    <row r="5481" spans="1:5">
      <c r="A5481" s="186">
        <v>40925</v>
      </c>
      <c r="B5481" s="187">
        <v>37105.019999999997</v>
      </c>
      <c r="C5481" s="187">
        <v>36533.25</v>
      </c>
      <c r="D5481" s="187">
        <v>364634.47</v>
      </c>
      <c r="E5481" s="187">
        <v>36601.199999999997</v>
      </c>
    </row>
    <row r="5482" spans="1:5">
      <c r="A5482" s="186">
        <v>40926</v>
      </c>
      <c r="B5482" s="187">
        <v>37508.769999999997</v>
      </c>
      <c r="C5482" s="187">
        <v>36541.1</v>
      </c>
      <c r="D5482" s="187">
        <v>524952.71</v>
      </c>
      <c r="E5482" s="187">
        <v>37506.76</v>
      </c>
    </row>
    <row r="5483" spans="1:5">
      <c r="A5483" s="186">
        <v>40927</v>
      </c>
      <c r="B5483" s="187">
        <v>38128.400000000001</v>
      </c>
      <c r="C5483" s="187">
        <v>37506.76</v>
      </c>
      <c r="D5483" s="187">
        <v>525018.13</v>
      </c>
      <c r="E5483" s="187">
        <v>37680.06</v>
      </c>
    </row>
    <row r="5484" spans="1:5">
      <c r="A5484" s="186">
        <v>40928</v>
      </c>
      <c r="B5484" s="187">
        <v>37680.06</v>
      </c>
      <c r="C5484" s="187">
        <v>37233.58</v>
      </c>
      <c r="D5484" s="187">
        <v>361469.38</v>
      </c>
      <c r="E5484" s="187">
        <v>37384.21</v>
      </c>
    </row>
    <row r="5485" spans="1:5">
      <c r="A5485" s="186">
        <v>40931</v>
      </c>
      <c r="B5485" s="187">
        <v>37459.07</v>
      </c>
      <c r="C5485" s="187">
        <v>37105.17</v>
      </c>
      <c r="D5485" s="187">
        <v>200584.67</v>
      </c>
      <c r="E5485" s="187">
        <v>37195.730000000003</v>
      </c>
    </row>
    <row r="5486" spans="1:5">
      <c r="A5486" s="186">
        <v>40932</v>
      </c>
      <c r="B5486" s="187">
        <v>37201.83</v>
      </c>
      <c r="C5486" s="187">
        <v>36735.83</v>
      </c>
      <c r="D5486" s="187">
        <v>313315.34999999998</v>
      </c>
      <c r="E5486" s="187">
        <v>36853.300000000003</v>
      </c>
    </row>
    <row r="5487" spans="1:5">
      <c r="A5487" s="186">
        <v>40933</v>
      </c>
      <c r="B5487" s="187">
        <v>37217.43</v>
      </c>
      <c r="C5487" s="187">
        <v>36756.57</v>
      </c>
      <c r="D5487" s="187">
        <v>572858.63</v>
      </c>
      <c r="E5487" s="187">
        <v>37212.86</v>
      </c>
    </row>
    <row r="5488" spans="1:5">
      <c r="A5488" s="186">
        <v>40934</v>
      </c>
      <c r="B5488" s="187">
        <v>37628.559999999998</v>
      </c>
      <c r="C5488" s="187">
        <v>37207.949999999997</v>
      </c>
      <c r="D5488" s="187">
        <v>428038.03</v>
      </c>
      <c r="E5488" s="187">
        <v>37240.78</v>
      </c>
    </row>
    <row r="5489" spans="1:5">
      <c r="A5489" s="186">
        <v>40935</v>
      </c>
      <c r="B5489" s="187">
        <v>37266.61</v>
      </c>
      <c r="C5489" s="187">
        <v>37082.44</v>
      </c>
      <c r="D5489" s="187">
        <v>283213.99</v>
      </c>
      <c r="E5489" s="187">
        <v>37184.71</v>
      </c>
    </row>
    <row r="5490" spans="1:5">
      <c r="A5490" s="186">
        <v>40938</v>
      </c>
      <c r="B5490" s="187">
        <v>37298.74</v>
      </c>
      <c r="C5490" s="187">
        <v>36737.269999999997</v>
      </c>
      <c r="D5490" s="187">
        <v>306743.18</v>
      </c>
      <c r="E5490" s="187">
        <v>37241.61</v>
      </c>
    </row>
    <row r="5491" spans="1:5">
      <c r="A5491" s="186">
        <v>40939</v>
      </c>
      <c r="B5491" s="187">
        <v>37685.4</v>
      </c>
      <c r="C5491" s="187">
        <v>37217.800000000003</v>
      </c>
      <c r="D5491" s="187">
        <v>520356.79</v>
      </c>
      <c r="E5491" s="187">
        <v>37422.68</v>
      </c>
    </row>
    <row r="5492" spans="1:5">
      <c r="A5492" s="186">
        <v>40940</v>
      </c>
      <c r="B5492" s="187">
        <v>37877.53</v>
      </c>
      <c r="C5492" s="187">
        <v>37422.68</v>
      </c>
      <c r="D5492" s="187">
        <v>437410.02</v>
      </c>
      <c r="E5492" s="187">
        <v>37709.65</v>
      </c>
    </row>
    <row r="5493" spans="1:5">
      <c r="A5493" s="186">
        <v>40941</v>
      </c>
      <c r="B5493" s="187">
        <v>37853.699999999997</v>
      </c>
      <c r="C5493" s="187">
        <v>37607.519999999997</v>
      </c>
      <c r="D5493" s="187">
        <v>571778.02</v>
      </c>
      <c r="E5493" s="187">
        <v>37711.160000000003</v>
      </c>
    </row>
    <row r="5494" spans="1:5">
      <c r="A5494" s="186">
        <v>40942</v>
      </c>
      <c r="B5494" s="187">
        <v>38229.9</v>
      </c>
      <c r="C5494" s="187">
        <v>37711.160000000003</v>
      </c>
      <c r="D5494" s="187">
        <v>505206.28</v>
      </c>
      <c r="E5494" s="187">
        <v>38092.81</v>
      </c>
    </row>
    <row r="5495" spans="1:5">
      <c r="A5495" s="186">
        <v>40946</v>
      </c>
      <c r="B5495" s="187">
        <v>38220.93</v>
      </c>
      <c r="C5495" s="187">
        <v>37892.31</v>
      </c>
      <c r="D5495" s="187">
        <v>382471.33</v>
      </c>
      <c r="E5495" s="187">
        <v>38062.42</v>
      </c>
    </row>
    <row r="5496" spans="1:5">
      <c r="A5496" s="186">
        <v>40947</v>
      </c>
      <c r="B5496" s="187">
        <v>38188</v>
      </c>
      <c r="C5496" s="187">
        <v>37890.86</v>
      </c>
      <c r="D5496" s="187">
        <v>504668.53</v>
      </c>
      <c r="E5496" s="187">
        <v>38140.550000000003</v>
      </c>
    </row>
    <row r="5497" spans="1:5">
      <c r="A5497" s="186">
        <v>40948</v>
      </c>
      <c r="B5497" s="187">
        <v>38305.32</v>
      </c>
      <c r="C5497" s="187">
        <v>38105</v>
      </c>
      <c r="D5497" s="187">
        <v>454053.85</v>
      </c>
      <c r="E5497" s="187">
        <v>38242.28</v>
      </c>
    </row>
    <row r="5498" spans="1:5">
      <c r="A5498" s="186">
        <v>40949</v>
      </c>
      <c r="B5498" s="187">
        <v>38242.28</v>
      </c>
      <c r="C5498" s="187">
        <v>37814.660000000003</v>
      </c>
      <c r="D5498" s="187">
        <v>440132.4</v>
      </c>
      <c r="E5498" s="187">
        <v>38149.22</v>
      </c>
    </row>
    <row r="5499" spans="1:5">
      <c r="A5499" s="186">
        <v>40952</v>
      </c>
      <c r="B5499" s="187">
        <v>38412.589999999997</v>
      </c>
      <c r="C5499" s="187">
        <v>38149.22</v>
      </c>
      <c r="D5499" s="187">
        <v>411014.88</v>
      </c>
      <c r="E5499" s="187">
        <v>38204.33</v>
      </c>
    </row>
    <row r="5500" spans="1:5">
      <c r="A5500" s="186">
        <v>40953</v>
      </c>
      <c r="B5500" s="187">
        <v>38241.5</v>
      </c>
      <c r="C5500" s="187">
        <v>37738.06</v>
      </c>
      <c r="D5500" s="187">
        <v>472508.32</v>
      </c>
      <c r="E5500" s="187">
        <v>37831.870000000003</v>
      </c>
    </row>
    <row r="5501" spans="1:5">
      <c r="A5501" s="186">
        <v>40954</v>
      </c>
      <c r="B5501" s="187">
        <v>38112.74</v>
      </c>
      <c r="C5501" s="187">
        <v>37797.160000000003</v>
      </c>
      <c r="D5501" s="187">
        <v>361843.26</v>
      </c>
      <c r="E5501" s="187">
        <v>37864.550000000003</v>
      </c>
    </row>
    <row r="5502" spans="1:5">
      <c r="A5502" s="186">
        <v>40955</v>
      </c>
      <c r="B5502" s="187">
        <v>38212.239999999998</v>
      </c>
      <c r="C5502" s="187">
        <v>37854.85</v>
      </c>
      <c r="D5502" s="187">
        <v>404786.84</v>
      </c>
      <c r="E5502" s="187">
        <v>38212.239999999998</v>
      </c>
    </row>
    <row r="5503" spans="1:5">
      <c r="A5503" s="186">
        <v>40956</v>
      </c>
      <c r="B5503" s="187">
        <v>38413.19</v>
      </c>
      <c r="C5503" s="187">
        <v>37913.01</v>
      </c>
      <c r="D5503" s="187">
        <v>406322.22</v>
      </c>
      <c r="E5503" s="187">
        <v>37914.699999999997</v>
      </c>
    </row>
    <row r="5504" spans="1:5">
      <c r="A5504" s="186">
        <v>40959</v>
      </c>
      <c r="B5504" s="187">
        <v>38296.68</v>
      </c>
      <c r="C5504" s="187">
        <v>37914.699999999997</v>
      </c>
      <c r="D5504" s="187">
        <v>79498.490000000005</v>
      </c>
      <c r="E5504" s="187">
        <v>38296.68</v>
      </c>
    </row>
    <row r="5505" spans="1:5">
      <c r="A5505" s="186">
        <v>40960</v>
      </c>
      <c r="B5505" s="187">
        <v>38317.22</v>
      </c>
      <c r="C5505" s="187">
        <v>37834.36</v>
      </c>
      <c r="D5505" s="187">
        <v>404376.21</v>
      </c>
      <c r="E5505" s="187">
        <v>37859.480000000003</v>
      </c>
    </row>
    <row r="5506" spans="1:5">
      <c r="A5506" s="186">
        <v>40961</v>
      </c>
      <c r="B5506" s="187">
        <v>37946.980000000003</v>
      </c>
      <c r="C5506" s="187">
        <v>37695.42</v>
      </c>
      <c r="D5506" s="187">
        <v>370449.25</v>
      </c>
      <c r="E5506" s="187">
        <v>37912.550000000003</v>
      </c>
    </row>
    <row r="5507" spans="1:5">
      <c r="A5507" s="186">
        <v>40962</v>
      </c>
      <c r="B5507" s="187">
        <v>38094.25</v>
      </c>
      <c r="C5507" s="187">
        <v>37774.639999999999</v>
      </c>
      <c r="D5507" s="187">
        <v>456540.05</v>
      </c>
      <c r="E5507" s="187">
        <v>38027.839999999997</v>
      </c>
    </row>
    <row r="5508" spans="1:5">
      <c r="A5508" s="186">
        <v>40963</v>
      </c>
      <c r="B5508" s="187">
        <v>38102.720000000001</v>
      </c>
      <c r="C5508" s="187">
        <v>37830.92</v>
      </c>
      <c r="D5508" s="187">
        <v>358631.5</v>
      </c>
      <c r="E5508" s="187">
        <v>37945.22</v>
      </c>
    </row>
    <row r="5509" spans="1:5">
      <c r="A5509" s="186">
        <v>40966</v>
      </c>
      <c r="B5509" s="187">
        <v>37945.22</v>
      </c>
      <c r="C5509" s="187">
        <v>37639.06</v>
      </c>
      <c r="D5509" s="187">
        <v>336842.52</v>
      </c>
      <c r="E5509" s="187">
        <v>37785.72</v>
      </c>
    </row>
    <row r="5510" spans="1:5">
      <c r="A5510" s="186">
        <v>40967</v>
      </c>
      <c r="B5510" s="187">
        <v>38116.07</v>
      </c>
      <c r="C5510" s="187">
        <v>37766.61</v>
      </c>
      <c r="D5510" s="187">
        <v>375256.72</v>
      </c>
      <c r="E5510" s="187">
        <v>38021.42</v>
      </c>
    </row>
    <row r="5511" spans="1:5">
      <c r="A5511" s="186">
        <v>40968</v>
      </c>
      <c r="B5511" s="187">
        <v>38282.18</v>
      </c>
      <c r="C5511" s="187">
        <v>37800.99</v>
      </c>
      <c r="D5511" s="187">
        <v>947118.14</v>
      </c>
      <c r="E5511" s="187">
        <v>37816.69</v>
      </c>
    </row>
    <row r="5512" spans="1:5">
      <c r="A5512" s="186">
        <v>40969</v>
      </c>
      <c r="B5512" s="187">
        <v>38063.72</v>
      </c>
      <c r="C5512" s="187">
        <v>37706.480000000003</v>
      </c>
      <c r="D5512" s="187">
        <v>330043.71999999997</v>
      </c>
      <c r="E5512" s="187">
        <v>38033.449999999997</v>
      </c>
    </row>
    <row r="5513" spans="1:5">
      <c r="A5513" s="186">
        <v>40970</v>
      </c>
      <c r="B5513" s="187">
        <v>38332.36</v>
      </c>
      <c r="C5513" s="187">
        <v>37914.879999999997</v>
      </c>
      <c r="D5513" s="187">
        <v>294838.90000000002</v>
      </c>
      <c r="E5513" s="187">
        <v>38327.43</v>
      </c>
    </row>
    <row r="5514" spans="1:5">
      <c r="A5514" s="186">
        <v>40973</v>
      </c>
      <c r="B5514" s="187">
        <v>38332.74</v>
      </c>
      <c r="C5514" s="187">
        <v>38019.06</v>
      </c>
      <c r="D5514" s="187">
        <v>287073</v>
      </c>
      <c r="E5514" s="187">
        <v>38155.269999999997</v>
      </c>
    </row>
    <row r="5515" spans="1:5">
      <c r="A5515" s="186">
        <v>40974</v>
      </c>
      <c r="B5515" s="187">
        <v>38155.269999999997</v>
      </c>
      <c r="C5515" s="187">
        <v>37380.629999999997</v>
      </c>
      <c r="D5515" s="187">
        <v>377875.43</v>
      </c>
      <c r="E5515" s="187">
        <v>37487.629999999997</v>
      </c>
    </row>
    <row r="5516" spans="1:5">
      <c r="A5516" s="186">
        <v>40975</v>
      </c>
      <c r="B5516" s="187">
        <v>37674.71</v>
      </c>
      <c r="C5516" s="187">
        <v>37472.22</v>
      </c>
      <c r="D5516" s="187">
        <v>317623.73</v>
      </c>
      <c r="E5516" s="187">
        <v>37548.54</v>
      </c>
    </row>
    <row r="5517" spans="1:5">
      <c r="A5517" s="186">
        <v>40976</v>
      </c>
      <c r="B5517" s="187">
        <v>37823.67</v>
      </c>
      <c r="C5517" s="187">
        <v>37561.620000000003</v>
      </c>
      <c r="D5517" s="187">
        <v>489409.03</v>
      </c>
      <c r="E5517" s="187">
        <v>37815.43</v>
      </c>
    </row>
    <row r="5518" spans="1:5">
      <c r="A5518" s="186">
        <v>40977</v>
      </c>
      <c r="B5518" s="187">
        <v>37938.1</v>
      </c>
      <c r="C5518" s="187">
        <v>37682.06</v>
      </c>
      <c r="D5518" s="187">
        <v>473626.28</v>
      </c>
      <c r="E5518" s="187">
        <v>37691.01</v>
      </c>
    </row>
    <row r="5519" spans="1:5">
      <c r="A5519" s="186">
        <v>40980</v>
      </c>
      <c r="B5519" s="187">
        <v>37742.300000000003</v>
      </c>
      <c r="C5519" s="187">
        <v>37501.18</v>
      </c>
      <c r="D5519" s="187">
        <v>606212.84</v>
      </c>
      <c r="E5519" s="187">
        <v>37590.17</v>
      </c>
    </row>
    <row r="5520" spans="1:5">
      <c r="A5520" s="186">
        <v>40981</v>
      </c>
      <c r="B5520" s="187">
        <v>38048.620000000003</v>
      </c>
      <c r="C5520" s="187">
        <v>37549.47</v>
      </c>
      <c r="D5520" s="187">
        <v>394578.41</v>
      </c>
      <c r="E5520" s="187">
        <v>38019.760000000002</v>
      </c>
    </row>
    <row r="5521" spans="1:5">
      <c r="A5521" s="186">
        <v>40982</v>
      </c>
      <c r="B5521" s="187">
        <v>38082.75</v>
      </c>
      <c r="C5521" s="187">
        <v>37898.67</v>
      </c>
      <c r="D5521" s="187">
        <v>407929.72</v>
      </c>
      <c r="E5521" s="187">
        <v>37971.440000000002</v>
      </c>
    </row>
    <row r="5522" spans="1:5">
      <c r="A5522" s="186">
        <v>40983</v>
      </c>
      <c r="B5522" s="187">
        <v>38142.879999999997</v>
      </c>
      <c r="C5522" s="187">
        <v>37919.379999999997</v>
      </c>
      <c r="D5522" s="187">
        <v>347567.53</v>
      </c>
      <c r="E5522" s="187">
        <v>38134.57</v>
      </c>
    </row>
    <row r="5523" spans="1:5">
      <c r="A5523" s="186">
        <v>40984</v>
      </c>
      <c r="B5523" s="187">
        <v>38310.559999999998</v>
      </c>
      <c r="C5523" s="187">
        <v>38057.31</v>
      </c>
      <c r="D5523" s="187">
        <v>463675.5</v>
      </c>
      <c r="E5523" s="187">
        <v>38258.449999999997</v>
      </c>
    </row>
    <row r="5524" spans="1:5">
      <c r="A5524" s="186">
        <v>40988</v>
      </c>
      <c r="B5524" s="187">
        <v>38275.65</v>
      </c>
      <c r="C5524" s="187">
        <v>37979.870000000003</v>
      </c>
      <c r="D5524" s="187">
        <v>169280.47</v>
      </c>
      <c r="E5524" s="187">
        <v>38055.269999999997</v>
      </c>
    </row>
    <row r="5525" spans="1:5">
      <c r="A5525" s="186">
        <v>40989</v>
      </c>
      <c r="B5525" s="187">
        <v>38443.54</v>
      </c>
      <c r="C5525" s="187">
        <v>38050.300000000003</v>
      </c>
      <c r="D5525" s="187">
        <v>344322</v>
      </c>
      <c r="E5525" s="187">
        <v>38434.51</v>
      </c>
    </row>
    <row r="5526" spans="1:5">
      <c r="A5526" s="186">
        <v>40990</v>
      </c>
      <c r="B5526" s="187">
        <v>38446.019999999997</v>
      </c>
      <c r="C5526" s="187">
        <v>38256.61</v>
      </c>
      <c r="D5526" s="187">
        <v>235106.24</v>
      </c>
      <c r="E5526" s="187">
        <v>38323.51</v>
      </c>
    </row>
    <row r="5527" spans="1:5">
      <c r="A5527" s="186">
        <v>40991</v>
      </c>
      <c r="B5527" s="187">
        <v>38422.74</v>
      </c>
      <c r="C5527" s="187">
        <v>38262.49</v>
      </c>
      <c r="D5527" s="187">
        <v>388042.23999999999</v>
      </c>
      <c r="E5527" s="187">
        <v>38334.9</v>
      </c>
    </row>
    <row r="5528" spans="1:5">
      <c r="A5528" s="186">
        <v>40994</v>
      </c>
      <c r="B5528" s="187">
        <v>38942.410000000003</v>
      </c>
      <c r="C5528" s="187">
        <v>38325.4</v>
      </c>
      <c r="D5528" s="187">
        <v>319447.34999999998</v>
      </c>
      <c r="E5528" s="187">
        <v>38863.15</v>
      </c>
    </row>
    <row r="5529" spans="1:5">
      <c r="A5529" s="186">
        <v>40995</v>
      </c>
      <c r="B5529" s="187">
        <v>39134.879999999997</v>
      </c>
      <c r="C5529" s="187">
        <v>38818.68</v>
      </c>
      <c r="D5529" s="187">
        <v>430264.43</v>
      </c>
      <c r="E5529" s="187">
        <v>38956.32</v>
      </c>
    </row>
    <row r="5530" spans="1:5">
      <c r="A5530" s="186">
        <v>40996</v>
      </c>
      <c r="B5530" s="187">
        <v>39033.33</v>
      </c>
      <c r="C5530" s="187">
        <v>38685.99</v>
      </c>
      <c r="D5530" s="187">
        <v>409006.32</v>
      </c>
      <c r="E5530" s="187">
        <v>38910.68</v>
      </c>
    </row>
    <row r="5531" spans="1:5">
      <c r="A5531" s="186">
        <v>40997</v>
      </c>
      <c r="B5531" s="187">
        <v>39199.68</v>
      </c>
      <c r="C5531" s="187">
        <v>38655.57</v>
      </c>
      <c r="D5531" s="187">
        <v>458663.43</v>
      </c>
      <c r="E5531" s="187">
        <v>39125.35</v>
      </c>
    </row>
    <row r="5532" spans="1:5">
      <c r="A5532" s="186">
        <v>40998</v>
      </c>
      <c r="B5532" s="187">
        <v>39567.99</v>
      </c>
      <c r="C5532" s="187">
        <v>39100.660000000003</v>
      </c>
      <c r="D5532" s="187">
        <v>470802.19</v>
      </c>
      <c r="E5532" s="187">
        <v>39521.24</v>
      </c>
    </row>
    <row r="5533" spans="1:5">
      <c r="A5533" s="186">
        <v>41001</v>
      </c>
      <c r="B5533" s="187">
        <v>39963.64</v>
      </c>
      <c r="C5533" s="187">
        <v>39391.68</v>
      </c>
      <c r="D5533" s="187">
        <v>252126.29</v>
      </c>
      <c r="E5533" s="187">
        <v>39908.54</v>
      </c>
    </row>
    <row r="5534" spans="1:5">
      <c r="A5534" s="186">
        <v>41002</v>
      </c>
      <c r="B5534" s="187">
        <v>39942.720000000001</v>
      </c>
      <c r="C5534" s="187">
        <v>39756.129999999997</v>
      </c>
      <c r="D5534" s="187">
        <v>246165.93</v>
      </c>
      <c r="E5534" s="187">
        <v>39924.93</v>
      </c>
    </row>
    <row r="5535" spans="1:5">
      <c r="A5535" s="186">
        <v>41003</v>
      </c>
      <c r="B5535" s="187">
        <v>39914.239999999998</v>
      </c>
      <c r="C5535" s="187">
        <v>39379.96</v>
      </c>
      <c r="D5535" s="187">
        <v>191263.2</v>
      </c>
      <c r="E5535" s="187">
        <v>39398.879999999997</v>
      </c>
    </row>
    <row r="5536" spans="1:5">
      <c r="A5536" s="186">
        <v>41008</v>
      </c>
      <c r="B5536" s="187">
        <v>39432.15</v>
      </c>
      <c r="C5536" s="187">
        <v>39097.07</v>
      </c>
      <c r="D5536" s="187">
        <v>223595.78</v>
      </c>
      <c r="E5536" s="187">
        <v>39432.15</v>
      </c>
    </row>
    <row r="5537" spans="1:5">
      <c r="A5537" s="186">
        <v>41009</v>
      </c>
      <c r="B5537" s="187">
        <v>39654.769999999997</v>
      </c>
      <c r="C5537" s="187">
        <v>38913.33</v>
      </c>
      <c r="D5537" s="187">
        <v>264180.31</v>
      </c>
      <c r="E5537" s="187">
        <v>39035.17</v>
      </c>
    </row>
    <row r="5538" spans="1:5">
      <c r="A5538" s="186">
        <v>41010</v>
      </c>
      <c r="B5538" s="187">
        <v>39377.71</v>
      </c>
      <c r="C5538" s="187">
        <v>39047.94</v>
      </c>
      <c r="D5538" s="187">
        <v>249967.27</v>
      </c>
      <c r="E5538" s="187">
        <v>39167.14</v>
      </c>
    </row>
    <row r="5539" spans="1:5">
      <c r="A5539" s="186">
        <v>41011</v>
      </c>
      <c r="B5539" s="187">
        <v>39357.81</v>
      </c>
      <c r="C5539" s="187">
        <v>39110.5</v>
      </c>
      <c r="D5539" s="187">
        <v>277653.23</v>
      </c>
      <c r="E5539" s="187">
        <v>39357.81</v>
      </c>
    </row>
    <row r="5540" spans="1:5">
      <c r="A5540" s="186">
        <v>41012</v>
      </c>
      <c r="B5540" s="187">
        <v>39354.79</v>
      </c>
      <c r="C5540" s="187">
        <v>38320.58</v>
      </c>
      <c r="D5540" s="187">
        <v>220397.6</v>
      </c>
      <c r="E5540" s="187">
        <v>39136.99</v>
      </c>
    </row>
    <row r="5541" spans="1:5">
      <c r="A5541" s="186">
        <v>41015</v>
      </c>
      <c r="B5541" s="187">
        <v>39510.269999999997</v>
      </c>
      <c r="C5541" s="187">
        <v>38693.040000000001</v>
      </c>
      <c r="D5541" s="187">
        <v>223810.61</v>
      </c>
      <c r="E5541" s="187">
        <v>39054.839999999997</v>
      </c>
    </row>
    <row r="5542" spans="1:5">
      <c r="A5542" s="186">
        <v>41016</v>
      </c>
      <c r="B5542" s="187">
        <v>39442.550000000003</v>
      </c>
      <c r="C5542" s="187">
        <v>39054.839999999997</v>
      </c>
      <c r="D5542" s="187">
        <v>317853.37</v>
      </c>
      <c r="E5542" s="187">
        <v>39355.17</v>
      </c>
    </row>
    <row r="5543" spans="1:5">
      <c r="A5543" s="186">
        <v>41017</v>
      </c>
      <c r="B5543" s="187">
        <v>39399.120000000003</v>
      </c>
      <c r="C5543" s="187">
        <v>39132.67</v>
      </c>
      <c r="D5543" s="187">
        <v>263265.28000000003</v>
      </c>
      <c r="E5543" s="187">
        <v>39330.120000000003</v>
      </c>
    </row>
    <row r="5544" spans="1:5">
      <c r="A5544" s="186">
        <v>41018</v>
      </c>
      <c r="B5544" s="187">
        <v>39613.51</v>
      </c>
      <c r="C5544" s="187">
        <v>39296.36</v>
      </c>
      <c r="D5544" s="187">
        <v>359337.31</v>
      </c>
      <c r="E5544" s="187">
        <v>39395.64</v>
      </c>
    </row>
    <row r="5545" spans="1:5">
      <c r="A5545" s="186">
        <v>41019</v>
      </c>
      <c r="B5545" s="187">
        <v>39606.800000000003</v>
      </c>
      <c r="C5545" s="187">
        <v>39315.519999999997</v>
      </c>
      <c r="D5545" s="187">
        <v>222371.48</v>
      </c>
      <c r="E5545" s="187">
        <v>39354.86</v>
      </c>
    </row>
    <row r="5546" spans="1:5">
      <c r="A5546" s="186">
        <v>41022</v>
      </c>
      <c r="B5546" s="187">
        <v>39354.86</v>
      </c>
      <c r="C5546" s="187">
        <v>38062.14</v>
      </c>
      <c r="D5546" s="187">
        <v>447883.61</v>
      </c>
      <c r="E5546" s="187">
        <v>38961.79</v>
      </c>
    </row>
    <row r="5547" spans="1:5">
      <c r="A5547" s="186">
        <v>41023</v>
      </c>
      <c r="B5547" s="187">
        <v>39066.19</v>
      </c>
      <c r="C5547" s="187">
        <v>38705.980000000003</v>
      </c>
      <c r="D5547" s="187">
        <v>318832.07</v>
      </c>
      <c r="E5547" s="187">
        <v>38849.08</v>
      </c>
    </row>
    <row r="5548" spans="1:5">
      <c r="A5548" s="186">
        <v>41024</v>
      </c>
      <c r="B5548" s="187">
        <v>39067.769999999997</v>
      </c>
      <c r="C5548" s="187">
        <v>38728.58</v>
      </c>
      <c r="D5548" s="187">
        <v>369226.42</v>
      </c>
      <c r="E5548" s="187">
        <v>39066.01</v>
      </c>
    </row>
    <row r="5549" spans="1:5">
      <c r="A5549" s="186">
        <v>41025</v>
      </c>
      <c r="B5549" s="187">
        <v>39234.959999999999</v>
      </c>
      <c r="C5549" s="187">
        <v>38927.42</v>
      </c>
      <c r="D5549" s="187">
        <v>304255.57</v>
      </c>
      <c r="E5549" s="187">
        <v>39212.160000000003</v>
      </c>
    </row>
    <row r="5550" spans="1:5">
      <c r="A5550" s="186">
        <v>41026</v>
      </c>
      <c r="B5550" s="187">
        <v>39383.79</v>
      </c>
      <c r="C5550" s="187">
        <v>38921.040000000001</v>
      </c>
      <c r="D5550" s="187">
        <v>328598.68</v>
      </c>
      <c r="E5550" s="187">
        <v>39324.14</v>
      </c>
    </row>
    <row r="5551" spans="1:5">
      <c r="A5551" s="186">
        <v>41029</v>
      </c>
      <c r="B5551" s="187">
        <v>39465.99</v>
      </c>
      <c r="C5551" s="187">
        <v>39130.61</v>
      </c>
      <c r="D5551" s="187">
        <v>232160.93</v>
      </c>
      <c r="E5551" s="187">
        <v>39461</v>
      </c>
    </row>
    <row r="5552" spans="1:5">
      <c r="A5552" s="186">
        <v>41031</v>
      </c>
      <c r="B5552" s="187">
        <v>39603.54</v>
      </c>
      <c r="C5552" s="187">
        <v>39307.39</v>
      </c>
      <c r="D5552" s="187">
        <v>349342</v>
      </c>
      <c r="E5552" s="187">
        <v>39597.42</v>
      </c>
    </row>
    <row r="5553" spans="1:5">
      <c r="A5553" s="186">
        <v>41032</v>
      </c>
      <c r="B5553" s="187">
        <v>39843.599999999999</v>
      </c>
      <c r="C5553" s="187">
        <v>39362.519999999997</v>
      </c>
      <c r="D5553" s="187">
        <v>393833.36</v>
      </c>
      <c r="E5553" s="187">
        <v>39580.050000000003</v>
      </c>
    </row>
    <row r="5554" spans="1:5">
      <c r="A5554" s="186">
        <v>41033</v>
      </c>
      <c r="B5554" s="187">
        <v>39584.949999999997</v>
      </c>
      <c r="C5554" s="187">
        <v>39324.080000000002</v>
      </c>
      <c r="D5554" s="187">
        <v>326588.96999999997</v>
      </c>
      <c r="E5554" s="187">
        <v>39408.61</v>
      </c>
    </row>
    <row r="5555" spans="1:5">
      <c r="A5555" s="186">
        <v>41036</v>
      </c>
      <c r="B5555" s="187">
        <v>40045.58</v>
      </c>
      <c r="C5555" s="187">
        <v>39260.949999999997</v>
      </c>
      <c r="D5555" s="187">
        <v>340077.84</v>
      </c>
      <c r="E5555" s="187">
        <v>40045.51</v>
      </c>
    </row>
    <row r="5556" spans="1:5">
      <c r="A5556" s="186">
        <v>41037</v>
      </c>
      <c r="B5556" s="187">
        <v>40050.21</v>
      </c>
      <c r="C5556" s="187">
        <v>38967.64</v>
      </c>
      <c r="D5556" s="187">
        <v>583379.14</v>
      </c>
      <c r="E5556" s="187">
        <v>39214.639999999999</v>
      </c>
    </row>
    <row r="5557" spans="1:5">
      <c r="A5557" s="186">
        <v>41038</v>
      </c>
      <c r="B5557" s="187">
        <v>39219.71</v>
      </c>
      <c r="C5557" s="187">
        <v>38874.83</v>
      </c>
      <c r="D5557" s="187">
        <v>370349.81</v>
      </c>
      <c r="E5557" s="187">
        <v>39122.82</v>
      </c>
    </row>
    <row r="5558" spans="1:5">
      <c r="A5558" s="186">
        <v>41039</v>
      </c>
      <c r="B5558" s="187">
        <v>39369.81</v>
      </c>
      <c r="C5558" s="187">
        <v>39045.46</v>
      </c>
      <c r="D5558" s="187">
        <v>284309.61</v>
      </c>
      <c r="E5558" s="187">
        <v>39170.9</v>
      </c>
    </row>
    <row r="5559" spans="1:5">
      <c r="A5559" s="186">
        <v>41040</v>
      </c>
      <c r="B5559" s="187">
        <v>39203.089999999997</v>
      </c>
      <c r="C5559" s="187">
        <v>38831.379999999997</v>
      </c>
      <c r="D5559" s="187">
        <v>280481.53000000003</v>
      </c>
      <c r="E5559" s="187">
        <v>38888.79</v>
      </c>
    </row>
    <row r="5560" spans="1:5">
      <c r="A5560" s="186">
        <v>41043</v>
      </c>
      <c r="B5560" s="187">
        <v>38818.81</v>
      </c>
      <c r="C5560" s="187">
        <v>38319.660000000003</v>
      </c>
      <c r="D5560" s="187">
        <v>262056.1</v>
      </c>
      <c r="E5560" s="187">
        <v>38352.11</v>
      </c>
    </row>
    <row r="5561" spans="1:5">
      <c r="A5561" s="186">
        <v>41044</v>
      </c>
      <c r="B5561" s="187">
        <v>38548.300000000003</v>
      </c>
      <c r="C5561" s="187">
        <v>37810.35</v>
      </c>
      <c r="D5561" s="187">
        <v>317736.34000000003</v>
      </c>
      <c r="E5561" s="187">
        <v>37939.629999999997</v>
      </c>
    </row>
    <row r="5562" spans="1:5">
      <c r="A5562" s="186">
        <v>41045</v>
      </c>
      <c r="B5562" s="187">
        <v>38092.120000000003</v>
      </c>
      <c r="C5562" s="187">
        <v>37406.230000000003</v>
      </c>
      <c r="D5562" s="187">
        <v>394195.34</v>
      </c>
      <c r="E5562" s="187">
        <v>37511.08</v>
      </c>
    </row>
    <row r="5563" spans="1:5">
      <c r="A5563" s="186">
        <v>41046</v>
      </c>
      <c r="B5563" s="187">
        <v>37741.15</v>
      </c>
      <c r="C5563" s="187">
        <v>37212.300000000003</v>
      </c>
      <c r="D5563" s="187">
        <v>300293.38</v>
      </c>
      <c r="E5563" s="187">
        <v>37261.24</v>
      </c>
    </row>
    <row r="5564" spans="1:5">
      <c r="A5564" s="186">
        <v>41047</v>
      </c>
      <c r="B5564" s="187">
        <v>37443.949999999997</v>
      </c>
      <c r="C5564" s="187">
        <v>36756.080000000002</v>
      </c>
      <c r="D5564" s="187">
        <v>269350.78000000003</v>
      </c>
      <c r="E5564" s="187">
        <v>36875.33</v>
      </c>
    </row>
    <row r="5565" spans="1:5">
      <c r="A5565" s="186">
        <v>41050</v>
      </c>
      <c r="B5565" s="187">
        <v>37541.129999999997</v>
      </c>
      <c r="C5565" s="187">
        <v>36844.01</v>
      </c>
      <c r="D5565" s="187">
        <v>308211.14</v>
      </c>
      <c r="E5565" s="187">
        <v>37512.410000000003</v>
      </c>
    </row>
    <row r="5566" spans="1:5">
      <c r="A5566" s="186">
        <v>41051</v>
      </c>
      <c r="B5566" s="187">
        <v>37706.379999999997</v>
      </c>
      <c r="C5566" s="187">
        <v>37394.379999999997</v>
      </c>
      <c r="D5566" s="187">
        <v>364786.83</v>
      </c>
      <c r="E5566" s="187">
        <v>37481.19</v>
      </c>
    </row>
    <row r="5567" spans="1:5">
      <c r="A5567" s="186">
        <v>41052</v>
      </c>
      <c r="B5567" s="187">
        <v>37480.68</v>
      </c>
      <c r="C5567" s="187">
        <v>36941.129999999997</v>
      </c>
      <c r="D5567" s="187">
        <v>342058.02</v>
      </c>
      <c r="E5567" s="187">
        <v>37422.379999999997</v>
      </c>
    </row>
    <row r="5568" spans="1:5">
      <c r="A5568" s="186">
        <v>41053</v>
      </c>
      <c r="B5568" s="187">
        <v>37728.11</v>
      </c>
      <c r="C5568" s="187">
        <v>37366.06</v>
      </c>
      <c r="D5568" s="187">
        <v>316162.46999999997</v>
      </c>
      <c r="E5568" s="187">
        <v>37553.21</v>
      </c>
    </row>
    <row r="5569" spans="1:5">
      <c r="A5569" s="186">
        <v>41054</v>
      </c>
      <c r="B5569" s="187">
        <v>37682.080000000002</v>
      </c>
      <c r="C5569" s="187">
        <v>37422.519999999997</v>
      </c>
      <c r="D5569" s="187">
        <v>198051.81</v>
      </c>
      <c r="E5569" s="187">
        <v>37486.25</v>
      </c>
    </row>
    <row r="5570" spans="1:5">
      <c r="A5570" s="186">
        <v>41057</v>
      </c>
      <c r="B5570" s="187">
        <v>37857.769999999997</v>
      </c>
      <c r="C5570" s="187">
        <v>37486.25</v>
      </c>
      <c r="D5570" s="187">
        <v>49964.06</v>
      </c>
      <c r="E5570" s="187">
        <v>37642.800000000003</v>
      </c>
    </row>
    <row r="5571" spans="1:5">
      <c r="A5571" s="186">
        <v>41058</v>
      </c>
      <c r="B5571" s="187">
        <v>38143.74</v>
      </c>
      <c r="C5571" s="187">
        <v>37623.919999999998</v>
      </c>
      <c r="D5571" s="187">
        <v>330254.13</v>
      </c>
      <c r="E5571" s="187">
        <v>38126.85</v>
      </c>
    </row>
    <row r="5572" spans="1:5">
      <c r="A5572" s="186">
        <v>41059</v>
      </c>
      <c r="B5572" s="187">
        <v>38126.32</v>
      </c>
      <c r="C5572" s="187">
        <v>37812.99</v>
      </c>
      <c r="D5572" s="187">
        <v>337534.49</v>
      </c>
      <c r="E5572" s="187">
        <v>38070.67</v>
      </c>
    </row>
    <row r="5573" spans="1:5">
      <c r="A5573" s="186">
        <v>41060</v>
      </c>
      <c r="B5573" s="187">
        <v>38211.26</v>
      </c>
      <c r="C5573" s="187">
        <v>37655.089999999997</v>
      </c>
      <c r="D5573" s="187">
        <v>465711.35</v>
      </c>
      <c r="E5573" s="187">
        <v>37872.949999999997</v>
      </c>
    </row>
    <row r="5574" spans="1:5">
      <c r="A5574" s="186">
        <v>41061</v>
      </c>
      <c r="B5574" s="187">
        <v>37870.26</v>
      </c>
      <c r="C5574" s="187">
        <v>37138.769999999997</v>
      </c>
      <c r="D5574" s="187">
        <v>413585.17</v>
      </c>
      <c r="E5574" s="187">
        <v>37182.370000000003</v>
      </c>
    </row>
    <row r="5575" spans="1:5">
      <c r="A5575" s="186">
        <v>41064</v>
      </c>
      <c r="B5575" s="187">
        <v>37293.79</v>
      </c>
      <c r="C5575" s="187">
        <v>36981.519999999997</v>
      </c>
      <c r="D5575" s="187">
        <v>336415.23</v>
      </c>
      <c r="E5575" s="187">
        <v>37059.78</v>
      </c>
    </row>
    <row r="5576" spans="1:5">
      <c r="A5576" s="186">
        <v>41065</v>
      </c>
      <c r="B5576" s="187">
        <v>37162.94</v>
      </c>
      <c r="C5576" s="187">
        <v>36933.199999999997</v>
      </c>
      <c r="D5576" s="187">
        <v>282339.01</v>
      </c>
      <c r="E5576" s="187">
        <v>37089.360000000001</v>
      </c>
    </row>
    <row r="5577" spans="1:5">
      <c r="A5577" s="186">
        <v>41066</v>
      </c>
      <c r="B5577" s="187">
        <v>37611.980000000003</v>
      </c>
      <c r="C5577" s="187">
        <v>37089.360000000001</v>
      </c>
      <c r="D5577" s="187">
        <v>350288.35</v>
      </c>
      <c r="E5577" s="187">
        <v>37274.79</v>
      </c>
    </row>
    <row r="5578" spans="1:5">
      <c r="A5578" s="186">
        <v>41067</v>
      </c>
      <c r="B5578" s="187">
        <v>37606.43</v>
      </c>
      <c r="C5578" s="187">
        <v>37155.599999999999</v>
      </c>
      <c r="D5578" s="187">
        <v>283486.14</v>
      </c>
      <c r="E5578" s="187">
        <v>37247.339999999997</v>
      </c>
    </row>
    <row r="5579" spans="1:5">
      <c r="A5579" s="186">
        <v>41068</v>
      </c>
      <c r="B5579" s="187">
        <v>37355.94</v>
      </c>
      <c r="C5579" s="187">
        <v>37123.29</v>
      </c>
      <c r="D5579" s="187">
        <v>210608.67</v>
      </c>
      <c r="E5579" s="187">
        <v>37323.910000000003</v>
      </c>
    </row>
    <row r="5580" spans="1:5">
      <c r="A5580" s="186">
        <v>41071</v>
      </c>
      <c r="B5580" s="187">
        <v>37682.1</v>
      </c>
      <c r="C5580" s="187">
        <v>37023.620000000003</v>
      </c>
      <c r="D5580" s="187">
        <v>258106.2</v>
      </c>
      <c r="E5580" s="187">
        <v>37035.75</v>
      </c>
    </row>
    <row r="5581" spans="1:5">
      <c r="A5581" s="186">
        <v>41072</v>
      </c>
      <c r="B5581" s="187">
        <v>37271</v>
      </c>
      <c r="C5581" s="187">
        <v>36898.519999999997</v>
      </c>
      <c r="D5581" s="187">
        <v>304273.84000000003</v>
      </c>
      <c r="E5581" s="187">
        <v>37271</v>
      </c>
    </row>
    <row r="5582" spans="1:5">
      <c r="A5582" s="186">
        <v>41073</v>
      </c>
      <c r="B5582" s="187">
        <v>37288.480000000003</v>
      </c>
      <c r="C5582" s="187">
        <v>37110.629999999997</v>
      </c>
      <c r="D5582" s="187">
        <v>343360.98</v>
      </c>
      <c r="E5582" s="187">
        <v>37142.15</v>
      </c>
    </row>
    <row r="5583" spans="1:5">
      <c r="A5583" s="186">
        <v>41074</v>
      </c>
      <c r="B5583" s="187">
        <v>37537.26</v>
      </c>
      <c r="C5583" s="187">
        <v>37092.74</v>
      </c>
      <c r="D5583" s="187">
        <v>326138.63</v>
      </c>
      <c r="E5583" s="187">
        <v>37440.480000000003</v>
      </c>
    </row>
    <row r="5584" spans="1:5">
      <c r="A5584" s="186">
        <v>41075</v>
      </c>
      <c r="B5584" s="187">
        <v>37894.35</v>
      </c>
      <c r="C5584" s="187">
        <v>37365.040000000001</v>
      </c>
      <c r="D5584" s="187">
        <v>537005.44999999995</v>
      </c>
      <c r="E5584" s="187">
        <v>37738.58</v>
      </c>
    </row>
    <row r="5585" spans="1:5">
      <c r="A5585" s="186">
        <v>41078</v>
      </c>
      <c r="B5585" s="187">
        <v>38060.82</v>
      </c>
      <c r="C5585" s="187">
        <v>37636.480000000003</v>
      </c>
      <c r="D5585" s="187">
        <v>241615.88</v>
      </c>
      <c r="E5585" s="187">
        <v>38060.82</v>
      </c>
    </row>
    <row r="5586" spans="1:5">
      <c r="A5586" s="186">
        <v>41079</v>
      </c>
      <c r="B5586" s="187">
        <v>38760.269999999997</v>
      </c>
      <c r="C5586" s="187">
        <v>37985.89</v>
      </c>
      <c r="D5586" s="187">
        <v>394509.63</v>
      </c>
      <c r="E5586" s="187">
        <v>38688.65</v>
      </c>
    </row>
    <row r="5587" spans="1:5">
      <c r="A5587" s="186">
        <v>41080</v>
      </c>
      <c r="B5587" s="187">
        <v>39023.050000000003</v>
      </c>
      <c r="C5587" s="187">
        <v>38655.32</v>
      </c>
      <c r="D5587" s="187">
        <v>400323.03</v>
      </c>
      <c r="E5587" s="187">
        <v>38973.64</v>
      </c>
    </row>
    <row r="5588" spans="1:5">
      <c r="A5588" s="186">
        <v>41081</v>
      </c>
      <c r="B5588" s="187">
        <v>38977.86</v>
      </c>
      <c r="C5588" s="187">
        <v>38512.589999999997</v>
      </c>
      <c r="D5588" s="187">
        <v>357928.68</v>
      </c>
      <c r="E5588" s="187">
        <v>38515.94</v>
      </c>
    </row>
    <row r="5589" spans="1:5">
      <c r="A5589" s="186">
        <v>41082</v>
      </c>
      <c r="B5589" s="187">
        <v>39128.379999999997</v>
      </c>
      <c r="C5589" s="187">
        <v>38522.629999999997</v>
      </c>
      <c r="D5589" s="187">
        <v>388760.29</v>
      </c>
      <c r="E5589" s="187">
        <v>39071.5</v>
      </c>
    </row>
    <row r="5590" spans="1:5">
      <c r="A5590" s="186">
        <v>41085</v>
      </c>
      <c r="B5590" s="187">
        <v>39222.699999999997</v>
      </c>
      <c r="C5590" s="187">
        <v>38964.58</v>
      </c>
      <c r="D5590" s="187">
        <v>378898.6</v>
      </c>
      <c r="E5590" s="187">
        <v>39157.51</v>
      </c>
    </row>
    <row r="5591" spans="1:5">
      <c r="A5591" s="186">
        <v>41086</v>
      </c>
      <c r="B5591" s="187">
        <v>39513.32</v>
      </c>
      <c r="C5591" s="187">
        <v>39104.6</v>
      </c>
      <c r="D5591" s="187">
        <v>439732.16</v>
      </c>
      <c r="E5591" s="187">
        <v>39339.15</v>
      </c>
    </row>
    <row r="5592" spans="1:5">
      <c r="A5592" s="186">
        <v>41087</v>
      </c>
      <c r="B5592" s="187">
        <v>39908.410000000003</v>
      </c>
      <c r="C5592" s="187">
        <v>39220.080000000002</v>
      </c>
      <c r="D5592" s="187">
        <v>488813.75</v>
      </c>
      <c r="E5592" s="187">
        <v>39490.68</v>
      </c>
    </row>
    <row r="5593" spans="1:5">
      <c r="A5593" s="186">
        <v>41088</v>
      </c>
      <c r="B5593" s="187">
        <v>39729.360000000001</v>
      </c>
      <c r="C5593" s="187">
        <v>39357.86</v>
      </c>
      <c r="D5593" s="187">
        <v>281500.17</v>
      </c>
      <c r="E5593" s="187">
        <v>39637.660000000003</v>
      </c>
    </row>
    <row r="5594" spans="1:5">
      <c r="A5594" s="186">
        <v>41089</v>
      </c>
      <c r="B5594" s="187">
        <v>40248.42</v>
      </c>
      <c r="C5594" s="187">
        <v>39638.22</v>
      </c>
      <c r="D5594" s="187">
        <v>486434.73</v>
      </c>
      <c r="E5594" s="187">
        <v>40199.550000000003</v>
      </c>
    </row>
    <row r="5595" spans="1:5">
      <c r="A5595" s="186">
        <v>41092</v>
      </c>
      <c r="B5595" s="187">
        <v>40407.199999999997</v>
      </c>
      <c r="C5595" s="187">
        <v>39959.33</v>
      </c>
      <c r="D5595" s="187">
        <v>242249.42</v>
      </c>
      <c r="E5595" s="187">
        <v>40108.92</v>
      </c>
    </row>
    <row r="5596" spans="1:5">
      <c r="A5596" s="186">
        <v>41093</v>
      </c>
      <c r="B5596" s="187">
        <v>40550.230000000003</v>
      </c>
      <c r="C5596" s="187">
        <v>40087.269999999997</v>
      </c>
      <c r="D5596" s="187">
        <v>270148.36</v>
      </c>
      <c r="E5596" s="187">
        <v>40434.71</v>
      </c>
    </row>
    <row r="5597" spans="1:5">
      <c r="A5597" s="186">
        <v>41094</v>
      </c>
      <c r="B5597" s="187">
        <v>40509.74</v>
      </c>
      <c r="C5597" s="187">
        <v>40322.879999999997</v>
      </c>
      <c r="D5597" s="187">
        <v>95097.36</v>
      </c>
      <c r="E5597" s="187">
        <v>40353.43</v>
      </c>
    </row>
    <row r="5598" spans="1:5">
      <c r="A5598" s="186">
        <v>41095</v>
      </c>
      <c r="B5598" s="187">
        <v>40400.57</v>
      </c>
      <c r="C5598" s="187">
        <v>39949.629999999997</v>
      </c>
      <c r="D5598" s="187">
        <v>384480.1</v>
      </c>
      <c r="E5598" s="187">
        <v>40040.69</v>
      </c>
    </row>
    <row r="5599" spans="1:5">
      <c r="A5599" s="186">
        <v>41096</v>
      </c>
      <c r="B5599" s="187">
        <v>40057.46</v>
      </c>
      <c r="C5599" s="187">
        <v>39822.97</v>
      </c>
      <c r="D5599" s="187">
        <v>269620.59000000003</v>
      </c>
      <c r="E5599" s="187">
        <v>39831.65</v>
      </c>
    </row>
    <row r="5600" spans="1:5">
      <c r="A5600" s="186">
        <v>41099</v>
      </c>
      <c r="B5600" s="187">
        <v>39970.54</v>
      </c>
      <c r="C5600" s="187">
        <v>39692.43</v>
      </c>
      <c r="D5600" s="187">
        <v>264703.19</v>
      </c>
      <c r="E5600" s="187">
        <v>39963.26</v>
      </c>
    </row>
    <row r="5601" spans="1:5">
      <c r="A5601" s="186">
        <v>41100</v>
      </c>
      <c r="B5601" s="187">
        <v>40195.46</v>
      </c>
      <c r="C5601" s="187">
        <v>39931.08</v>
      </c>
      <c r="D5601" s="187">
        <v>304999.03999999998</v>
      </c>
      <c r="E5601" s="187">
        <v>40049.589999999997</v>
      </c>
    </row>
    <row r="5602" spans="1:5">
      <c r="A5602" s="186">
        <v>41101</v>
      </c>
      <c r="B5602" s="187">
        <v>40286.089999999997</v>
      </c>
      <c r="C5602" s="187">
        <v>39913.339999999997</v>
      </c>
      <c r="D5602" s="187">
        <v>327094.17</v>
      </c>
      <c r="E5602" s="187">
        <v>40221.800000000003</v>
      </c>
    </row>
    <row r="5603" spans="1:5">
      <c r="A5603" s="186">
        <v>41102</v>
      </c>
      <c r="B5603" s="187">
        <v>40283.78</v>
      </c>
      <c r="C5603" s="187">
        <v>39813.39</v>
      </c>
      <c r="D5603" s="187">
        <v>359557.18</v>
      </c>
      <c r="E5603" s="187">
        <v>40268.410000000003</v>
      </c>
    </row>
    <row r="5604" spans="1:5">
      <c r="A5604" s="186">
        <v>41103</v>
      </c>
      <c r="B5604" s="187">
        <v>40582.57</v>
      </c>
      <c r="C5604" s="187">
        <v>40211.120000000003</v>
      </c>
      <c r="D5604" s="187">
        <v>251243.61</v>
      </c>
      <c r="E5604" s="187">
        <v>40498.47</v>
      </c>
    </row>
    <row r="5605" spans="1:5">
      <c r="A5605" s="186">
        <v>41106</v>
      </c>
      <c r="B5605" s="187">
        <v>40933.69</v>
      </c>
      <c r="C5605" s="187">
        <v>40406.25</v>
      </c>
      <c r="D5605" s="187">
        <v>237187.16</v>
      </c>
      <c r="E5605" s="187">
        <v>40910.800000000003</v>
      </c>
    </row>
    <row r="5606" spans="1:5">
      <c r="A5606" s="186">
        <v>41107</v>
      </c>
      <c r="B5606" s="187">
        <v>41296.589999999997</v>
      </c>
      <c r="C5606" s="187">
        <v>40885.599999999999</v>
      </c>
      <c r="D5606" s="187">
        <v>391431</v>
      </c>
      <c r="E5606" s="187">
        <v>41273.019999999997</v>
      </c>
    </row>
    <row r="5607" spans="1:5">
      <c r="A5607" s="186">
        <v>41108</v>
      </c>
      <c r="B5607" s="187">
        <v>41346.080000000002</v>
      </c>
      <c r="C5607" s="187">
        <v>40737.93</v>
      </c>
      <c r="D5607" s="187">
        <v>273294.59000000003</v>
      </c>
      <c r="E5607" s="187">
        <v>40747.47</v>
      </c>
    </row>
    <row r="5608" spans="1:5">
      <c r="A5608" s="186">
        <v>41109</v>
      </c>
      <c r="B5608" s="187">
        <v>40801.11</v>
      </c>
      <c r="C5608" s="187">
        <v>40476.870000000003</v>
      </c>
      <c r="D5608" s="187">
        <v>242466.56</v>
      </c>
      <c r="E5608" s="187">
        <v>40752.53</v>
      </c>
    </row>
    <row r="5609" spans="1:5">
      <c r="A5609" s="186">
        <v>41110</v>
      </c>
      <c r="B5609" s="187">
        <v>40841.5</v>
      </c>
      <c r="C5609" s="187">
        <v>40638.31</v>
      </c>
      <c r="D5609" s="187">
        <v>249247.33</v>
      </c>
      <c r="E5609" s="187">
        <v>40808.730000000003</v>
      </c>
    </row>
    <row r="5610" spans="1:5">
      <c r="A5610" s="186">
        <v>41113</v>
      </c>
      <c r="B5610" s="187">
        <v>40963.519999999997</v>
      </c>
      <c r="C5610" s="187">
        <v>40365.31</v>
      </c>
      <c r="D5610" s="187">
        <v>213824.62</v>
      </c>
      <c r="E5610" s="187">
        <v>40947.550000000003</v>
      </c>
    </row>
    <row r="5611" spans="1:5">
      <c r="A5611" s="186">
        <v>41114</v>
      </c>
      <c r="B5611" s="187">
        <v>41013.919999999998</v>
      </c>
      <c r="C5611" s="187">
        <v>40566.78</v>
      </c>
      <c r="D5611" s="187">
        <v>256923.59</v>
      </c>
      <c r="E5611" s="187">
        <v>40697.870000000003</v>
      </c>
    </row>
    <row r="5612" spans="1:5">
      <c r="A5612" s="186">
        <v>41115</v>
      </c>
      <c r="B5612" s="187">
        <v>40890.83</v>
      </c>
      <c r="C5612" s="187">
        <v>40434.1</v>
      </c>
      <c r="D5612" s="187">
        <v>224449.44</v>
      </c>
      <c r="E5612" s="187">
        <v>40435.1</v>
      </c>
    </row>
    <row r="5613" spans="1:5">
      <c r="A5613" s="186">
        <v>41116</v>
      </c>
      <c r="B5613" s="187">
        <v>40983.449999999997</v>
      </c>
      <c r="C5613" s="187">
        <v>40442.699999999997</v>
      </c>
      <c r="D5613" s="187">
        <v>260360.02</v>
      </c>
      <c r="E5613" s="187">
        <v>40977.32</v>
      </c>
    </row>
    <row r="5614" spans="1:5">
      <c r="A5614" s="186">
        <v>41117</v>
      </c>
      <c r="B5614" s="187">
        <v>41600.589999999997</v>
      </c>
      <c r="C5614" s="187">
        <v>40789.99</v>
      </c>
      <c r="D5614" s="187">
        <v>427503.63</v>
      </c>
      <c r="E5614" s="187">
        <v>41476.480000000003</v>
      </c>
    </row>
    <row r="5615" spans="1:5">
      <c r="A5615" s="186">
        <v>41120</v>
      </c>
      <c r="B5615" s="187">
        <v>41525.230000000003</v>
      </c>
      <c r="C5615" s="187">
        <v>41187.72</v>
      </c>
      <c r="D5615" s="187">
        <v>274530</v>
      </c>
      <c r="E5615" s="187">
        <v>41333.11</v>
      </c>
    </row>
    <row r="5616" spans="1:5">
      <c r="A5616" s="186">
        <v>41121</v>
      </c>
      <c r="B5616" s="187">
        <v>41486.29</v>
      </c>
      <c r="C5616" s="187">
        <v>40704.230000000003</v>
      </c>
      <c r="D5616" s="187">
        <v>349122.22</v>
      </c>
      <c r="E5616" s="187">
        <v>40704.28</v>
      </c>
    </row>
    <row r="5617" spans="1:5">
      <c r="A5617" s="186">
        <v>41122</v>
      </c>
      <c r="B5617" s="187">
        <v>41078.86</v>
      </c>
      <c r="C5617" s="187">
        <v>40600.839999999997</v>
      </c>
      <c r="D5617" s="187">
        <v>233733.6</v>
      </c>
      <c r="E5617" s="187">
        <v>40805.4</v>
      </c>
    </row>
    <row r="5618" spans="1:5">
      <c r="A5618" s="186">
        <v>41123</v>
      </c>
      <c r="B5618" s="187">
        <v>40868.550000000003</v>
      </c>
      <c r="C5618" s="187">
        <v>40630.47</v>
      </c>
      <c r="D5618" s="187">
        <v>272594.2</v>
      </c>
      <c r="E5618" s="187">
        <v>40759</v>
      </c>
    </row>
    <row r="5619" spans="1:5">
      <c r="A5619" s="186">
        <v>41124</v>
      </c>
      <c r="B5619" s="187">
        <v>41163.1</v>
      </c>
      <c r="C5619" s="187">
        <v>40758.620000000003</v>
      </c>
      <c r="D5619" s="187">
        <v>184706.74</v>
      </c>
      <c r="E5619" s="187">
        <v>40998.400000000001</v>
      </c>
    </row>
    <row r="5620" spans="1:5">
      <c r="A5620" s="186">
        <v>41127</v>
      </c>
      <c r="B5620" s="187">
        <v>41153.65</v>
      </c>
      <c r="C5620" s="187">
        <v>40934.949999999997</v>
      </c>
      <c r="D5620" s="187">
        <v>231404.32</v>
      </c>
      <c r="E5620" s="187">
        <v>41096.44</v>
      </c>
    </row>
    <row r="5621" spans="1:5">
      <c r="A5621" s="186">
        <v>41128</v>
      </c>
      <c r="B5621" s="187">
        <v>41383.79</v>
      </c>
      <c r="C5621" s="187">
        <v>41058.79</v>
      </c>
      <c r="D5621" s="187">
        <v>235867</v>
      </c>
      <c r="E5621" s="187">
        <v>41070.239999999998</v>
      </c>
    </row>
    <row r="5622" spans="1:5">
      <c r="A5622" s="186">
        <v>41129</v>
      </c>
      <c r="B5622" s="187">
        <v>41090.01</v>
      </c>
      <c r="C5622" s="187">
        <v>40762.94</v>
      </c>
      <c r="D5622" s="187">
        <v>280720.02</v>
      </c>
      <c r="E5622" s="187">
        <v>40851.18</v>
      </c>
    </row>
    <row r="5623" spans="1:5">
      <c r="A5623" s="186">
        <v>41130</v>
      </c>
      <c r="B5623" s="187">
        <v>40991.21</v>
      </c>
      <c r="C5623" s="187">
        <v>40676.75</v>
      </c>
      <c r="D5623" s="187">
        <v>244108.71</v>
      </c>
      <c r="E5623" s="187">
        <v>40677.480000000003</v>
      </c>
    </row>
    <row r="5624" spans="1:5">
      <c r="A5624" s="186">
        <v>41131</v>
      </c>
      <c r="B5624" s="187">
        <v>40853.879999999997</v>
      </c>
      <c r="C5624" s="187">
        <v>40546.160000000003</v>
      </c>
      <c r="D5624" s="187">
        <v>235156.28</v>
      </c>
      <c r="E5624" s="187">
        <v>40850</v>
      </c>
    </row>
    <row r="5625" spans="1:5">
      <c r="A5625" s="186">
        <v>41134</v>
      </c>
      <c r="B5625" s="187">
        <v>40931.53</v>
      </c>
      <c r="C5625" s="187">
        <v>40360.94</v>
      </c>
      <c r="D5625" s="187">
        <v>199606.35</v>
      </c>
      <c r="E5625" s="187">
        <v>40366.269999999997</v>
      </c>
    </row>
    <row r="5626" spans="1:5">
      <c r="A5626" s="186">
        <v>41135</v>
      </c>
      <c r="B5626" s="187">
        <v>40729.550000000003</v>
      </c>
      <c r="C5626" s="187">
        <v>40368.559999999998</v>
      </c>
      <c r="D5626" s="187">
        <v>262157.21999999997</v>
      </c>
      <c r="E5626" s="187">
        <v>40644.97</v>
      </c>
    </row>
    <row r="5627" spans="1:5">
      <c r="A5627" s="186">
        <v>41136</v>
      </c>
      <c r="B5627" s="187">
        <v>40805.14</v>
      </c>
      <c r="C5627" s="187">
        <v>40228.379999999997</v>
      </c>
      <c r="D5627" s="187">
        <v>268330.84000000003</v>
      </c>
      <c r="E5627" s="187">
        <v>40792.589999999997</v>
      </c>
    </row>
    <row r="5628" spans="1:5">
      <c r="A5628" s="186">
        <v>41137</v>
      </c>
      <c r="B5628" s="187">
        <v>40861.89</v>
      </c>
      <c r="C5628" s="187">
        <v>40485.360000000001</v>
      </c>
      <c r="D5628" s="187">
        <v>333899.18</v>
      </c>
      <c r="E5628" s="187">
        <v>40714.870000000003</v>
      </c>
    </row>
    <row r="5629" spans="1:5">
      <c r="A5629" s="186">
        <v>41138</v>
      </c>
      <c r="B5629" s="187">
        <v>40809.26</v>
      </c>
      <c r="C5629" s="187">
        <v>40547.410000000003</v>
      </c>
      <c r="D5629" s="187">
        <v>268198.99</v>
      </c>
      <c r="E5629" s="187">
        <v>40547.49</v>
      </c>
    </row>
    <row r="5630" spans="1:5">
      <c r="A5630" s="186">
        <v>41141</v>
      </c>
      <c r="B5630" s="187">
        <v>40618.04</v>
      </c>
      <c r="C5630" s="187">
        <v>40347.800000000003</v>
      </c>
      <c r="D5630" s="187">
        <v>157418.41</v>
      </c>
      <c r="E5630" s="187">
        <v>40350</v>
      </c>
    </row>
    <row r="5631" spans="1:5">
      <c r="A5631" s="186">
        <v>41142</v>
      </c>
      <c r="B5631" s="187">
        <v>40639.56</v>
      </c>
      <c r="C5631" s="187">
        <v>39965.03</v>
      </c>
      <c r="D5631" s="187">
        <v>292275.38</v>
      </c>
      <c r="E5631" s="187">
        <v>40096.639999999999</v>
      </c>
    </row>
    <row r="5632" spans="1:5">
      <c r="A5632" s="186">
        <v>41143</v>
      </c>
      <c r="B5632" s="187">
        <v>40233.74</v>
      </c>
      <c r="C5632" s="187">
        <v>39759.279999999999</v>
      </c>
      <c r="D5632" s="187">
        <v>356097.91</v>
      </c>
      <c r="E5632" s="187">
        <v>40027.129999999997</v>
      </c>
    </row>
    <row r="5633" spans="1:5">
      <c r="A5633" s="186">
        <v>41144</v>
      </c>
      <c r="B5633" s="187">
        <v>40110.239999999998</v>
      </c>
      <c r="C5633" s="187">
        <v>39753.120000000003</v>
      </c>
      <c r="D5633" s="187">
        <v>271618.07</v>
      </c>
      <c r="E5633" s="187">
        <v>39879.01</v>
      </c>
    </row>
    <row r="5634" spans="1:5">
      <c r="A5634" s="186">
        <v>41145</v>
      </c>
      <c r="B5634" s="187">
        <v>40239.279999999999</v>
      </c>
      <c r="C5634" s="187">
        <v>39766.81</v>
      </c>
      <c r="D5634" s="187">
        <v>245637.5</v>
      </c>
      <c r="E5634" s="187">
        <v>40211.410000000003</v>
      </c>
    </row>
    <row r="5635" spans="1:5">
      <c r="A5635" s="186">
        <v>41148</v>
      </c>
      <c r="B5635" s="187">
        <v>40317.300000000003</v>
      </c>
      <c r="C5635" s="187">
        <v>39951.68</v>
      </c>
      <c r="D5635" s="187">
        <v>207449.34</v>
      </c>
      <c r="E5635" s="187">
        <v>39972.85</v>
      </c>
    </row>
    <row r="5636" spans="1:5">
      <c r="A5636" s="186">
        <v>41149</v>
      </c>
      <c r="B5636" s="187">
        <v>40045.269999999997</v>
      </c>
      <c r="C5636" s="187">
        <v>39736.99</v>
      </c>
      <c r="D5636" s="187">
        <v>277153.34999999998</v>
      </c>
      <c r="E5636" s="187">
        <v>39950.9</v>
      </c>
    </row>
    <row r="5637" spans="1:5">
      <c r="A5637" s="186">
        <v>41150</v>
      </c>
      <c r="B5637" s="187">
        <v>40130.49</v>
      </c>
      <c r="C5637" s="187">
        <v>39893.620000000003</v>
      </c>
      <c r="D5637" s="187">
        <v>374397.17</v>
      </c>
      <c r="E5637" s="187">
        <v>39908.9</v>
      </c>
    </row>
    <row r="5638" spans="1:5">
      <c r="A5638" s="186">
        <v>41151</v>
      </c>
      <c r="B5638" s="187">
        <v>39971.4</v>
      </c>
      <c r="C5638" s="187">
        <v>39740.050000000003</v>
      </c>
      <c r="D5638" s="187">
        <v>230241.93</v>
      </c>
      <c r="E5638" s="187">
        <v>39885.39</v>
      </c>
    </row>
    <row r="5639" spans="1:5">
      <c r="A5639" s="186">
        <v>41152</v>
      </c>
      <c r="B5639" s="187">
        <v>40166.589999999997</v>
      </c>
      <c r="C5639" s="187">
        <v>39390.58</v>
      </c>
      <c r="D5639" s="187">
        <v>1208061.42</v>
      </c>
      <c r="E5639" s="187">
        <v>39421.65</v>
      </c>
    </row>
    <row r="5640" spans="1:5">
      <c r="A5640" s="186">
        <v>41155</v>
      </c>
      <c r="B5640" s="187">
        <v>39807.379999999997</v>
      </c>
      <c r="C5640" s="187">
        <v>39409.43</v>
      </c>
      <c r="D5640" s="187">
        <v>85540.91</v>
      </c>
      <c r="E5640" s="187">
        <v>39802.94</v>
      </c>
    </row>
    <row r="5641" spans="1:5">
      <c r="A5641" s="186">
        <v>41156</v>
      </c>
      <c r="B5641" s="187">
        <v>39803.47</v>
      </c>
      <c r="C5641" s="187">
        <v>39487.53</v>
      </c>
      <c r="D5641" s="187">
        <v>252960.52</v>
      </c>
      <c r="E5641" s="187">
        <v>39549.43</v>
      </c>
    </row>
    <row r="5642" spans="1:5">
      <c r="A5642" s="186">
        <v>41157</v>
      </c>
      <c r="B5642" s="187">
        <v>39705.07</v>
      </c>
      <c r="C5642" s="187">
        <v>39524.449999999997</v>
      </c>
      <c r="D5642" s="187">
        <v>230631.39</v>
      </c>
      <c r="E5642" s="187">
        <v>39573.919999999998</v>
      </c>
    </row>
    <row r="5643" spans="1:5">
      <c r="A5643" s="186">
        <v>41158</v>
      </c>
      <c r="B5643" s="187">
        <v>40056.46</v>
      </c>
      <c r="C5643" s="187">
        <v>39572.519999999997</v>
      </c>
      <c r="D5643" s="187">
        <v>324650.14</v>
      </c>
      <c r="E5643" s="187">
        <v>39987.06</v>
      </c>
    </row>
    <row r="5644" spans="1:5">
      <c r="A5644" s="186">
        <v>41159</v>
      </c>
      <c r="B5644" s="187">
        <v>40216.89</v>
      </c>
      <c r="C5644" s="187">
        <v>39970.85</v>
      </c>
      <c r="D5644" s="187">
        <v>374806.61</v>
      </c>
      <c r="E5644" s="187">
        <v>40043.870000000003</v>
      </c>
    </row>
    <row r="5645" spans="1:5">
      <c r="A5645" s="186">
        <v>41162</v>
      </c>
      <c r="B5645" s="187">
        <v>40168.53</v>
      </c>
      <c r="C5645" s="187">
        <v>39822.42</v>
      </c>
      <c r="D5645" s="187">
        <v>311879.23</v>
      </c>
      <c r="E5645" s="187">
        <v>39991.19</v>
      </c>
    </row>
    <row r="5646" spans="1:5">
      <c r="A5646" s="186">
        <v>41163</v>
      </c>
      <c r="B5646" s="187">
        <v>40165.35</v>
      </c>
      <c r="C5646" s="187">
        <v>39952.160000000003</v>
      </c>
      <c r="D5646" s="187">
        <v>348702.49</v>
      </c>
      <c r="E5646" s="187">
        <v>39998.97</v>
      </c>
    </row>
    <row r="5647" spans="1:5">
      <c r="A5647" s="186">
        <v>41164</v>
      </c>
      <c r="B5647" s="187">
        <v>40299.68</v>
      </c>
      <c r="C5647" s="187">
        <v>40006.480000000003</v>
      </c>
      <c r="D5647" s="187">
        <v>421375.62</v>
      </c>
      <c r="E5647" s="187">
        <v>40248.379999999997</v>
      </c>
    </row>
    <row r="5648" spans="1:5">
      <c r="A5648" s="186">
        <v>41165</v>
      </c>
      <c r="B5648" s="187">
        <v>40675.14</v>
      </c>
      <c r="C5648" s="187">
        <v>40113.47</v>
      </c>
      <c r="D5648" s="187">
        <v>507412</v>
      </c>
      <c r="E5648" s="187">
        <v>40654.379999999997</v>
      </c>
    </row>
    <row r="5649" spans="1:5">
      <c r="A5649" s="186">
        <v>41166</v>
      </c>
      <c r="B5649" s="187">
        <v>41155.360000000001</v>
      </c>
      <c r="C5649" s="187">
        <v>40504.370000000003</v>
      </c>
      <c r="D5649" s="187">
        <v>380755.47</v>
      </c>
      <c r="E5649" s="187">
        <v>40693.47</v>
      </c>
    </row>
    <row r="5650" spans="1:5">
      <c r="A5650" s="186">
        <v>41169</v>
      </c>
      <c r="B5650" s="187">
        <v>40831.22</v>
      </c>
      <c r="C5650" s="187">
        <v>40456.94</v>
      </c>
      <c r="D5650" s="187">
        <v>302470.24</v>
      </c>
      <c r="E5650" s="187">
        <v>40621.46</v>
      </c>
    </row>
    <row r="5651" spans="1:5">
      <c r="A5651" s="186">
        <v>41170</v>
      </c>
      <c r="B5651" s="187">
        <v>40700.400000000001</v>
      </c>
      <c r="C5651" s="187">
        <v>40498.050000000003</v>
      </c>
      <c r="D5651" s="187">
        <v>296458.90000000002</v>
      </c>
      <c r="E5651" s="187">
        <v>40590.959999999999</v>
      </c>
    </row>
    <row r="5652" spans="1:5">
      <c r="A5652" s="186">
        <v>41171</v>
      </c>
      <c r="B5652" s="187">
        <v>40945.03</v>
      </c>
      <c r="C5652" s="187">
        <v>40591.53</v>
      </c>
      <c r="D5652" s="187">
        <v>402261.1</v>
      </c>
      <c r="E5652" s="187">
        <v>40941.31</v>
      </c>
    </row>
    <row r="5653" spans="1:5">
      <c r="A5653" s="186">
        <v>41172</v>
      </c>
      <c r="B5653" s="187">
        <v>40934.07</v>
      </c>
      <c r="C5653" s="187">
        <v>40500.050000000003</v>
      </c>
      <c r="D5653" s="187">
        <v>402720.55</v>
      </c>
      <c r="E5653" s="187">
        <v>40500.35</v>
      </c>
    </row>
    <row r="5654" spans="1:5">
      <c r="A5654" s="186">
        <v>41173</v>
      </c>
      <c r="B5654" s="187">
        <v>40637.03</v>
      </c>
      <c r="C5654" s="187">
        <v>40286.639999999999</v>
      </c>
      <c r="D5654" s="187">
        <v>496105.67</v>
      </c>
      <c r="E5654" s="187">
        <v>40338.699999999997</v>
      </c>
    </row>
    <row r="5655" spans="1:5">
      <c r="A5655" s="186">
        <v>41176</v>
      </c>
      <c r="B5655" s="187">
        <v>40574.239999999998</v>
      </c>
      <c r="C5655" s="187">
        <v>40171.53</v>
      </c>
      <c r="D5655" s="187">
        <v>268628.28999999998</v>
      </c>
      <c r="E5655" s="187">
        <v>40561.22</v>
      </c>
    </row>
    <row r="5656" spans="1:5">
      <c r="A5656" s="186">
        <v>41177</v>
      </c>
      <c r="B5656" s="187">
        <v>40655.19</v>
      </c>
      <c r="C5656" s="187">
        <v>40213.67</v>
      </c>
      <c r="D5656" s="187">
        <v>498340.97</v>
      </c>
      <c r="E5656" s="187">
        <v>40215.35</v>
      </c>
    </row>
    <row r="5657" spans="1:5">
      <c r="A5657" s="186">
        <v>41178</v>
      </c>
      <c r="B5657" s="187">
        <v>40333.279999999999</v>
      </c>
      <c r="C5657" s="187">
        <v>39758.239999999998</v>
      </c>
      <c r="D5657" s="187">
        <v>676735.59</v>
      </c>
      <c r="E5657" s="187">
        <v>40332.980000000003</v>
      </c>
    </row>
    <row r="5658" spans="1:5">
      <c r="A5658" s="186">
        <v>41179</v>
      </c>
      <c r="B5658" s="187">
        <v>40829.019999999997</v>
      </c>
      <c r="C5658" s="187">
        <v>40330.379999999997</v>
      </c>
      <c r="D5658" s="187">
        <v>482598.12</v>
      </c>
      <c r="E5658" s="187">
        <v>40729.699999999997</v>
      </c>
    </row>
    <row r="5659" spans="1:5">
      <c r="A5659" s="186">
        <v>41180</v>
      </c>
      <c r="B5659" s="187">
        <v>40871.5</v>
      </c>
      <c r="C5659" s="187">
        <v>40535.14</v>
      </c>
      <c r="D5659" s="187">
        <v>394912.29</v>
      </c>
      <c r="E5659" s="187">
        <v>40866.959999999999</v>
      </c>
    </row>
    <row r="5660" spans="1:5">
      <c r="A5660" s="186">
        <v>41183</v>
      </c>
      <c r="B5660" s="187">
        <v>41162.33</v>
      </c>
      <c r="C5660" s="187">
        <v>40876.97</v>
      </c>
      <c r="D5660" s="187">
        <v>380586.67</v>
      </c>
      <c r="E5660" s="187">
        <v>41124.559999999998</v>
      </c>
    </row>
    <row r="5661" spans="1:5">
      <c r="A5661" s="186">
        <v>41184</v>
      </c>
      <c r="B5661" s="187">
        <v>41287.660000000003</v>
      </c>
      <c r="C5661" s="187">
        <v>41069.519999999997</v>
      </c>
      <c r="D5661" s="187">
        <v>403181.3</v>
      </c>
      <c r="E5661" s="187">
        <v>41199.29</v>
      </c>
    </row>
    <row r="5662" spans="1:5">
      <c r="A5662" s="186">
        <v>41185</v>
      </c>
      <c r="B5662" s="187">
        <v>41250.230000000003</v>
      </c>
      <c r="C5662" s="187">
        <v>40978.199999999997</v>
      </c>
      <c r="D5662" s="187">
        <v>263797.73</v>
      </c>
      <c r="E5662" s="187">
        <v>41004.839999999997</v>
      </c>
    </row>
    <row r="5663" spans="1:5">
      <c r="A5663" s="186">
        <v>41186</v>
      </c>
      <c r="B5663" s="187">
        <v>41489.35</v>
      </c>
      <c r="C5663" s="187">
        <v>40996.71</v>
      </c>
      <c r="D5663" s="187">
        <v>413307.08</v>
      </c>
      <c r="E5663" s="187">
        <v>41421.74</v>
      </c>
    </row>
    <row r="5664" spans="1:5">
      <c r="A5664" s="186">
        <v>41187</v>
      </c>
      <c r="B5664" s="187">
        <v>42030.6</v>
      </c>
      <c r="C5664" s="187">
        <v>41421.74</v>
      </c>
      <c r="D5664" s="187">
        <v>454818.24</v>
      </c>
      <c r="E5664" s="187">
        <v>41934.080000000002</v>
      </c>
    </row>
    <row r="5665" spans="1:5">
      <c r="A5665" s="186">
        <v>41190</v>
      </c>
      <c r="B5665" s="187">
        <v>42046.45</v>
      </c>
      <c r="C5665" s="187">
        <v>41754.14</v>
      </c>
      <c r="D5665" s="187">
        <v>346207.17</v>
      </c>
      <c r="E5665" s="187">
        <v>41756.959999999999</v>
      </c>
    </row>
    <row r="5666" spans="1:5">
      <c r="A5666" s="186">
        <v>41191</v>
      </c>
      <c r="B5666" s="187">
        <v>41992.82</v>
      </c>
      <c r="C5666" s="187">
        <v>41655.64</v>
      </c>
      <c r="D5666" s="187">
        <v>689208.18</v>
      </c>
      <c r="E5666" s="187">
        <v>41755.160000000003</v>
      </c>
    </row>
    <row r="5667" spans="1:5">
      <c r="A5667" s="186">
        <v>41192</v>
      </c>
      <c r="B5667" s="187">
        <v>41770.35</v>
      </c>
      <c r="C5667" s="187">
        <v>41468.68</v>
      </c>
      <c r="D5667" s="187">
        <v>388827.16</v>
      </c>
      <c r="E5667" s="187">
        <v>41470.050000000003</v>
      </c>
    </row>
    <row r="5668" spans="1:5">
      <c r="A5668" s="186">
        <v>41193</v>
      </c>
      <c r="B5668" s="187">
        <v>41745.39</v>
      </c>
      <c r="C5668" s="187">
        <v>41482.660000000003</v>
      </c>
      <c r="D5668" s="187">
        <v>316998.8</v>
      </c>
      <c r="E5668" s="187">
        <v>41745.39</v>
      </c>
    </row>
    <row r="5669" spans="1:5">
      <c r="A5669" s="186">
        <v>41194</v>
      </c>
      <c r="B5669" s="187">
        <v>41841.56</v>
      </c>
      <c r="C5669" s="187">
        <v>41635.050000000003</v>
      </c>
      <c r="D5669" s="187">
        <v>295646.96000000002</v>
      </c>
      <c r="E5669" s="187">
        <v>41665.480000000003</v>
      </c>
    </row>
    <row r="5670" spans="1:5">
      <c r="A5670" s="186">
        <v>41197</v>
      </c>
      <c r="B5670" s="187">
        <v>42008.55</v>
      </c>
      <c r="C5670" s="187">
        <v>41634.559999999998</v>
      </c>
      <c r="D5670" s="187">
        <v>364511.65</v>
      </c>
      <c r="E5670" s="187">
        <v>42008.55</v>
      </c>
    </row>
    <row r="5671" spans="1:5">
      <c r="A5671" s="186">
        <v>41198</v>
      </c>
      <c r="B5671" s="187">
        <v>42521.9</v>
      </c>
      <c r="C5671" s="187">
        <v>42003.4</v>
      </c>
      <c r="D5671" s="187">
        <v>596165.18999999994</v>
      </c>
      <c r="E5671" s="187">
        <v>42518.35</v>
      </c>
    </row>
    <row r="5672" spans="1:5">
      <c r="A5672" s="186">
        <v>41199</v>
      </c>
      <c r="B5672" s="187">
        <v>42750.99</v>
      </c>
      <c r="C5672" s="187">
        <v>42428.51</v>
      </c>
      <c r="D5672" s="187">
        <v>585678.24</v>
      </c>
      <c r="E5672" s="187">
        <v>42559.98</v>
      </c>
    </row>
    <row r="5673" spans="1:5">
      <c r="A5673" s="186">
        <v>41200</v>
      </c>
      <c r="B5673" s="187">
        <v>42699.79</v>
      </c>
      <c r="C5673" s="187">
        <v>42420.74</v>
      </c>
      <c r="D5673" s="187">
        <v>696061.79</v>
      </c>
      <c r="E5673" s="187">
        <v>42592.78</v>
      </c>
    </row>
    <row r="5674" spans="1:5">
      <c r="A5674" s="186">
        <v>41201</v>
      </c>
      <c r="B5674" s="187">
        <v>42704.82</v>
      </c>
      <c r="C5674" s="187">
        <v>42223.19</v>
      </c>
      <c r="D5674" s="187">
        <v>384137.72</v>
      </c>
      <c r="E5674" s="187">
        <v>42386.83</v>
      </c>
    </row>
    <row r="5675" spans="1:5">
      <c r="A5675" s="186">
        <v>41204</v>
      </c>
      <c r="B5675" s="187">
        <v>42404.72</v>
      </c>
      <c r="C5675" s="187">
        <v>41905.599999999999</v>
      </c>
      <c r="D5675" s="187">
        <v>357303.2</v>
      </c>
      <c r="E5675" s="187">
        <v>42122.25</v>
      </c>
    </row>
    <row r="5676" spans="1:5">
      <c r="A5676" s="186">
        <v>41205</v>
      </c>
      <c r="B5676" s="187">
        <v>42159.76</v>
      </c>
      <c r="C5676" s="187">
        <v>41743.11</v>
      </c>
      <c r="D5676" s="187">
        <v>384180.75</v>
      </c>
      <c r="E5676" s="187">
        <v>42041.14</v>
      </c>
    </row>
    <row r="5677" spans="1:5">
      <c r="A5677" s="186">
        <v>41206</v>
      </c>
      <c r="B5677" s="187">
        <v>42175.22</v>
      </c>
      <c r="C5677" s="187">
        <v>41981.77</v>
      </c>
      <c r="D5677" s="187">
        <v>431290.7</v>
      </c>
      <c r="E5677" s="187">
        <v>42095.16</v>
      </c>
    </row>
    <row r="5678" spans="1:5">
      <c r="A5678" s="186">
        <v>41207</v>
      </c>
      <c r="B5678" s="187">
        <v>42266.87</v>
      </c>
      <c r="C5678" s="187">
        <v>41794.86</v>
      </c>
      <c r="D5678" s="187">
        <v>383573.56</v>
      </c>
      <c r="E5678" s="187">
        <v>41877.269999999997</v>
      </c>
    </row>
    <row r="5679" spans="1:5">
      <c r="A5679" s="186">
        <v>41208</v>
      </c>
      <c r="B5679" s="187">
        <v>42023.360000000001</v>
      </c>
      <c r="C5679" s="187">
        <v>41738.800000000003</v>
      </c>
      <c r="D5679" s="187">
        <v>224422.76</v>
      </c>
      <c r="E5679" s="187">
        <v>41836.92</v>
      </c>
    </row>
    <row r="5680" spans="1:5">
      <c r="A5680" s="186">
        <v>41211</v>
      </c>
      <c r="B5680" s="187">
        <v>41876.769999999997</v>
      </c>
      <c r="C5680" s="187">
        <v>41681.49</v>
      </c>
      <c r="D5680" s="187">
        <v>111800.15</v>
      </c>
      <c r="E5680" s="187">
        <v>41817.11</v>
      </c>
    </row>
    <row r="5681" spans="1:5">
      <c r="A5681" s="186">
        <v>41212</v>
      </c>
      <c r="B5681" s="187">
        <v>42020.15</v>
      </c>
      <c r="C5681" s="187">
        <v>41427.129999999997</v>
      </c>
      <c r="D5681" s="187">
        <v>207731.88</v>
      </c>
      <c r="E5681" s="187">
        <v>41599</v>
      </c>
    </row>
    <row r="5682" spans="1:5">
      <c r="A5682" s="186">
        <v>41213</v>
      </c>
      <c r="B5682" s="187">
        <v>41863.230000000003</v>
      </c>
      <c r="C5682" s="187">
        <v>41430.75</v>
      </c>
      <c r="D5682" s="187">
        <v>464254.7</v>
      </c>
      <c r="E5682" s="187">
        <v>41619.96</v>
      </c>
    </row>
    <row r="5683" spans="1:5">
      <c r="A5683" s="186">
        <v>41214</v>
      </c>
      <c r="B5683" s="187">
        <v>41824.839999999997</v>
      </c>
      <c r="C5683" s="187">
        <v>41566.28</v>
      </c>
      <c r="D5683" s="187">
        <v>330350.05</v>
      </c>
      <c r="E5683" s="187">
        <v>41761.78</v>
      </c>
    </row>
    <row r="5684" spans="1:5">
      <c r="A5684" s="186">
        <v>41218</v>
      </c>
      <c r="B5684" s="187">
        <v>41871.360000000001</v>
      </c>
      <c r="C5684" s="187">
        <v>41638.199999999997</v>
      </c>
      <c r="D5684" s="187">
        <v>245021.3</v>
      </c>
      <c r="E5684" s="187">
        <v>41722.14</v>
      </c>
    </row>
    <row r="5685" spans="1:5">
      <c r="A5685" s="186">
        <v>41219</v>
      </c>
      <c r="B5685" s="187">
        <v>41835.42</v>
      </c>
      <c r="C5685" s="187">
        <v>41549.230000000003</v>
      </c>
      <c r="D5685" s="187">
        <v>348500.18</v>
      </c>
      <c r="E5685" s="187">
        <v>41720.620000000003</v>
      </c>
    </row>
    <row r="5686" spans="1:5">
      <c r="A5686" s="186">
        <v>41220</v>
      </c>
      <c r="B5686" s="187">
        <v>41752.51</v>
      </c>
      <c r="C5686" s="187">
        <v>40950.33</v>
      </c>
      <c r="D5686" s="187">
        <v>396929.4</v>
      </c>
      <c r="E5686" s="187">
        <v>41010.980000000003</v>
      </c>
    </row>
    <row r="5687" spans="1:5">
      <c r="A5687" s="186">
        <v>41221</v>
      </c>
      <c r="B5687" s="187">
        <v>41179.54</v>
      </c>
      <c r="C5687" s="187">
        <v>40597.08</v>
      </c>
      <c r="D5687" s="187">
        <v>430006.71</v>
      </c>
      <c r="E5687" s="187">
        <v>40830.65</v>
      </c>
    </row>
    <row r="5688" spans="1:5">
      <c r="A5688" s="186">
        <v>41222</v>
      </c>
      <c r="B5688" s="187">
        <v>40877</v>
      </c>
      <c r="C5688" s="187">
        <v>40425.14</v>
      </c>
      <c r="D5688" s="187">
        <v>458793.83</v>
      </c>
      <c r="E5688" s="187">
        <v>40677.07</v>
      </c>
    </row>
    <row r="5689" spans="1:5">
      <c r="A5689" s="186">
        <v>41225</v>
      </c>
      <c r="B5689" s="187">
        <v>40864.379999999997</v>
      </c>
      <c r="C5689" s="187">
        <v>40568.839999999997</v>
      </c>
      <c r="D5689" s="187">
        <v>209083.24</v>
      </c>
      <c r="E5689" s="187">
        <v>40859.9</v>
      </c>
    </row>
    <row r="5690" spans="1:5">
      <c r="A5690" s="186">
        <v>41226</v>
      </c>
      <c r="B5690" s="187">
        <v>41127.31</v>
      </c>
      <c r="C5690" s="187">
        <v>40603.56</v>
      </c>
      <c r="D5690" s="187">
        <v>416690.5</v>
      </c>
      <c r="E5690" s="187">
        <v>41078.5</v>
      </c>
    </row>
    <row r="5691" spans="1:5">
      <c r="A5691" s="186">
        <v>41227</v>
      </c>
      <c r="B5691" s="187">
        <v>41124.14</v>
      </c>
      <c r="C5691" s="187">
        <v>40722.74</v>
      </c>
      <c r="D5691" s="187">
        <v>360326.09</v>
      </c>
      <c r="E5691" s="187">
        <v>40750.42</v>
      </c>
    </row>
    <row r="5692" spans="1:5">
      <c r="A5692" s="186">
        <v>41228</v>
      </c>
      <c r="B5692" s="187">
        <v>40835.33</v>
      </c>
      <c r="C5692" s="187">
        <v>40494.410000000003</v>
      </c>
      <c r="D5692" s="187">
        <v>366757.16</v>
      </c>
      <c r="E5692" s="187">
        <v>40573.660000000003</v>
      </c>
    </row>
    <row r="5693" spans="1:5">
      <c r="A5693" s="186">
        <v>41229</v>
      </c>
      <c r="B5693" s="187">
        <v>40830.6</v>
      </c>
      <c r="C5693" s="187">
        <v>40247.620000000003</v>
      </c>
      <c r="D5693" s="187">
        <v>328418.84000000003</v>
      </c>
      <c r="E5693" s="187">
        <v>40830.6</v>
      </c>
    </row>
    <row r="5694" spans="1:5">
      <c r="A5694" s="186">
        <v>41233</v>
      </c>
      <c r="B5694" s="187">
        <v>41221.449999999997</v>
      </c>
      <c r="C5694" s="187">
        <v>40843.22</v>
      </c>
      <c r="D5694" s="187">
        <v>334586</v>
      </c>
      <c r="E5694" s="187">
        <v>41184</v>
      </c>
    </row>
    <row r="5695" spans="1:5">
      <c r="A5695" s="186">
        <v>41234</v>
      </c>
      <c r="B5695" s="187">
        <v>41668.06</v>
      </c>
      <c r="C5695" s="187">
        <v>41082.639999999999</v>
      </c>
      <c r="D5695" s="187">
        <v>419502.61</v>
      </c>
      <c r="E5695" s="187">
        <v>41668.06</v>
      </c>
    </row>
    <row r="5696" spans="1:5">
      <c r="A5696" s="186">
        <v>41235</v>
      </c>
      <c r="B5696" s="187">
        <v>42093.67</v>
      </c>
      <c r="C5696" s="187">
        <v>41678.36</v>
      </c>
      <c r="D5696" s="187">
        <v>150847.64000000001</v>
      </c>
      <c r="E5696" s="187">
        <v>42032.35</v>
      </c>
    </row>
    <row r="5697" spans="1:5">
      <c r="A5697" s="186">
        <v>41236</v>
      </c>
      <c r="B5697" s="187">
        <v>42049.67</v>
      </c>
      <c r="C5697" s="187">
        <v>41841.81</v>
      </c>
      <c r="D5697" s="187">
        <v>178638.9</v>
      </c>
      <c r="E5697" s="187">
        <v>41919.550000000003</v>
      </c>
    </row>
    <row r="5698" spans="1:5">
      <c r="A5698" s="186">
        <v>41239</v>
      </c>
      <c r="B5698" s="187">
        <v>42138.77</v>
      </c>
      <c r="C5698" s="187">
        <v>41774.370000000003</v>
      </c>
      <c r="D5698" s="187">
        <v>267329.78999999998</v>
      </c>
      <c r="E5698" s="187">
        <v>41878.269999999997</v>
      </c>
    </row>
    <row r="5699" spans="1:5">
      <c r="A5699" s="186">
        <v>41240</v>
      </c>
      <c r="B5699" s="187">
        <v>42017.25</v>
      </c>
      <c r="C5699" s="187">
        <v>41737.699999999997</v>
      </c>
      <c r="D5699" s="187">
        <v>359491.36</v>
      </c>
      <c r="E5699" s="187">
        <v>41769.379999999997</v>
      </c>
    </row>
    <row r="5700" spans="1:5">
      <c r="A5700" s="186">
        <v>41241</v>
      </c>
      <c r="B5700" s="187">
        <v>41921.449999999997</v>
      </c>
      <c r="C5700" s="187">
        <v>41540.29</v>
      </c>
      <c r="D5700" s="187">
        <v>339525.87</v>
      </c>
      <c r="E5700" s="187">
        <v>41912.949999999997</v>
      </c>
    </row>
    <row r="5701" spans="1:5">
      <c r="A5701" s="186">
        <v>41242</v>
      </c>
      <c r="B5701" s="187">
        <v>42161.1</v>
      </c>
      <c r="C5701" s="187">
        <v>41914.49</v>
      </c>
      <c r="D5701" s="187">
        <v>374667.59</v>
      </c>
      <c r="E5701" s="187">
        <v>42090.69</v>
      </c>
    </row>
    <row r="5702" spans="1:5">
      <c r="A5702" s="186">
        <v>41243</v>
      </c>
      <c r="B5702" s="187">
        <v>42206.14</v>
      </c>
      <c r="C5702" s="187">
        <v>41743.47</v>
      </c>
      <c r="D5702" s="187">
        <v>967118.02</v>
      </c>
      <c r="E5702" s="187">
        <v>41833.519999999997</v>
      </c>
    </row>
    <row r="5703" spans="1:5">
      <c r="A5703" s="186">
        <v>41246</v>
      </c>
      <c r="B5703" s="187">
        <v>42326.55</v>
      </c>
      <c r="C5703" s="187">
        <v>41820.32</v>
      </c>
      <c r="D5703" s="187">
        <v>322405.3</v>
      </c>
      <c r="E5703" s="187">
        <v>42323.839999999997</v>
      </c>
    </row>
    <row r="5704" spans="1:5">
      <c r="A5704" s="186">
        <v>41247</v>
      </c>
      <c r="B5704" s="187">
        <v>42376.1</v>
      </c>
      <c r="C5704" s="187">
        <v>42152.04</v>
      </c>
      <c r="D5704" s="187">
        <v>389308.34</v>
      </c>
      <c r="E5704" s="187">
        <v>42337.82</v>
      </c>
    </row>
    <row r="5705" spans="1:5">
      <c r="A5705" s="186">
        <v>41248</v>
      </c>
      <c r="B5705" s="187">
        <v>42591.14</v>
      </c>
      <c r="C5705" s="187">
        <v>42297.24</v>
      </c>
      <c r="D5705" s="187">
        <v>423337.89</v>
      </c>
      <c r="E5705" s="187">
        <v>42416.29</v>
      </c>
    </row>
    <row r="5706" spans="1:5">
      <c r="A5706" s="186">
        <v>41249</v>
      </c>
      <c r="B5706" s="187">
        <v>42673.96</v>
      </c>
      <c r="C5706" s="187">
        <v>42284.14</v>
      </c>
      <c r="D5706" s="187">
        <v>303426.3</v>
      </c>
      <c r="E5706" s="187">
        <v>42589.68</v>
      </c>
    </row>
    <row r="5707" spans="1:5">
      <c r="A5707" s="186">
        <v>41250</v>
      </c>
      <c r="B5707" s="187">
        <v>42809.16</v>
      </c>
      <c r="C5707" s="187">
        <v>42577.43</v>
      </c>
      <c r="D5707" s="187">
        <v>270985.3</v>
      </c>
      <c r="E5707" s="187">
        <v>42797.67</v>
      </c>
    </row>
    <row r="5708" spans="1:5">
      <c r="A5708" s="186">
        <v>41253</v>
      </c>
      <c r="B5708" s="187">
        <v>43173.96</v>
      </c>
      <c r="C5708" s="187">
        <v>42670.01</v>
      </c>
      <c r="D5708" s="187">
        <v>321956.90000000002</v>
      </c>
      <c r="E5708" s="187">
        <v>43134.51</v>
      </c>
    </row>
    <row r="5709" spans="1:5">
      <c r="A5709" s="186">
        <v>41254</v>
      </c>
      <c r="B5709" s="187">
        <v>43373.57</v>
      </c>
      <c r="C5709" s="187">
        <v>42972.74</v>
      </c>
      <c r="D5709" s="187">
        <v>417634.11</v>
      </c>
      <c r="E5709" s="187">
        <v>43183.28</v>
      </c>
    </row>
    <row r="5710" spans="1:5">
      <c r="A5710" s="186">
        <v>41256</v>
      </c>
      <c r="B5710" s="187">
        <v>43271.39</v>
      </c>
      <c r="C5710" s="187">
        <v>42954.47</v>
      </c>
      <c r="D5710" s="187">
        <v>386754.4</v>
      </c>
      <c r="E5710" s="187">
        <v>43006.31</v>
      </c>
    </row>
    <row r="5711" spans="1:5">
      <c r="A5711" s="186">
        <v>41257</v>
      </c>
      <c r="B5711" s="187">
        <v>43142.559999999998</v>
      </c>
      <c r="C5711" s="187">
        <v>42896.84</v>
      </c>
      <c r="D5711" s="187">
        <v>407201.43</v>
      </c>
      <c r="E5711" s="187">
        <v>43050.92</v>
      </c>
    </row>
    <row r="5712" spans="1:5">
      <c r="A5712" s="186">
        <v>41260</v>
      </c>
      <c r="B5712" s="187">
        <v>43430.41</v>
      </c>
      <c r="C5712" s="187">
        <v>43030.74</v>
      </c>
      <c r="D5712" s="187">
        <v>411799.17</v>
      </c>
      <c r="E5712" s="187">
        <v>43338.33</v>
      </c>
    </row>
    <row r="5713" spans="1:5">
      <c r="A5713" s="186">
        <v>41261</v>
      </c>
      <c r="B5713" s="187">
        <v>44000.18</v>
      </c>
      <c r="C5713" s="187">
        <v>43205.93</v>
      </c>
      <c r="D5713" s="187">
        <v>476262.38</v>
      </c>
      <c r="E5713" s="187">
        <v>43825.97</v>
      </c>
    </row>
    <row r="5714" spans="1:5">
      <c r="A5714" s="186">
        <v>41262</v>
      </c>
      <c r="B5714" s="187">
        <v>43866.85</v>
      </c>
      <c r="C5714" s="187">
        <v>43591.47</v>
      </c>
      <c r="D5714" s="187">
        <v>389069.2</v>
      </c>
      <c r="E5714" s="187">
        <v>43647.99</v>
      </c>
    </row>
    <row r="5715" spans="1:5">
      <c r="A5715" s="186">
        <v>41263</v>
      </c>
      <c r="B5715" s="187">
        <v>43809.52</v>
      </c>
      <c r="C5715" s="187">
        <v>43511.11</v>
      </c>
      <c r="D5715" s="187">
        <v>401347.24</v>
      </c>
      <c r="E5715" s="187">
        <v>43637.68</v>
      </c>
    </row>
    <row r="5716" spans="1:5">
      <c r="A5716" s="186">
        <v>41264</v>
      </c>
      <c r="B5716" s="187">
        <v>43913.03</v>
      </c>
      <c r="C5716" s="187">
        <v>43302.6</v>
      </c>
      <c r="D5716" s="187">
        <v>604725.49</v>
      </c>
      <c r="E5716" s="187">
        <v>43621.62</v>
      </c>
    </row>
    <row r="5717" spans="1:5">
      <c r="A5717" s="186">
        <v>41267</v>
      </c>
      <c r="B5717" s="187">
        <v>43649.06</v>
      </c>
      <c r="C5717" s="187">
        <v>43483.16</v>
      </c>
      <c r="D5717" s="187">
        <v>13925.73</v>
      </c>
      <c r="E5717" s="187">
        <v>43533.45</v>
      </c>
    </row>
    <row r="5718" spans="1:5">
      <c r="A5718" s="186">
        <v>41269</v>
      </c>
      <c r="B5718" s="187">
        <v>43683.49</v>
      </c>
      <c r="C5718" s="187">
        <v>43434.83</v>
      </c>
      <c r="D5718" s="187">
        <v>124896.63</v>
      </c>
      <c r="E5718" s="187">
        <v>43495.74</v>
      </c>
    </row>
    <row r="5719" spans="1:5">
      <c r="A5719" s="186">
        <v>41270</v>
      </c>
      <c r="B5719" s="187">
        <v>43733.85</v>
      </c>
      <c r="C5719" s="187">
        <v>43330.93</v>
      </c>
      <c r="D5719" s="187">
        <v>206381.45</v>
      </c>
      <c r="E5719" s="187">
        <v>43469.89</v>
      </c>
    </row>
    <row r="5720" spans="1:5">
      <c r="A5720" s="186">
        <v>41271</v>
      </c>
      <c r="B5720" s="187">
        <v>43729.41</v>
      </c>
      <c r="C5720" s="187">
        <v>43451.81</v>
      </c>
      <c r="D5720" s="187">
        <v>146049.60000000001</v>
      </c>
      <c r="E5720" s="187">
        <v>43721.93</v>
      </c>
    </row>
    <row r="5721" spans="1:5">
      <c r="A5721" s="186">
        <v>41274</v>
      </c>
      <c r="B5721" s="187">
        <v>43706.3</v>
      </c>
      <c r="C5721" s="187">
        <v>43505.13</v>
      </c>
      <c r="D5721" s="187">
        <v>98340.69</v>
      </c>
      <c r="E5721" s="187">
        <v>43705.83</v>
      </c>
    </row>
    <row r="5722" spans="1:5">
      <c r="A5722" s="186">
        <v>41276</v>
      </c>
      <c r="B5722" s="187">
        <v>44336.04</v>
      </c>
      <c r="C5722" s="187">
        <v>43703.98</v>
      </c>
      <c r="D5722" s="187">
        <v>297563.96999999997</v>
      </c>
      <c r="E5722" s="187">
        <v>44304.17</v>
      </c>
    </row>
    <row r="5723" spans="1:5">
      <c r="A5723" s="186">
        <v>41277</v>
      </c>
      <c r="B5723" s="187">
        <v>44655.89</v>
      </c>
      <c r="C5723" s="187">
        <v>44190.37</v>
      </c>
      <c r="D5723" s="187">
        <v>425406.85</v>
      </c>
      <c r="E5723" s="187">
        <v>44370.64</v>
      </c>
    </row>
    <row r="5724" spans="1:5">
      <c r="A5724" s="186">
        <v>41278</v>
      </c>
      <c r="B5724" s="187">
        <v>44611.59</v>
      </c>
      <c r="C5724" s="187">
        <v>44277.68</v>
      </c>
      <c r="D5724" s="187">
        <v>397406.84</v>
      </c>
      <c r="E5724" s="187">
        <v>44562.33</v>
      </c>
    </row>
    <row r="5725" spans="1:5">
      <c r="A5725" s="186">
        <v>41281</v>
      </c>
      <c r="B5725" s="187">
        <v>44725.77</v>
      </c>
      <c r="C5725" s="187">
        <v>44317.21</v>
      </c>
      <c r="D5725" s="187">
        <v>313550.28000000003</v>
      </c>
      <c r="E5725" s="187">
        <v>44625.93</v>
      </c>
    </row>
    <row r="5726" spans="1:5">
      <c r="A5726" s="186">
        <v>41282</v>
      </c>
      <c r="B5726" s="187">
        <v>44638.69</v>
      </c>
      <c r="C5726" s="187">
        <v>44409.94</v>
      </c>
      <c r="D5726" s="187">
        <v>429639.38</v>
      </c>
      <c r="E5726" s="187">
        <v>44571.199999999997</v>
      </c>
    </row>
    <row r="5727" spans="1:5">
      <c r="A5727" s="186">
        <v>41283</v>
      </c>
      <c r="B5727" s="187">
        <v>44863.29</v>
      </c>
      <c r="C5727" s="187">
        <v>44570.92</v>
      </c>
      <c r="D5727" s="187">
        <v>446732.54</v>
      </c>
      <c r="E5727" s="187">
        <v>44862.54</v>
      </c>
    </row>
    <row r="5728" spans="1:5">
      <c r="A5728" s="186">
        <v>41284</v>
      </c>
      <c r="B5728" s="187">
        <v>45013.65</v>
      </c>
      <c r="C5728" s="187">
        <v>44658.720000000001</v>
      </c>
      <c r="D5728" s="187">
        <v>374524.13</v>
      </c>
      <c r="E5728" s="187">
        <v>44859.8</v>
      </c>
    </row>
    <row r="5729" spans="1:5">
      <c r="A5729" s="186">
        <v>41285</v>
      </c>
      <c r="B5729" s="187">
        <v>44946.37</v>
      </c>
      <c r="C5729" s="187">
        <v>44779.18</v>
      </c>
      <c r="D5729" s="187">
        <v>302566.65999999997</v>
      </c>
      <c r="E5729" s="187">
        <v>44888.13</v>
      </c>
    </row>
    <row r="5730" spans="1:5">
      <c r="A5730" s="186">
        <v>41288</v>
      </c>
      <c r="B5730" s="187">
        <v>45241.74</v>
      </c>
      <c r="C5730" s="187">
        <v>44734.89</v>
      </c>
      <c r="D5730" s="187">
        <v>394201.49</v>
      </c>
      <c r="E5730" s="187">
        <v>44862.92</v>
      </c>
    </row>
    <row r="5731" spans="1:5">
      <c r="A5731" s="186">
        <v>41289</v>
      </c>
      <c r="B5731" s="187">
        <v>44919.06</v>
      </c>
      <c r="C5731" s="187">
        <v>44662.13</v>
      </c>
      <c r="D5731" s="187">
        <v>365168.67</v>
      </c>
      <c r="E5731" s="187">
        <v>44748.06</v>
      </c>
    </row>
    <row r="5732" spans="1:5">
      <c r="A5732" s="186">
        <v>41290</v>
      </c>
      <c r="B5732" s="187">
        <v>44927.87</v>
      </c>
      <c r="C5732" s="187">
        <v>44703.13</v>
      </c>
      <c r="D5732" s="187">
        <v>411141.07</v>
      </c>
      <c r="E5732" s="187">
        <v>44865.3</v>
      </c>
    </row>
    <row r="5733" spans="1:5">
      <c r="A5733" s="186">
        <v>41291</v>
      </c>
      <c r="B5733" s="187">
        <v>45143.68</v>
      </c>
      <c r="C5733" s="187">
        <v>44851.22</v>
      </c>
      <c r="D5733" s="187">
        <v>367448.35</v>
      </c>
      <c r="E5733" s="187">
        <v>44943.34</v>
      </c>
    </row>
    <row r="5734" spans="1:5">
      <c r="A5734" s="186">
        <v>41292</v>
      </c>
      <c r="B5734" s="187">
        <v>45220.13</v>
      </c>
      <c r="C5734" s="187">
        <v>44903.7</v>
      </c>
      <c r="D5734" s="187">
        <v>324851.34000000003</v>
      </c>
      <c r="E5734" s="187">
        <v>45212.53</v>
      </c>
    </row>
    <row r="5735" spans="1:5">
      <c r="A5735" s="186">
        <v>41295</v>
      </c>
      <c r="B5735" s="187">
        <v>45281.36</v>
      </c>
      <c r="C5735" s="187">
        <v>45130.98</v>
      </c>
      <c r="D5735" s="187">
        <v>92506.76</v>
      </c>
      <c r="E5735" s="187">
        <v>45223.85</v>
      </c>
    </row>
    <row r="5736" spans="1:5">
      <c r="A5736" s="186">
        <v>41296</v>
      </c>
      <c r="B5736" s="187">
        <v>45347.66</v>
      </c>
      <c r="C5736" s="187">
        <v>45052.68</v>
      </c>
      <c r="D5736" s="187">
        <v>420910.08000000002</v>
      </c>
      <c r="E5736" s="187">
        <v>45320.3</v>
      </c>
    </row>
    <row r="5737" spans="1:5">
      <c r="A5737" s="186">
        <v>41297</v>
      </c>
      <c r="B5737" s="187">
        <v>45443.45</v>
      </c>
      <c r="C5737" s="187">
        <v>45116.12</v>
      </c>
      <c r="D5737" s="187">
        <v>392577.2</v>
      </c>
      <c r="E5737" s="187">
        <v>45442.98</v>
      </c>
    </row>
    <row r="5738" spans="1:5">
      <c r="A5738" s="186">
        <v>41298</v>
      </c>
      <c r="B5738" s="187">
        <v>45547.78</v>
      </c>
      <c r="C5738" s="187">
        <v>45285.09</v>
      </c>
      <c r="D5738" s="187">
        <v>334490.78000000003</v>
      </c>
      <c r="E5738" s="187">
        <v>45428.7</v>
      </c>
    </row>
    <row r="5739" spans="1:5">
      <c r="A5739" s="186">
        <v>41299</v>
      </c>
      <c r="B5739" s="187">
        <v>45624.6</v>
      </c>
      <c r="C5739" s="187">
        <v>45304.11</v>
      </c>
      <c r="D5739" s="187">
        <v>326052.18</v>
      </c>
      <c r="E5739" s="187">
        <v>45575.86</v>
      </c>
    </row>
    <row r="5740" spans="1:5">
      <c r="A5740" s="186">
        <v>41302</v>
      </c>
      <c r="B5740" s="187">
        <v>45959.93</v>
      </c>
      <c r="C5740" s="187">
        <v>45422.43</v>
      </c>
      <c r="D5740" s="187">
        <v>436721.05</v>
      </c>
      <c r="E5740" s="187">
        <v>45912.51</v>
      </c>
    </row>
    <row r="5741" spans="1:5">
      <c r="A5741" s="186">
        <v>41303</v>
      </c>
      <c r="B5741" s="187">
        <v>46075.040000000001</v>
      </c>
      <c r="C5741" s="187">
        <v>45669.69</v>
      </c>
      <c r="D5741" s="187">
        <v>584173.31999999995</v>
      </c>
      <c r="E5741" s="187">
        <v>45907.98</v>
      </c>
    </row>
    <row r="5742" spans="1:5">
      <c r="A5742" s="186">
        <v>41304</v>
      </c>
      <c r="B5742" s="187">
        <v>46051.89</v>
      </c>
      <c r="C5742" s="187">
        <v>45751.79</v>
      </c>
      <c r="D5742" s="187">
        <v>558841.09</v>
      </c>
      <c r="E5742" s="187">
        <v>45753.18</v>
      </c>
    </row>
    <row r="5743" spans="1:5">
      <c r="A5743" s="186">
        <v>41305</v>
      </c>
      <c r="B5743" s="187">
        <v>45811.51</v>
      </c>
      <c r="C5743" s="187">
        <v>45270.75</v>
      </c>
      <c r="D5743" s="187">
        <v>456443.41</v>
      </c>
      <c r="E5743" s="187">
        <v>45278.06</v>
      </c>
    </row>
    <row r="5744" spans="1:5">
      <c r="A5744" s="186">
        <v>41306</v>
      </c>
      <c r="B5744" s="187">
        <v>45775.16</v>
      </c>
      <c r="C5744" s="187">
        <v>45278.720000000001</v>
      </c>
      <c r="D5744" s="187">
        <v>299433.02</v>
      </c>
      <c r="E5744" s="187">
        <v>45768.49</v>
      </c>
    </row>
    <row r="5745" spans="1:5">
      <c r="A5745" s="186">
        <v>41310</v>
      </c>
      <c r="B5745" s="187">
        <v>45785.96</v>
      </c>
      <c r="C5745" s="187">
        <v>45385.42</v>
      </c>
      <c r="D5745" s="187">
        <v>378302.27</v>
      </c>
      <c r="E5745" s="187">
        <v>45688.12</v>
      </c>
    </row>
    <row r="5746" spans="1:5">
      <c r="A5746" s="186">
        <v>41311</v>
      </c>
      <c r="B5746" s="187">
        <v>45727.01</v>
      </c>
      <c r="C5746" s="187">
        <v>45518.21</v>
      </c>
      <c r="D5746" s="187">
        <v>301928.21000000002</v>
      </c>
      <c r="E5746" s="187">
        <v>45570.71</v>
      </c>
    </row>
    <row r="5747" spans="1:5">
      <c r="A5747" s="186">
        <v>41312</v>
      </c>
      <c r="B5747" s="187">
        <v>45574.33</v>
      </c>
      <c r="C5747" s="187">
        <v>44815.54</v>
      </c>
      <c r="D5747" s="187">
        <v>468038.86</v>
      </c>
      <c r="E5747" s="187">
        <v>45019.21</v>
      </c>
    </row>
    <row r="5748" spans="1:5">
      <c r="A5748" s="186">
        <v>41313</v>
      </c>
      <c r="B5748" s="187">
        <v>45191.72</v>
      </c>
      <c r="C5748" s="187">
        <v>44996.15</v>
      </c>
      <c r="D5748" s="187">
        <v>348505.68</v>
      </c>
      <c r="E5748" s="187">
        <v>45089.36</v>
      </c>
    </row>
    <row r="5749" spans="1:5">
      <c r="A5749" s="186">
        <v>41316</v>
      </c>
      <c r="B5749" s="187">
        <v>45249.91</v>
      </c>
      <c r="C5749" s="187">
        <v>44935.99</v>
      </c>
      <c r="D5749" s="187">
        <v>254711.55</v>
      </c>
      <c r="E5749" s="187">
        <v>45063.88</v>
      </c>
    </row>
    <row r="5750" spans="1:5">
      <c r="A5750" s="186">
        <v>41317</v>
      </c>
      <c r="B5750" s="187">
        <v>45079.360000000001</v>
      </c>
      <c r="C5750" s="187">
        <v>44852.87</v>
      </c>
      <c r="D5750" s="187">
        <v>541944.11</v>
      </c>
      <c r="E5750" s="187">
        <v>44873.440000000002</v>
      </c>
    </row>
    <row r="5751" spans="1:5">
      <c r="A5751" s="186">
        <v>41318</v>
      </c>
      <c r="B5751" s="187">
        <v>44876.54</v>
      </c>
      <c r="C5751" s="187">
        <v>44001.52</v>
      </c>
      <c r="D5751" s="187">
        <v>661523.32999999996</v>
      </c>
      <c r="E5751" s="187">
        <v>44096.27</v>
      </c>
    </row>
    <row r="5752" spans="1:5">
      <c r="A5752" s="186">
        <v>41319</v>
      </c>
      <c r="B5752" s="187">
        <v>44184.31</v>
      </c>
      <c r="C5752" s="187">
        <v>43705.46</v>
      </c>
      <c r="D5752" s="187">
        <v>562495.81999999995</v>
      </c>
      <c r="E5752" s="187">
        <v>43878.28</v>
      </c>
    </row>
    <row r="5753" spans="1:5">
      <c r="A5753" s="186">
        <v>41320</v>
      </c>
      <c r="B5753" s="187">
        <v>44219.29</v>
      </c>
      <c r="C5753" s="187">
        <v>43816.38</v>
      </c>
      <c r="D5753" s="187">
        <v>377858.96</v>
      </c>
      <c r="E5753" s="187">
        <v>44152.959999999999</v>
      </c>
    </row>
    <row r="5754" spans="1:5">
      <c r="A5754" s="186">
        <v>41323</v>
      </c>
      <c r="B5754" s="187">
        <v>44226.44</v>
      </c>
      <c r="C5754" s="187">
        <v>44020.09</v>
      </c>
      <c r="D5754" s="187">
        <v>59537.56</v>
      </c>
      <c r="E5754" s="187">
        <v>44141.919999999998</v>
      </c>
    </row>
    <row r="5755" spans="1:5">
      <c r="A5755" s="186">
        <v>41324</v>
      </c>
      <c r="B5755" s="187">
        <v>44783.360000000001</v>
      </c>
      <c r="C5755" s="187">
        <v>44146.9</v>
      </c>
      <c r="D5755" s="187">
        <v>436323.57</v>
      </c>
      <c r="E5755" s="187">
        <v>44639.76</v>
      </c>
    </row>
    <row r="5756" spans="1:5">
      <c r="A5756" s="186">
        <v>41325</v>
      </c>
      <c r="B5756" s="187">
        <v>44641.09</v>
      </c>
      <c r="C5756" s="187">
        <v>44263.199999999997</v>
      </c>
      <c r="D5756" s="187">
        <v>402976.03</v>
      </c>
      <c r="E5756" s="187">
        <v>44299.56</v>
      </c>
    </row>
    <row r="5757" spans="1:5">
      <c r="A5757" s="186">
        <v>41326</v>
      </c>
      <c r="B5757" s="187">
        <v>44313.49</v>
      </c>
      <c r="C5757" s="187">
        <v>43874.19</v>
      </c>
      <c r="D5757" s="187">
        <v>505366.15</v>
      </c>
      <c r="E5757" s="187">
        <v>44136.6</v>
      </c>
    </row>
    <row r="5758" spans="1:5">
      <c r="A5758" s="186">
        <v>41327</v>
      </c>
      <c r="B5758" s="187">
        <v>44145.96</v>
      </c>
      <c r="C5758" s="187">
        <v>43769.24</v>
      </c>
      <c r="D5758" s="187">
        <v>417426.39</v>
      </c>
      <c r="E5758" s="187">
        <v>43875.73</v>
      </c>
    </row>
    <row r="5759" spans="1:5">
      <c r="A5759" s="186">
        <v>41330</v>
      </c>
      <c r="B5759" s="187">
        <v>43943.31</v>
      </c>
      <c r="C5759" s="187">
        <v>43467.16</v>
      </c>
      <c r="D5759" s="187">
        <v>311638.42</v>
      </c>
      <c r="E5759" s="187">
        <v>43497.2</v>
      </c>
    </row>
    <row r="5760" spans="1:5">
      <c r="A5760" s="186">
        <v>41331</v>
      </c>
      <c r="B5760" s="187">
        <v>43593.04</v>
      </c>
      <c r="C5760" s="187">
        <v>43294.720000000001</v>
      </c>
      <c r="D5760" s="187">
        <v>374248.44</v>
      </c>
      <c r="E5760" s="187">
        <v>43489.2</v>
      </c>
    </row>
    <row r="5761" spans="1:5">
      <c r="A5761" s="186">
        <v>41332</v>
      </c>
      <c r="B5761" s="187">
        <v>43782.41</v>
      </c>
      <c r="C5761" s="187">
        <v>43465.18</v>
      </c>
      <c r="D5761" s="187">
        <v>437228.79</v>
      </c>
      <c r="E5761" s="187">
        <v>43772.89</v>
      </c>
    </row>
    <row r="5762" spans="1:5">
      <c r="A5762" s="186">
        <v>41333</v>
      </c>
      <c r="B5762" s="187">
        <v>44193.99</v>
      </c>
      <c r="C5762" s="187">
        <v>43615.34</v>
      </c>
      <c r="D5762" s="187">
        <v>501753.9</v>
      </c>
      <c r="E5762" s="187">
        <v>44120.99</v>
      </c>
    </row>
    <row r="5763" spans="1:5">
      <c r="A5763" s="186">
        <v>41334</v>
      </c>
      <c r="B5763" s="187">
        <v>44100.92</v>
      </c>
      <c r="C5763" s="187">
        <v>43771.91</v>
      </c>
      <c r="D5763" s="187">
        <v>377040.27</v>
      </c>
      <c r="E5763" s="187">
        <v>43995.72</v>
      </c>
    </row>
    <row r="5764" spans="1:5">
      <c r="A5764" s="186">
        <v>41337</v>
      </c>
      <c r="B5764" s="187">
        <v>44019.11</v>
      </c>
      <c r="C5764" s="187">
        <v>43715.43</v>
      </c>
      <c r="D5764" s="187">
        <v>372576.39</v>
      </c>
      <c r="E5764" s="187">
        <v>43871.31</v>
      </c>
    </row>
    <row r="5765" spans="1:5">
      <c r="A5765" s="186">
        <v>41338</v>
      </c>
      <c r="B5765" s="187">
        <v>44226.07</v>
      </c>
      <c r="C5765" s="187">
        <v>43875.97</v>
      </c>
      <c r="D5765" s="187">
        <v>564080.74</v>
      </c>
      <c r="E5765" s="187">
        <v>44017.120000000003</v>
      </c>
    </row>
    <row r="5766" spans="1:5">
      <c r="A5766" s="186">
        <v>41339</v>
      </c>
      <c r="B5766" s="187">
        <v>44257.18</v>
      </c>
      <c r="C5766" s="187">
        <v>44007.25</v>
      </c>
      <c r="D5766" s="187">
        <v>458964.09</v>
      </c>
      <c r="E5766" s="187">
        <v>44159.65</v>
      </c>
    </row>
    <row r="5767" spans="1:5">
      <c r="A5767" s="186">
        <v>41340</v>
      </c>
      <c r="B5767" s="187">
        <v>44261.08</v>
      </c>
      <c r="C5767" s="187">
        <v>43949.33</v>
      </c>
      <c r="D5767" s="187">
        <v>405725.69</v>
      </c>
      <c r="E5767" s="187">
        <v>43968.6</v>
      </c>
    </row>
    <row r="5768" spans="1:5">
      <c r="A5768" s="186">
        <v>41341</v>
      </c>
      <c r="B5768" s="187">
        <v>44323.62</v>
      </c>
      <c r="C5768" s="187">
        <v>43802.78</v>
      </c>
      <c r="D5768" s="187">
        <v>442463.47</v>
      </c>
      <c r="E5768" s="187">
        <v>44322.51</v>
      </c>
    </row>
    <row r="5769" spans="1:5">
      <c r="A5769" s="186">
        <v>41344</v>
      </c>
      <c r="B5769" s="187">
        <v>44322.85</v>
      </c>
      <c r="C5769" s="187">
        <v>43794.11</v>
      </c>
      <c r="D5769" s="187">
        <v>456214.96</v>
      </c>
      <c r="E5769" s="187">
        <v>44013.3</v>
      </c>
    </row>
    <row r="5770" spans="1:5">
      <c r="A5770" s="186">
        <v>41345</v>
      </c>
      <c r="B5770" s="187">
        <v>44019.54</v>
      </c>
      <c r="C5770" s="187">
        <v>43731.69</v>
      </c>
      <c r="D5770" s="187">
        <v>548059.6</v>
      </c>
      <c r="E5770" s="187">
        <v>43965.41</v>
      </c>
    </row>
    <row r="5771" spans="1:5">
      <c r="A5771" s="186">
        <v>41346</v>
      </c>
      <c r="B5771" s="187">
        <v>43976.76</v>
      </c>
      <c r="C5771" s="187">
        <v>43274.99</v>
      </c>
      <c r="D5771" s="187">
        <v>663640.04</v>
      </c>
      <c r="E5771" s="187">
        <v>43278.11</v>
      </c>
    </row>
    <row r="5772" spans="1:5">
      <c r="A5772" s="186">
        <v>41347</v>
      </c>
      <c r="B5772" s="187">
        <v>43644.21</v>
      </c>
      <c r="C5772" s="187">
        <v>43035.03</v>
      </c>
      <c r="D5772" s="187">
        <v>614697.04</v>
      </c>
      <c r="E5772" s="187">
        <v>43348.52</v>
      </c>
    </row>
    <row r="5773" spans="1:5">
      <c r="A5773" s="186">
        <v>41348</v>
      </c>
      <c r="B5773" s="187">
        <v>43389.3</v>
      </c>
      <c r="C5773" s="187">
        <v>42604.99</v>
      </c>
      <c r="D5773" s="187">
        <v>797507.75</v>
      </c>
      <c r="E5773" s="187">
        <v>42605.05</v>
      </c>
    </row>
    <row r="5774" spans="1:5">
      <c r="A5774" s="186">
        <v>41352</v>
      </c>
      <c r="B5774" s="187">
        <v>42885.41</v>
      </c>
      <c r="C5774" s="187">
        <v>41881.31</v>
      </c>
      <c r="D5774" s="187">
        <v>477903.99</v>
      </c>
      <c r="E5774" s="187">
        <v>42060.61</v>
      </c>
    </row>
    <row r="5775" spans="1:5">
      <c r="A5775" s="186">
        <v>41353</v>
      </c>
      <c r="B5775" s="187">
        <v>42509.85</v>
      </c>
      <c r="C5775" s="187">
        <v>41974.85</v>
      </c>
      <c r="D5775" s="187">
        <v>546447.05000000005</v>
      </c>
      <c r="E5775" s="187">
        <v>42497.97</v>
      </c>
    </row>
    <row r="5776" spans="1:5">
      <c r="A5776" s="186">
        <v>41354</v>
      </c>
      <c r="B5776" s="187">
        <v>42564.63</v>
      </c>
      <c r="C5776" s="187">
        <v>42292.65</v>
      </c>
      <c r="D5776" s="187">
        <v>507637.59</v>
      </c>
      <c r="E5776" s="187">
        <v>42531.07</v>
      </c>
    </row>
    <row r="5777" spans="1:5">
      <c r="A5777" s="186">
        <v>41355</v>
      </c>
      <c r="B5777" s="187">
        <v>42726.34</v>
      </c>
      <c r="C5777" s="187">
        <v>42454.42</v>
      </c>
      <c r="D5777" s="187">
        <v>560428.05000000005</v>
      </c>
      <c r="E5777" s="187">
        <v>42686.68</v>
      </c>
    </row>
    <row r="5778" spans="1:5">
      <c r="A5778" s="186">
        <v>41358</v>
      </c>
      <c r="B5778" s="187">
        <v>42902.77</v>
      </c>
      <c r="C5778" s="187">
        <v>42591.47</v>
      </c>
      <c r="D5778" s="187">
        <v>374064.14</v>
      </c>
      <c r="E5778" s="187">
        <v>42900.83</v>
      </c>
    </row>
    <row r="5779" spans="1:5">
      <c r="A5779" s="186">
        <v>41359</v>
      </c>
      <c r="B5779" s="187">
        <v>43666.45</v>
      </c>
      <c r="C5779" s="187">
        <v>42904.83</v>
      </c>
      <c r="D5779" s="187">
        <v>542943.94999999995</v>
      </c>
      <c r="E5779" s="187">
        <v>43664.73</v>
      </c>
    </row>
    <row r="5780" spans="1:5">
      <c r="A5780" s="186">
        <v>41360</v>
      </c>
      <c r="B5780" s="187">
        <v>44087.34</v>
      </c>
      <c r="C5780" s="187">
        <v>43408.35</v>
      </c>
      <c r="D5780" s="187">
        <v>435802.28</v>
      </c>
      <c r="E5780" s="187">
        <v>44077.09</v>
      </c>
    </row>
    <row r="5781" spans="1:5">
      <c r="A5781" s="186">
        <v>41365</v>
      </c>
      <c r="B5781" s="187">
        <v>44263.360000000001</v>
      </c>
      <c r="C5781" s="187">
        <v>43913.120000000003</v>
      </c>
      <c r="D5781" s="187">
        <v>226369.08</v>
      </c>
      <c r="E5781" s="187">
        <v>43932.52</v>
      </c>
    </row>
    <row r="5782" spans="1:5">
      <c r="A5782" s="186">
        <v>41366</v>
      </c>
      <c r="B5782" s="187">
        <v>44246.07</v>
      </c>
      <c r="C5782" s="187">
        <v>43923.85</v>
      </c>
      <c r="D5782" s="187">
        <v>373209.77</v>
      </c>
      <c r="E5782" s="187">
        <v>44113.5</v>
      </c>
    </row>
    <row r="5783" spans="1:5">
      <c r="A5783" s="186">
        <v>41367</v>
      </c>
      <c r="B5783" s="187">
        <v>44241.45</v>
      </c>
      <c r="C5783" s="187">
        <v>43634.2</v>
      </c>
      <c r="D5783" s="187">
        <v>386583.41</v>
      </c>
      <c r="E5783" s="187">
        <v>43717.57</v>
      </c>
    </row>
    <row r="5784" spans="1:5">
      <c r="A5784" s="186">
        <v>41368</v>
      </c>
      <c r="B5784" s="187">
        <v>43812.95</v>
      </c>
      <c r="C5784" s="187">
        <v>43371.83</v>
      </c>
      <c r="D5784" s="187">
        <v>284049.59000000003</v>
      </c>
      <c r="E5784" s="187">
        <v>43566.69</v>
      </c>
    </row>
    <row r="5785" spans="1:5">
      <c r="A5785" s="186">
        <v>41369</v>
      </c>
      <c r="B5785" s="187">
        <v>43587.29</v>
      </c>
      <c r="C5785" s="187">
        <v>42955</v>
      </c>
      <c r="D5785" s="187">
        <v>354588.61</v>
      </c>
      <c r="E5785" s="187">
        <v>43244.25</v>
      </c>
    </row>
    <row r="5786" spans="1:5">
      <c r="A5786" s="186">
        <v>41372</v>
      </c>
      <c r="B5786" s="187">
        <v>43456.37</v>
      </c>
      <c r="C5786" s="187">
        <v>43174.31</v>
      </c>
      <c r="D5786" s="187">
        <v>404905.84</v>
      </c>
      <c r="E5786" s="187">
        <v>43430.99</v>
      </c>
    </row>
    <row r="5787" spans="1:5">
      <c r="A5787" s="186">
        <v>41373</v>
      </c>
      <c r="B5787" s="187">
        <v>43991.94</v>
      </c>
      <c r="C5787" s="187">
        <v>43345.59</v>
      </c>
      <c r="D5787" s="187">
        <v>530093.28</v>
      </c>
      <c r="E5787" s="187">
        <v>43973.18</v>
      </c>
    </row>
    <row r="5788" spans="1:5">
      <c r="A5788" s="186">
        <v>41374</v>
      </c>
      <c r="B5788" s="187">
        <v>44466.74</v>
      </c>
      <c r="C5788" s="187">
        <v>43979.53</v>
      </c>
      <c r="D5788" s="187">
        <v>461060.2</v>
      </c>
      <c r="E5788" s="187">
        <v>44380.83</v>
      </c>
    </row>
    <row r="5789" spans="1:5">
      <c r="A5789" s="186">
        <v>41375</v>
      </c>
      <c r="B5789" s="187">
        <v>44422.66</v>
      </c>
      <c r="C5789" s="187">
        <v>44178.52</v>
      </c>
      <c r="D5789" s="187">
        <v>402044.72</v>
      </c>
      <c r="E5789" s="187">
        <v>44408.43</v>
      </c>
    </row>
    <row r="5790" spans="1:5">
      <c r="A5790" s="186">
        <v>41376</v>
      </c>
      <c r="B5790" s="187">
        <v>44401.21</v>
      </c>
      <c r="C5790" s="187">
        <v>43860.07</v>
      </c>
      <c r="D5790" s="187">
        <v>288308.88</v>
      </c>
      <c r="E5790" s="187">
        <v>44004.27</v>
      </c>
    </row>
    <row r="5791" spans="1:5">
      <c r="A5791" s="186">
        <v>41379</v>
      </c>
      <c r="B5791" s="187">
        <v>44034.23</v>
      </c>
      <c r="C5791" s="187">
        <v>42983.65</v>
      </c>
      <c r="D5791" s="187">
        <v>387843.39</v>
      </c>
      <c r="E5791" s="187">
        <v>42984.38</v>
      </c>
    </row>
    <row r="5792" spans="1:5">
      <c r="A5792" s="186">
        <v>41380</v>
      </c>
      <c r="B5792" s="187">
        <v>43311.4</v>
      </c>
      <c r="C5792" s="187">
        <v>43006.2</v>
      </c>
      <c r="D5792" s="187">
        <v>316119.21000000002</v>
      </c>
      <c r="E5792" s="187">
        <v>43223.69</v>
      </c>
    </row>
    <row r="5793" spans="1:5">
      <c r="A5793" s="186">
        <v>41381</v>
      </c>
      <c r="B5793" s="187">
        <v>43232.25</v>
      </c>
      <c r="C5793" s="187">
        <v>42418.84</v>
      </c>
      <c r="D5793" s="187">
        <v>550230.48</v>
      </c>
      <c r="E5793" s="187">
        <v>42610.91</v>
      </c>
    </row>
    <row r="5794" spans="1:5">
      <c r="A5794" s="186">
        <v>41382</v>
      </c>
      <c r="B5794" s="187">
        <v>42615.5</v>
      </c>
      <c r="C5794" s="187">
        <v>42162.94</v>
      </c>
      <c r="D5794" s="187">
        <v>433568.15</v>
      </c>
      <c r="E5794" s="187">
        <v>42460.21</v>
      </c>
    </row>
    <row r="5795" spans="1:5">
      <c r="A5795" s="186">
        <v>41383</v>
      </c>
      <c r="B5795" s="187">
        <v>42811.91</v>
      </c>
      <c r="C5795" s="187">
        <v>42289.95</v>
      </c>
      <c r="D5795" s="187">
        <v>443520.53</v>
      </c>
      <c r="E5795" s="187">
        <v>42808.17</v>
      </c>
    </row>
    <row r="5796" spans="1:5">
      <c r="A5796" s="186">
        <v>41386</v>
      </c>
      <c r="B5796" s="187">
        <v>42967.08</v>
      </c>
      <c r="C5796" s="187">
        <v>42678.77</v>
      </c>
      <c r="D5796" s="187">
        <v>320307.14</v>
      </c>
      <c r="E5796" s="187">
        <v>42914.2</v>
      </c>
    </row>
    <row r="5797" spans="1:5">
      <c r="A5797" s="186">
        <v>41387</v>
      </c>
      <c r="B5797" s="187">
        <v>43296.15</v>
      </c>
      <c r="C5797" s="187">
        <v>42920.84</v>
      </c>
      <c r="D5797" s="187">
        <v>314949.39</v>
      </c>
      <c r="E5797" s="187">
        <v>43113.61</v>
      </c>
    </row>
    <row r="5798" spans="1:5">
      <c r="A5798" s="186">
        <v>41388</v>
      </c>
      <c r="B5798" s="187">
        <v>43112.77</v>
      </c>
      <c r="C5798" s="187">
        <v>42202.7</v>
      </c>
      <c r="D5798" s="187">
        <v>390586.62</v>
      </c>
      <c r="E5798" s="187">
        <v>42294.93</v>
      </c>
    </row>
    <row r="5799" spans="1:5">
      <c r="A5799" s="186">
        <v>41389</v>
      </c>
      <c r="B5799" s="187">
        <v>42633.38</v>
      </c>
      <c r="C5799" s="187">
        <v>42124.99</v>
      </c>
      <c r="D5799" s="187">
        <v>504988.22</v>
      </c>
      <c r="E5799" s="187">
        <v>42547.47</v>
      </c>
    </row>
    <row r="5800" spans="1:5">
      <c r="A5800" s="186">
        <v>41390</v>
      </c>
      <c r="B5800" s="187">
        <v>42544.12</v>
      </c>
      <c r="C5800" s="187">
        <v>41896.92</v>
      </c>
      <c r="D5800" s="187">
        <v>390858.92</v>
      </c>
      <c r="E5800" s="187">
        <v>41897</v>
      </c>
    </row>
    <row r="5801" spans="1:5">
      <c r="A5801" s="186">
        <v>41393</v>
      </c>
      <c r="B5801" s="187">
        <v>42092.800000000003</v>
      </c>
      <c r="C5801" s="187">
        <v>41624.49</v>
      </c>
      <c r="D5801" s="187">
        <v>308442.13</v>
      </c>
      <c r="E5801" s="187">
        <v>41910.53</v>
      </c>
    </row>
    <row r="5802" spans="1:5">
      <c r="A5802" s="186">
        <v>41394</v>
      </c>
      <c r="B5802" s="187">
        <v>42278.080000000002</v>
      </c>
      <c r="C5802" s="187">
        <v>41842.9</v>
      </c>
      <c r="D5802" s="187">
        <v>449892.52</v>
      </c>
      <c r="E5802" s="187">
        <v>42263.48</v>
      </c>
    </row>
    <row r="5803" spans="1:5">
      <c r="A5803" s="186">
        <v>41396</v>
      </c>
      <c r="B5803" s="187">
        <v>42387.08</v>
      </c>
      <c r="C5803" s="187">
        <v>42013.98</v>
      </c>
      <c r="D5803" s="187">
        <v>395144.33</v>
      </c>
      <c r="E5803" s="187">
        <v>42090.01</v>
      </c>
    </row>
    <row r="5804" spans="1:5">
      <c r="A5804" s="186">
        <v>41397</v>
      </c>
      <c r="B5804" s="187">
        <v>42851.68</v>
      </c>
      <c r="C5804" s="187">
        <v>42099.79</v>
      </c>
      <c r="D5804" s="187">
        <v>431470.94</v>
      </c>
      <c r="E5804" s="187">
        <v>42602.07</v>
      </c>
    </row>
    <row r="5805" spans="1:5">
      <c r="A5805" s="186">
        <v>41400</v>
      </c>
      <c r="B5805" s="187">
        <v>42624.800000000003</v>
      </c>
      <c r="C5805" s="187">
        <v>42178.58</v>
      </c>
      <c r="D5805" s="187">
        <v>249210.18</v>
      </c>
      <c r="E5805" s="187">
        <v>42197.99</v>
      </c>
    </row>
    <row r="5806" spans="1:5">
      <c r="A5806" s="186">
        <v>41401</v>
      </c>
      <c r="B5806" s="187">
        <v>42498.99</v>
      </c>
      <c r="C5806" s="187">
        <v>42085.52</v>
      </c>
      <c r="D5806" s="187">
        <v>420388.88</v>
      </c>
      <c r="E5806" s="187">
        <v>42406.67</v>
      </c>
    </row>
    <row r="5807" spans="1:5">
      <c r="A5807" s="186">
        <v>41402</v>
      </c>
      <c r="B5807" s="187">
        <v>42609.58</v>
      </c>
      <c r="C5807" s="187">
        <v>42102.14</v>
      </c>
      <c r="D5807" s="187">
        <v>394839.49</v>
      </c>
      <c r="E5807" s="187">
        <v>42102.14</v>
      </c>
    </row>
    <row r="5808" spans="1:5">
      <c r="A5808" s="186">
        <v>41403</v>
      </c>
      <c r="B5808" s="187">
        <v>42238.19</v>
      </c>
      <c r="C5808" s="187">
        <v>41615</v>
      </c>
      <c r="D5808" s="187">
        <v>373284.18</v>
      </c>
      <c r="E5808" s="187">
        <v>41682.639999999999</v>
      </c>
    </row>
    <row r="5809" spans="1:5">
      <c r="A5809" s="186">
        <v>41404</v>
      </c>
      <c r="B5809" s="187">
        <v>41921.15</v>
      </c>
      <c r="C5809" s="187">
        <v>41534.69</v>
      </c>
      <c r="D5809" s="187">
        <v>315945.11</v>
      </c>
      <c r="E5809" s="187">
        <v>41741.54</v>
      </c>
    </row>
    <row r="5810" spans="1:5">
      <c r="A5810" s="186">
        <v>41407</v>
      </c>
      <c r="B5810" s="187">
        <v>41945.25</v>
      </c>
      <c r="C5810" s="187">
        <v>41619.620000000003</v>
      </c>
      <c r="D5810" s="187">
        <v>294635.06</v>
      </c>
      <c r="E5810" s="187">
        <v>41766.910000000003</v>
      </c>
    </row>
    <row r="5811" spans="1:5">
      <c r="A5811" s="186">
        <v>41408</v>
      </c>
      <c r="B5811" s="187">
        <v>42040.61</v>
      </c>
      <c r="C5811" s="187">
        <v>41659.480000000003</v>
      </c>
      <c r="D5811" s="187">
        <v>322721</v>
      </c>
      <c r="E5811" s="187">
        <v>41925.14</v>
      </c>
    </row>
    <row r="5812" spans="1:5">
      <c r="A5812" s="186">
        <v>41409</v>
      </c>
      <c r="B5812" s="187">
        <v>42409.21</v>
      </c>
      <c r="C5812" s="187">
        <v>41828.15</v>
      </c>
      <c r="D5812" s="187">
        <v>525632.01</v>
      </c>
      <c r="E5812" s="187">
        <v>41905.230000000003</v>
      </c>
    </row>
    <row r="5813" spans="1:5">
      <c r="A5813" s="186">
        <v>41410</v>
      </c>
      <c r="B5813" s="187">
        <v>41951.61</v>
      </c>
      <c r="C5813" s="187">
        <v>41755.65</v>
      </c>
      <c r="D5813" s="187">
        <v>339910.56</v>
      </c>
      <c r="E5813" s="187">
        <v>41761.11</v>
      </c>
    </row>
    <row r="5814" spans="1:5">
      <c r="A5814" s="186">
        <v>41411</v>
      </c>
      <c r="B5814" s="187">
        <v>42036.34</v>
      </c>
      <c r="C5814" s="187">
        <v>41747.64</v>
      </c>
      <c r="D5814" s="187">
        <v>331423.11</v>
      </c>
      <c r="E5814" s="187">
        <v>41806.730000000003</v>
      </c>
    </row>
    <row r="5815" spans="1:5">
      <c r="A5815" s="186">
        <v>41414</v>
      </c>
      <c r="B5815" s="187">
        <v>41901.46</v>
      </c>
      <c r="C5815" s="187">
        <v>40934.32</v>
      </c>
      <c r="D5815" s="187">
        <v>384935.4</v>
      </c>
      <c r="E5815" s="187">
        <v>41080.43</v>
      </c>
    </row>
    <row r="5816" spans="1:5">
      <c r="A5816" s="186">
        <v>41415</v>
      </c>
      <c r="B5816" s="187">
        <v>41204.99</v>
      </c>
      <c r="C5816" s="187">
        <v>40199.699999999997</v>
      </c>
      <c r="D5816" s="187">
        <v>418003.83</v>
      </c>
      <c r="E5816" s="187">
        <v>40548.44</v>
      </c>
    </row>
    <row r="5817" spans="1:5">
      <c r="A5817" s="186">
        <v>41416</v>
      </c>
      <c r="B5817" s="187">
        <v>40969.54</v>
      </c>
      <c r="C5817" s="187">
        <v>39973.42</v>
      </c>
      <c r="D5817" s="187">
        <v>542364.34</v>
      </c>
      <c r="E5817" s="187">
        <v>40119.019999999997</v>
      </c>
    </row>
    <row r="5818" spans="1:5">
      <c r="A5818" s="186">
        <v>41417</v>
      </c>
      <c r="B5818" s="187">
        <v>40508.800000000003</v>
      </c>
      <c r="C5818" s="187">
        <v>39468.129999999997</v>
      </c>
      <c r="D5818" s="187">
        <v>412087.89</v>
      </c>
      <c r="E5818" s="187">
        <v>40505.269999999997</v>
      </c>
    </row>
    <row r="5819" spans="1:5">
      <c r="A5819" s="186">
        <v>41418</v>
      </c>
      <c r="B5819" s="187">
        <v>40561.51</v>
      </c>
      <c r="C5819" s="187">
        <v>39979.980000000003</v>
      </c>
      <c r="D5819" s="187">
        <v>336495.91</v>
      </c>
      <c r="E5819" s="187">
        <v>40521.269999999997</v>
      </c>
    </row>
    <row r="5820" spans="1:5">
      <c r="A5820" s="186">
        <v>41421</v>
      </c>
      <c r="B5820" s="187">
        <v>40571.870000000003</v>
      </c>
      <c r="C5820" s="187">
        <v>39972.839999999997</v>
      </c>
      <c r="D5820" s="187">
        <v>97878.71</v>
      </c>
      <c r="E5820" s="187">
        <v>40144.65</v>
      </c>
    </row>
    <row r="5821" spans="1:5">
      <c r="A5821" s="186">
        <v>41422</v>
      </c>
      <c r="B5821" s="187">
        <v>40769.03</v>
      </c>
      <c r="C5821" s="187">
        <v>40147.25</v>
      </c>
      <c r="D5821" s="187">
        <v>367768.47</v>
      </c>
      <c r="E5821" s="187">
        <v>40764.04</v>
      </c>
    </row>
    <row r="5822" spans="1:5">
      <c r="A5822" s="186">
        <v>41423</v>
      </c>
      <c r="B5822" s="187">
        <v>40927.26</v>
      </c>
      <c r="C5822" s="187">
        <v>40410.01</v>
      </c>
      <c r="D5822" s="187">
        <v>406872.52</v>
      </c>
      <c r="E5822" s="187">
        <v>40638.97</v>
      </c>
    </row>
    <row r="5823" spans="1:5">
      <c r="A5823" s="186">
        <v>41424</v>
      </c>
      <c r="B5823" s="187">
        <v>41250.800000000003</v>
      </c>
      <c r="C5823" s="187">
        <v>40648.36</v>
      </c>
      <c r="D5823" s="187">
        <v>361154.28</v>
      </c>
      <c r="E5823" s="187">
        <v>40984.5</v>
      </c>
    </row>
    <row r="5824" spans="1:5">
      <c r="A5824" s="186">
        <v>41425</v>
      </c>
      <c r="B5824" s="187">
        <v>41590.26</v>
      </c>
      <c r="C5824" s="187">
        <v>40740.839999999997</v>
      </c>
      <c r="D5824" s="187">
        <v>1268049.8999999999</v>
      </c>
      <c r="E5824" s="187">
        <v>41588.32</v>
      </c>
    </row>
    <row r="5825" spans="1:5">
      <c r="A5825" s="186">
        <v>41428</v>
      </c>
      <c r="B5825" s="187">
        <v>41590.17</v>
      </c>
      <c r="C5825" s="187">
        <v>40849.919999999998</v>
      </c>
      <c r="D5825" s="187">
        <v>541202.94999999995</v>
      </c>
      <c r="E5825" s="187">
        <v>41094.82</v>
      </c>
    </row>
    <row r="5826" spans="1:5">
      <c r="A5826" s="186">
        <v>41429</v>
      </c>
      <c r="B5826" s="187">
        <v>41238.53</v>
      </c>
      <c r="C5826" s="187">
        <v>40750.400000000001</v>
      </c>
      <c r="D5826" s="187">
        <v>296717.25</v>
      </c>
      <c r="E5826" s="187">
        <v>40750.400000000001</v>
      </c>
    </row>
    <row r="5827" spans="1:5">
      <c r="A5827" s="186">
        <v>41430</v>
      </c>
      <c r="B5827" s="187">
        <v>40834.11</v>
      </c>
      <c r="C5827" s="187">
        <v>40090.800000000003</v>
      </c>
      <c r="D5827" s="187">
        <v>322907.69</v>
      </c>
      <c r="E5827" s="187">
        <v>40226.33</v>
      </c>
    </row>
    <row r="5828" spans="1:5">
      <c r="A5828" s="186">
        <v>41431</v>
      </c>
      <c r="B5828" s="187">
        <v>40621.17</v>
      </c>
      <c r="C5828" s="187">
        <v>40038.65</v>
      </c>
      <c r="D5828" s="187">
        <v>324165.77</v>
      </c>
      <c r="E5828" s="187">
        <v>40579.08</v>
      </c>
    </row>
    <row r="5829" spans="1:5">
      <c r="A5829" s="186">
        <v>41432</v>
      </c>
      <c r="B5829" s="187">
        <v>41331.550000000003</v>
      </c>
      <c r="C5829" s="187">
        <v>40222.39</v>
      </c>
      <c r="D5829" s="187">
        <v>365863.34</v>
      </c>
      <c r="E5829" s="187">
        <v>40232.68</v>
      </c>
    </row>
    <row r="5830" spans="1:5">
      <c r="A5830" s="186">
        <v>41435</v>
      </c>
      <c r="B5830" s="187">
        <v>40751.5</v>
      </c>
      <c r="C5830" s="187">
        <v>40232.68</v>
      </c>
      <c r="D5830" s="187">
        <v>273279.86</v>
      </c>
      <c r="E5830" s="187">
        <v>40721.35</v>
      </c>
    </row>
    <row r="5831" spans="1:5">
      <c r="A5831" s="186">
        <v>41436</v>
      </c>
      <c r="B5831" s="187">
        <v>40745.82</v>
      </c>
      <c r="C5831" s="187">
        <v>39889.870000000003</v>
      </c>
      <c r="D5831" s="187">
        <v>483601.87</v>
      </c>
      <c r="E5831" s="187">
        <v>39890.239999999998</v>
      </c>
    </row>
    <row r="5832" spans="1:5">
      <c r="A5832" s="186">
        <v>41437</v>
      </c>
      <c r="B5832" s="187">
        <v>39984.06</v>
      </c>
      <c r="C5832" s="187">
        <v>38886.769999999997</v>
      </c>
      <c r="D5832" s="187">
        <v>396263.67999999999</v>
      </c>
      <c r="E5832" s="187">
        <v>39480.35</v>
      </c>
    </row>
    <row r="5833" spans="1:5">
      <c r="A5833" s="186">
        <v>41438</v>
      </c>
      <c r="B5833" s="187">
        <v>39772.06</v>
      </c>
      <c r="C5833" s="187">
        <v>39402.97</v>
      </c>
      <c r="D5833" s="187">
        <v>316381.82</v>
      </c>
      <c r="E5833" s="187">
        <v>39481.47</v>
      </c>
    </row>
    <row r="5834" spans="1:5">
      <c r="A5834" s="186">
        <v>41439</v>
      </c>
      <c r="B5834" s="187">
        <v>39609.839999999997</v>
      </c>
      <c r="C5834" s="187">
        <v>39266.769999999997</v>
      </c>
      <c r="D5834" s="187">
        <v>309397.57</v>
      </c>
      <c r="E5834" s="187">
        <v>39269.300000000003</v>
      </c>
    </row>
    <row r="5835" spans="1:5">
      <c r="A5835" s="186">
        <v>41442</v>
      </c>
      <c r="B5835" s="187">
        <v>39767.39</v>
      </c>
      <c r="C5835" s="187">
        <v>39252.19</v>
      </c>
      <c r="D5835" s="187">
        <v>246411.12</v>
      </c>
      <c r="E5835" s="187">
        <v>39549.46</v>
      </c>
    </row>
    <row r="5836" spans="1:5">
      <c r="A5836" s="186">
        <v>41443</v>
      </c>
      <c r="B5836" s="187">
        <v>39861.519999999997</v>
      </c>
      <c r="C5836" s="187">
        <v>39454.28</v>
      </c>
      <c r="D5836" s="187">
        <v>341279.66</v>
      </c>
      <c r="E5836" s="187">
        <v>39459.980000000003</v>
      </c>
    </row>
    <row r="5837" spans="1:5">
      <c r="A5837" s="186">
        <v>41444</v>
      </c>
      <c r="B5837" s="187">
        <v>39603.11</v>
      </c>
      <c r="C5837" s="187">
        <v>38801.19</v>
      </c>
      <c r="D5837" s="187">
        <v>456114.66</v>
      </c>
      <c r="E5837" s="187">
        <v>39044.949999999997</v>
      </c>
    </row>
    <row r="5838" spans="1:5">
      <c r="A5838" s="186">
        <v>41445</v>
      </c>
      <c r="B5838" s="187">
        <v>39035.279999999999</v>
      </c>
      <c r="C5838" s="187">
        <v>37380.79</v>
      </c>
      <c r="D5838" s="187">
        <v>612732.48</v>
      </c>
      <c r="E5838" s="187">
        <v>37517.230000000003</v>
      </c>
    </row>
    <row r="5839" spans="1:5">
      <c r="A5839" s="186">
        <v>41446</v>
      </c>
      <c r="B5839" s="187">
        <v>38159.31</v>
      </c>
      <c r="C5839" s="187">
        <v>37256.22</v>
      </c>
      <c r="D5839" s="187">
        <v>982653.86</v>
      </c>
      <c r="E5839" s="187">
        <v>38036.46</v>
      </c>
    </row>
    <row r="5840" spans="1:5">
      <c r="A5840" s="186">
        <v>41449</v>
      </c>
      <c r="B5840" s="187">
        <v>38037.839999999997</v>
      </c>
      <c r="C5840" s="187">
        <v>37034.300000000003</v>
      </c>
      <c r="D5840" s="187">
        <v>415208.63</v>
      </c>
      <c r="E5840" s="187">
        <v>37517.360000000001</v>
      </c>
    </row>
    <row r="5841" spans="1:5">
      <c r="A5841" s="186">
        <v>41450</v>
      </c>
      <c r="B5841" s="187">
        <v>38071.760000000002</v>
      </c>
      <c r="C5841" s="187">
        <v>37485.64</v>
      </c>
      <c r="D5841" s="187">
        <v>469882.25</v>
      </c>
      <c r="E5841" s="187">
        <v>37901.769999999997</v>
      </c>
    </row>
    <row r="5842" spans="1:5">
      <c r="A5842" s="186">
        <v>41451</v>
      </c>
      <c r="B5842" s="187">
        <v>39002.74</v>
      </c>
      <c r="C5842" s="187">
        <v>37913.4</v>
      </c>
      <c r="D5842" s="187">
        <v>546766.67000000004</v>
      </c>
      <c r="E5842" s="187">
        <v>38805.269999999997</v>
      </c>
    </row>
    <row r="5843" spans="1:5">
      <c r="A5843" s="186">
        <v>41452</v>
      </c>
      <c r="B5843" s="187">
        <v>39789.07</v>
      </c>
      <c r="C5843" s="187">
        <v>38808.61</v>
      </c>
      <c r="D5843" s="187">
        <v>561718.02</v>
      </c>
      <c r="E5843" s="187">
        <v>39650.75</v>
      </c>
    </row>
    <row r="5844" spans="1:5">
      <c r="A5844" s="186">
        <v>41453</v>
      </c>
      <c r="B5844" s="187">
        <v>40624.019999999997</v>
      </c>
      <c r="C5844" s="187">
        <v>39614.19</v>
      </c>
      <c r="D5844" s="187">
        <v>722144.03</v>
      </c>
      <c r="E5844" s="187">
        <v>40623.300000000003</v>
      </c>
    </row>
    <row r="5845" spans="1:5">
      <c r="A5845" s="186">
        <v>41456</v>
      </c>
      <c r="B5845" s="187">
        <v>41185.24</v>
      </c>
      <c r="C5845" s="187">
        <v>40401.08</v>
      </c>
      <c r="D5845" s="187">
        <v>392851.25</v>
      </c>
      <c r="E5845" s="187">
        <v>41176.800000000003</v>
      </c>
    </row>
    <row r="5846" spans="1:5">
      <c r="A5846" s="186">
        <v>41457</v>
      </c>
      <c r="B5846" s="187">
        <v>41219.56</v>
      </c>
      <c r="C5846" s="187">
        <v>40617.18</v>
      </c>
      <c r="D5846" s="187">
        <v>510738.39</v>
      </c>
      <c r="E5846" s="187">
        <v>40832.480000000003</v>
      </c>
    </row>
    <row r="5847" spans="1:5">
      <c r="A5847" s="186">
        <v>41458</v>
      </c>
      <c r="B5847" s="187">
        <v>40957.160000000003</v>
      </c>
      <c r="C5847" s="187">
        <v>40522.97</v>
      </c>
      <c r="D5847" s="187">
        <v>341023.57</v>
      </c>
      <c r="E5847" s="187">
        <v>40828.85</v>
      </c>
    </row>
    <row r="5848" spans="1:5">
      <c r="A5848" s="186">
        <v>41459</v>
      </c>
      <c r="B5848" s="187">
        <v>41269.24</v>
      </c>
      <c r="C5848" s="187">
        <v>40829.370000000003</v>
      </c>
      <c r="D5848" s="187">
        <v>156421.92000000001</v>
      </c>
      <c r="E5848" s="187">
        <v>41200.400000000001</v>
      </c>
    </row>
    <row r="5849" spans="1:5">
      <c r="A5849" s="186">
        <v>41460</v>
      </c>
      <c r="B5849" s="187">
        <v>41285.199999999997</v>
      </c>
      <c r="C5849" s="187">
        <v>40107.089999999997</v>
      </c>
      <c r="D5849" s="187">
        <v>294572.59999999998</v>
      </c>
      <c r="E5849" s="187">
        <v>40623.089999999997</v>
      </c>
    </row>
    <row r="5850" spans="1:5">
      <c r="A5850" s="186">
        <v>41463</v>
      </c>
      <c r="B5850" s="187">
        <v>40771.839999999997</v>
      </c>
      <c r="C5850" s="187">
        <v>40071.64</v>
      </c>
      <c r="D5850" s="187">
        <v>301352.86</v>
      </c>
      <c r="E5850" s="187">
        <v>40071.64</v>
      </c>
    </row>
    <row r="5851" spans="1:5">
      <c r="A5851" s="186">
        <v>41464</v>
      </c>
      <c r="B5851" s="187">
        <v>40422.660000000003</v>
      </c>
      <c r="C5851" s="187">
        <v>40073.019999999997</v>
      </c>
      <c r="D5851" s="187">
        <v>260777.76</v>
      </c>
      <c r="E5851" s="187">
        <v>40221</v>
      </c>
    </row>
    <row r="5852" spans="1:5">
      <c r="A5852" s="186">
        <v>41465</v>
      </c>
      <c r="B5852" s="187">
        <v>40241.11</v>
      </c>
      <c r="C5852" s="187">
        <v>39915.129999999997</v>
      </c>
      <c r="D5852" s="187">
        <v>289805.42</v>
      </c>
      <c r="E5852" s="187">
        <v>39999.019999999997</v>
      </c>
    </row>
    <row r="5853" spans="1:5">
      <c r="A5853" s="186">
        <v>41466</v>
      </c>
      <c r="B5853" s="187">
        <v>40575.49</v>
      </c>
      <c r="C5853" s="187">
        <v>39996</v>
      </c>
      <c r="D5853" s="187">
        <v>360856.41</v>
      </c>
      <c r="E5853" s="187">
        <v>40479.83</v>
      </c>
    </row>
    <row r="5854" spans="1:5">
      <c r="A5854" s="186">
        <v>41467</v>
      </c>
      <c r="B5854" s="187">
        <v>40558.550000000003</v>
      </c>
      <c r="C5854" s="187">
        <v>40071.53</v>
      </c>
      <c r="D5854" s="187">
        <v>308942.58</v>
      </c>
      <c r="E5854" s="187">
        <v>40329.81</v>
      </c>
    </row>
    <row r="5855" spans="1:5">
      <c r="A5855" s="186">
        <v>41470</v>
      </c>
      <c r="B5855" s="187">
        <v>40556.6</v>
      </c>
      <c r="C5855" s="187">
        <v>40143.14</v>
      </c>
      <c r="D5855" s="187">
        <v>264641.58</v>
      </c>
      <c r="E5855" s="187">
        <v>40322.32</v>
      </c>
    </row>
    <row r="5856" spans="1:5">
      <c r="A5856" s="186">
        <v>41471</v>
      </c>
      <c r="B5856" s="187">
        <v>40377.43</v>
      </c>
      <c r="C5856" s="187">
        <v>39290.25</v>
      </c>
      <c r="D5856" s="187">
        <v>312448.23</v>
      </c>
      <c r="E5856" s="187">
        <v>39659.51</v>
      </c>
    </row>
    <row r="5857" spans="1:5">
      <c r="A5857" s="186">
        <v>41472</v>
      </c>
      <c r="B5857" s="187">
        <v>40246.080000000002</v>
      </c>
      <c r="C5857" s="187">
        <v>39657.51</v>
      </c>
      <c r="D5857" s="187">
        <v>479169.25</v>
      </c>
      <c r="E5857" s="187">
        <v>40240.19</v>
      </c>
    </row>
    <row r="5858" spans="1:5">
      <c r="A5858" s="186">
        <v>41473</v>
      </c>
      <c r="B5858" s="187">
        <v>40346.01</v>
      </c>
      <c r="C5858" s="187">
        <v>40091.46</v>
      </c>
      <c r="D5858" s="187">
        <v>353040.2</v>
      </c>
      <c r="E5858" s="187">
        <v>40245.31</v>
      </c>
    </row>
    <row r="5859" spans="1:5">
      <c r="A5859" s="186">
        <v>41474</v>
      </c>
      <c r="B5859" s="187">
        <v>40244.080000000002</v>
      </c>
      <c r="C5859" s="187">
        <v>39843.33</v>
      </c>
      <c r="D5859" s="187">
        <v>162066.76999999999</v>
      </c>
      <c r="E5859" s="187">
        <v>39891.67</v>
      </c>
    </row>
    <row r="5860" spans="1:5">
      <c r="A5860" s="186">
        <v>41477</v>
      </c>
      <c r="B5860" s="187">
        <v>40245.85</v>
      </c>
      <c r="C5860" s="187">
        <v>39775.410000000003</v>
      </c>
      <c r="D5860" s="187">
        <v>332934.59000000003</v>
      </c>
      <c r="E5860" s="187">
        <v>40117.67</v>
      </c>
    </row>
    <row r="5861" spans="1:5">
      <c r="A5861" s="186">
        <v>41478</v>
      </c>
      <c r="B5861" s="187">
        <v>40790.21</v>
      </c>
      <c r="C5861" s="187">
        <v>40054.35</v>
      </c>
      <c r="D5861" s="187">
        <v>351297.21</v>
      </c>
      <c r="E5861" s="187">
        <v>40790.160000000003</v>
      </c>
    </row>
    <row r="5862" spans="1:5">
      <c r="A5862" s="186">
        <v>41479</v>
      </c>
      <c r="B5862" s="187">
        <v>40922.69</v>
      </c>
      <c r="C5862" s="187">
        <v>40665.06</v>
      </c>
      <c r="D5862" s="187">
        <v>304153.83</v>
      </c>
      <c r="E5862" s="187">
        <v>40839.040000000001</v>
      </c>
    </row>
    <row r="5863" spans="1:5">
      <c r="A5863" s="186">
        <v>41480</v>
      </c>
      <c r="B5863" s="187">
        <v>40988.17</v>
      </c>
      <c r="C5863" s="187">
        <v>40692.019999999997</v>
      </c>
      <c r="D5863" s="187">
        <v>329348.42</v>
      </c>
      <c r="E5863" s="187">
        <v>40752.089999999997</v>
      </c>
    </row>
    <row r="5864" spans="1:5">
      <c r="A5864" s="186">
        <v>41481</v>
      </c>
      <c r="B5864" s="187">
        <v>41241.339999999997</v>
      </c>
      <c r="C5864" s="187">
        <v>40748.71</v>
      </c>
      <c r="D5864" s="187">
        <v>311729.7</v>
      </c>
      <c r="E5864" s="187">
        <v>41064.58</v>
      </c>
    </row>
    <row r="5865" spans="1:5">
      <c r="A5865" s="186">
        <v>41484</v>
      </c>
      <c r="B5865" s="187">
        <v>41135.54</v>
      </c>
      <c r="C5865" s="187">
        <v>40341.620000000003</v>
      </c>
      <c r="D5865" s="187">
        <v>248957.45</v>
      </c>
      <c r="E5865" s="187">
        <v>40341.86</v>
      </c>
    </row>
    <row r="5866" spans="1:5">
      <c r="A5866" s="186">
        <v>41485</v>
      </c>
      <c r="B5866" s="187">
        <v>40524.14</v>
      </c>
      <c r="C5866" s="187">
        <v>40142.5</v>
      </c>
      <c r="D5866" s="187">
        <v>250718.94</v>
      </c>
      <c r="E5866" s="187">
        <v>40236.550000000003</v>
      </c>
    </row>
    <row r="5867" spans="1:5">
      <c r="A5867" s="186">
        <v>41486</v>
      </c>
      <c r="B5867" s="187">
        <v>41108.699999999997</v>
      </c>
      <c r="C5867" s="187">
        <v>40081.75</v>
      </c>
      <c r="D5867" s="187">
        <v>359889.21</v>
      </c>
      <c r="E5867" s="187">
        <v>40837.879999999997</v>
      </c>
    </row>
    <row r="5868" spans="1:5">
      <c r="A5868" s="186">
        <v>41487</v>
      </c>
      <c r="B5868" s="187">
        <v>42019.1</v>
      </c>
      <c r="C5868" s="187">
        <v>40838.74</v>
      </c>
      <c r="D5868" s="187">
        <v>392613.16</v>
      </c>
      <c r="E5868" s="187">
        <v>41863.760000000002</v>
      </c>
    </row>
    <row r="5869" spans="1:5">
      <c r="A5869" s="186">
        <v>41488</v>
      </c>
      <c r="B5869" s="187">
        <v>42280.2</v>
      </c>
      <c r="C5869" s="187">
        <v>41660.57</v>
      </c>
      <c r="D5869" s="187">
        <v>349555.56</v>
      </c>
      <c r="E5869" s="187">
        <v>42051.6</v>
      </c>
    </row>
    <row r="5870" spans="1:5">
      <c r="A5870" s="186">
        <v>41491</v>
      </c>
      <c r="B5870" s="187">
        <v>42143.56</v>
      </c>
      <c r="C5870" s="187">
        <v>41801.86</v>
      </c>
      <c r="D5870" s="187">
        <v>201290.83</v>
      </c>
      <c r="E5870" s="187">
        <v>41918.410000000003</v>
      </c>
    </row>
    <row r="5871" spans="1:5">
      <c r="A5871" s="186">
        <v>41492</v>
      </c>
      <c r="B5871" s="187">
        <v>42048.45</v>
      </c>
      <c r="C5871" s="187">
        <v>41413.64</v>
      </c>
      <c r="D5871" s="187">
        <v>302180.32</v>
      </c>
      <c r="E5871" s="187">
        <v>41914.82</v>
      </c>
    </row>
    <row r="5872" spans="1:5">
      <c r="A5872" s="186">
        <v>41493</v>
      </c>
      <c r="B5872" s="187">
        <v>42305.02</v>
      </c>
      <c r="C5872" s="187">
        <v>41717</v>
      </c>
      <c r="D5872" s="187">
        <v>307869.37</v>
      </c>
      <c r="E5872" s="187">
        <v>42246.5</v>
      </c>
    </row>
    <row r="5873" spans="1:5">
      <c r="A5873" s="186">
        <v>41494</v>
      </c>
      <c r="B5873" s="187">
        <v>42713.48</v>
      </c>
      <c r="C5873" s="187">
        <v>42224.33</v>
      </c>
      <c r="D5873" s="187">
        <v>369088.28</v>
      </c>
      <c r="E5873" s="187">
        <v>42712.05</v>
      </c>
    </row>
    <row r="5874" spans="1:5">
      <c r="A5874" s="186">
        <v>41495</v>
      </c>
      <c r="B5874" s="187">
        <v>42737.3</v>
      </c>
      <c r="C5874" s="187">
        <v>42147.94</v>
      </c>
      <c r="D5874" s="187">
        <v>482037.35</v>
      </c>
      <c r="E5874" s="187">
        <v>42648.74</v>
      </c>
    </row>
    <row r="5875" spans="1:5">
      <c r="A5875" s="186">
        <v>41498</v>
      </c>
      <c r="B5875" s="187">
        <v>42781.84</v>
      </c>
      <c r="C5875" s="187">
        <v>42094.19</v>
      </c>
      <c r="D5875" s="187">
        <v>294122.96000000002</v>
      </c>
      <c r="E5875" s="187">
        <v>42124.84</v>
      </c>
    </row>
    <row r="5876" spans="1:5">
      <c r="A5876" s="186">
        <v>41499</v>
      </c>
      <c r="B5876" s="187">
        <v>42441.46</v>
      </c>
      <c r="C5876" s="187">
        <v>41987.38</v>
      </c>
      <c r="D5876" s="187">
        <v>326929.81</v>
      </c>
      <c r="E5876" s="187">
        <v>42366.45</v>
      </c>
    </row>
    <row r="5877" spans="1:5">
      <c r="A5877" s="186">
        <v>41500</v>
      </c>
      <c r="B5877" s="187">
        <v>42723.87</v>
      </c>
      <c r="C5877" s="187">
        <v>42280.68</v>
      </c>
      <c r="D5877" s="187">
        <v>289061.68</v>
      </c>
      <c r="E5877" s="187">
        <v>42430.11</v>
      </c>
    </row>
    <row r="5878" spans="1:5">
      <c r="A5878" s="186">
        <v>41501</v>
      </c>
      <c r="B5878" s="187">
        <v>42432.17</v>
      </c>
      <c r="C5878" s="187">
        <v>41890.400000000001</v>
      </c>
      <c r="D5878" s="187">
        <v>246714.65</v>
      </c>
      <c r="E5878" s="187">
        <v>42155.34</v>
      </c>
    </row>
    <row r="5879" spans="1:5">
      <c r="A5879" s="186">
        <v>41502</v>
      </c>
      <c r="B5879" s="187">
        <v>42217.279999999999</v>
      </c>
      <c r="C5879" s="187">
        <v>41963.73</v>
      </c>
      <c r="D5879" s="187">
        <v>165118.19</v>
      </c>
      <c r="E5879" s="187">
        <v>42049.7</v>
      </c>
    </row>
    <row r="5880" spans="1:5">
      <c r="A5880" s="186">
        <v>41505</v>
      </c>
      <c r="B5880" s="187">
        <v>42078.720000000001</v>
      </c>
      <c r="C5880" s="187">
        <v>41319.86</v>
      </c>
      <c r="D5880" s="187">
        <v>323255</v>
      </c>
      <c r="E5880" s="187">
        <v>41484.25</v>
      </c>
    </row>
    <row r="5881" spans="1:5">
      <c r="A5881" s="186">
        <v>41506</v>
      </c>
      <c r="B5881" s="187">
        <v>41865.54</v>
      </c>
      <c r="C5881" s="187">
        <v>41288.94</v>
      </c>
      <c r="D5881" s="187">
        <v>305826.32</v>
      </c>
      <c r="E5881" s="187">
        <v>41825.4</v>
      </c>
    </row>
    <row r="5882" spans="1:5">
      <c r="A5882" s="186">
        <v>41507</v>
      </c>
      <c r="B5882" s="187">
        <v>41858.61</v>
      </c>
      <c r="C5882" s="187">
        <v>41262.33</v>
      </c>
      <c r="D5882" s="187">
        <v>356296.99</v>
      </c>
      <c r="E5882" s="187">
        <v>41458.160000000003</v>
      </c>
    </row>
    <row r="5883" spans="1:5">
      <c r="A5883" s="186">
        <v>41508</v>
      </c>
      <c r="B5883" s="187">
        <v>41711.019999999997</v>
      </c>
      <c r="C5883" s="187">
        <v>40770.82</v>
      </c>
      <c r="D5883" s="187">
        <v>351083.6</v>
      </c>
      <c r="E5883" s="187">
        <v>41007.43</v>
      </c>
    </row>
    <row r="5884" spans="1:5">
      <c r="A5884" s="186">
        <v>41509</v>
      </c>
      <c r="B5884" s="187">
        <v>41129.49</v>
      </c>
      <c r="C5884" s="187">
        <v>40681.269999999997</v>
      </c>
      <c r="D5884" s="187">
        <v>315630.86</v>
      </c>
      <c r="E5884" s="187">
        <v>40925.129999999997</v>
      </c>
    </row>
    <row r="5885" spans="1:5">
      <c r="A5885" s="186">
        <v>41512</v>
      </c>
      <c r="B5885" s="187">
        <v>41054</v>
      </c>
      <c r="C5885" s="187">
        <v>40368.57</v>
      </c>
      <c r="D5885" s="187">
        <v>347745.56</v>
      </c>
      <c r="E5885" s="187">
        <v>40419.93</v>
      </c>
    </row>
    <row r="5886" spans="1:5">
      <c r="A5886" s="186">
        <v>41513</v>
      </c>
      <c r="B5886" s="187">
        <v>40427.68</v>
      </c>
      <c r="C5886" s="187">
        <v>39525.03</v>
      </c>
      <c r="D5886" s="187">
        <v>409055.53</v>
      </c>
      <c r="E5886" s="187">
        <v>39656</v>
      </c>
    </row>
    <row r="5887" spans="1:5">
      <c r="A5887" s="186">
        <v>41514</v>
      </c>
      <c r="B5887" s="187">
        <v>39833.69</v>
      </c>
      <c r="C5887" s="187">
        <v>39244.589999999997</v>
      </c>
      <c r="D5887" s="187">
        <v>344364.61</v>
      </c>
      <c r="E5887" s="187">
        <v>39248.07</v>
      </c>
    </row>
    <row r="5888" spans="1:5">
      <c r="A5888" s="186">
        <v>41515</v>
      </c>
      <c r="B5888" s="187">
        <v>39527.54</v>
      </c>
      <c r="C5888" s="187">
        <v>38953.089999999997</v>
      </c>
      <c r="D5888" s="187">
        <v>391458.03</v>
      </c>
      <c r="E5888" s="187">
        <v>39162.49</v>
      </c>
    </row>
    <row r="5889" spans="1:5">
      <c r="A5889" s="186">
        <v>41516</v>
      </c>
      <c r="B5889" s="187">
        <v>39687.599999999999</v>
      </c>
      <c r="C5889" s="187">
        <v>39148.080000000002</v>
      </c>
      <c r="D5889" s="187">
        <v>2143799.1</v>
      </c>
      <c r="E5889" s="187">
        <v>39492.370000000003</v>
      </c>
    </row>
    <row r="5890" spans="1:5">
      <c r="A5890" s="186">
        <v>41519</v>
      </c>
      <c r="B5890" s="187">
        <v>40176.910000000003</v>
      </c>
      <c r="C5890" s="187">
        <v>39491.129999999997</v>
      </c>
      <c r="D5890" s="187">
        <v>140185.71</v>
      </c>
      <c r="E5890" s="187">
        <v>40129.040000000001</v>
      </c>
    </row>
    <row r="5891" spans="1:5">
      <c r="A5891" s="186">
        <v>41520</v>
      </c>
      <c r="B5891" s="187">
        <v>40377.86</v>
      </c>
      <c r="C5891" s="187">
        <v>39352.720000000001</v>
      </c>
      <c r="D5891" s="187">
        <v>352467.19</v>
      </c>
      <c r="E5891" s="187">
        <v>39541.51</v>
      </c>
    </row>
    <row r="5892" spans="1:5">
      <c r="A5892" s="186">
        <v>41521</v>
      </c>
      <c r="B5892" s="187">
        <v>39986</v>
      </c>
      <c r="C5892" s="187">
        <v>39403.730000000003</v>
      </c>
      <c r="D5892" s="187">
        <v>320482.81</v>
      </c>
      <c r="E5892" s="187">
        <v>39773.53</v>
      </c>
    </row>
    <row r="5893" spans="1:5">
      <c r="A5893" s="186">
        <v>41522</v>
      </c>
      <c r="B5893" s="187">
        <v>39863.29</v>
      </c>
      <c r="C5893" s="187">
        <v>39558.839999999997</v>
      </c>
      <c r="D5893" s="187">
        <v>237978.86</v>
      </c>
      <c r="E5893" s="187">
        <v>39686.449999999997</v>
      </c>
    </row>
    <row r="5894" spans="1:5">
      <c r="A5894" s="186">
        <v>41523</v>
      </c>
      <c r="B5894" s="187">
        <v>40216.559999999998</v>
      </c>
      <c r="C5894" s="187">
        <v>39580.730000000003</v>
      </c>
      <c r="D5894" s="187">
        <v>329644.67</v>
      </c>
      <c r="E5894" s="187">
        <v>39915.06</v>
      </c>
    </row>
    <row r="5895" spans="1:5">
      <c r="A5895" s="186">
        <v>41526</v>
      </c>
      <c r="B5895" s="187">
        <v>41019.26</v>
      </c>
      <c r="C5895" s="187">
        <v>39846.11</v>
      </c>
      <c r="D5895" s="187">
        <v>347467.39</v>
      </c>
      <c r="E5895" s="187">
        <v>40953.85</v>
      </c>
    </row>
    <row r="5896" spans="1:5">
      <c r="A5896" s="186">
        <v>41527</v>
      </c>
      <c r="B5896" s="187">
        <v>41732.980000000003</v>
      </c>
      <c r="C5896" s="187">
        <v>40822.03</v>
      </c>
      <c r="D5896" s="187">
        <v>447571.55</v>
      </c>
      <c r="E5896" s="187">
        <v>41732.980000000003</v>
      </c>
    </row>
    <row r="5897" spans="1:5">
      <c r="A5897" s="186">
        <v>41528</v>
      </c>
      <c r="B5897" s="187">
        <v>42158.14</v>
      </c>
      <c r="C5897" s="187">
        <v>41403.440000000002</v>
      </c>
      <c r="D5897" s="187">
        <v>332883.15999999997</v>
      </c>
      <c r="E5897" s="187">
        <v>41640.53</v>
      </c>
    </row>
    <row r="5898" spans="1:5">
      <c r="A5898" s="186">
        <v>41529</v>
      </c>
      <c r="B5898" s="187">
        <v>41656.39</v>
      </c>
      <c r="C5898" s="187">
        <v>40692.94</v>
      </c>
      <c r="D5898" s="187">
        <v>273712.98</v>
      </c>
      <c r="E5898" s="187">
        <v>40785.68</v>
      </c>
    </row>
    <row r="5899" spans="1:5">
      <c r="A5899" s="186">
        <v>41530</v>
      </c>
      <c r="B5899" s="187">
        <v>41183.040000000001</v>
      </c>
      <c r="C5899" s="187">
        <v>40745.03</v>
      </c>
      <c r="D5899" s="187">
        <v>212059.13</v>
      </c>
      <c r="E5899" s="187">
        <v>41122.47</v>
      </c>
    </row>
    <row r="5900" spans="1:5">
      <c r="A5900" s="186">
        <v>41534</v>
      </c>
      <c r="B5900" s="187">
        <v>41385.129999999997</v>
      </c>
      <c r="C5900" s="187">
        <v>40799.910000000003</v>
      </c>
      <c r="D5900" s="187">
        <v>286640.75</v>
      </c>
      <c r="E5900" s="187">
        <v>41137.67</v>
      </c>
    </row>
    <row r="5901" spans="1:5">
      <c r="A5901" s="186">
        <v>41535</v>
      </c>
      <c r="B5901" s="187">
        <v>41987.85</v>
      </c>
      <c r="C5901" s="187">
        <v>40857.839999999997</v>
      </c>
      <c r="D5901" s="187">
        <v>440503.47</v>
      </c>
      <c r="E5901" s="187">
        <v>41902.199999999997</v>
      </c>
    </row>
    <row r="5902" spans="1:5">
      <c r="A5902" s="186">
        <v>41536</v>
      </c>
      <c r="B5902" s="187">
        <v>42195.12</v>
      </c>
      <c r="C5902" s="187">
        <v>41733.040000000001</v>
      </c>
      <c r="D5902" s="187">
        <v>415522.07</v>
      </c>
      <c r="E5902" s="187">
        <v>41752.26</v>
      </c>
    </row>
    <row r="5903" spans="1:5">
      <c r="A5903" s="186">
        <v>41537</v>
      </c>
      <c r="B5903" s="187">
        <v>41799.74</v>
      </c>
      <c r="C5903" s="187">
        <v>41224.400000000001</v>
      </c>
      <c r="D5903" s="187">
        <v>514673.87</v>
      </c>
      <c r="E5903" s="187">
        <v>41225.980000000003</v>
      </c>
    </row>
    <row r="5904" spans="1:5">
      <c r="A5904" s="186">
        <v>41540</v>
      </c>
      <c r="B5904" s="187">
        <v>41314.81</v>
      </c>
      <c r="C5904" s="187">
        <v>40934.01</v>
      </c>
      <c r="D5904" s="187">
        <v>339188.49</v>
      </c>
      <c r="E5904" s="187">
        <v>41314.68</v>
      </c>
    </row>
    <row r="5905" spans="1:5">
      <c r="A5905" s="186">
        <v>41541</v>
      </c>
      <c r="B5905" s="187">
        <v>41387.120000000003</v>
      </c>
      <c r="C5905" s="187">
        <v>41104.910000000003</v>
      </c>
      <c r="D5905" s="187">
        <v>287023.62</v>
      </c>
      <c r="E5905" s="187">
        <v>41209.949999999997</v>
      </c>
    </row>
    <row r="5906" spans="1:5">
      <c r="A5906" s="186">
        <v>41542</v>
      </c>
      <c r="B5906" s="187">
        <v>41799.85</v>
      </c>
      <c r="C5906" s="187">
        <v>41020.129999999997</v>
      </c>
      <c r="D5906" s="187">
        <v>397536.81</v>
      </c>
      <c r="E5906" s="187">
        <v>41724.03</v>
      </c>
    </row>
    <row r="5907" spans="1:5">
      <c r="A5907" s="186">
        <v>41543</v>
      </c>
      <c r="B5907" s="187">
        <v>41835.019999999997</v>
      </c>
      <c r="C5907" s="187">
        <v>41317.25</v>
      </c>
      <c r="D5907" s="187">
        <v>329420.43</v>
      </c>
      <c r="E5907" s="187">
        <v>41327.58</v>
      </c>
    </row>
    <row r="5908" spans="1:5">
      <c r="A5908" s="186">
        <v>41544</v>
      </c>
      <c r="B5908" s="187">
        <v>41408.300000000003</v>
      </c>
      <c r="C5908" s="187">
        <v>40887.17</v>
      </c>
      <c r="D5908" s="187">
        <v>274414.40999999997</v>
      </c>
      <c r="E5908" s="187">
        <v>40903.65</v>
      </c>
    </row>
    <row r="5909" spans="1:5">
      <c r="A5909" s="186">
        <v>41547</v>
      </c>
      <c r="B5909" s="187">
        <v>40903.61</v>
      </c>
      <c r="C5909" s="187">
        <v>40182.93</v>
      </c>
      <c r="D5909" s="187">
        <v>373093.62</v>
      </c>
      <c r="E5909" s="187">
        <v>40185.230000000003</v>
      </c>
    </row>
    <row r="5910" spans="1:5">
      <c r="A5910" s="186">
        <v>41548</v>
      </c>
      <c r="B5910" s="187">
        <v>41369.51</v>
      </c>
      <c r="C5910" s="187">
        <v>40126.949999999997</v>
      </c>
      <c r="D5910" s="187">
        <v>346879.03</v>
      </c>
      <c r="E5910" s="187">
        <v>41335.269999999997</v>
      </c>
    </row>
    <row r="5911" spans="1:5">
      <c r="A5911" s="186">
        <v>41549</v>
      </c>
      <c r="B5911" s="187">
        <v>41324.050000000003</v>
      </c>
      <c r="C5911" s="187">
        <v>40987.629999999997</v>
      </c>
      <c r="D5911" s="187">
        <v>264316.65000000002</v>
      </c>
      <c r="E5911" s="187">
        <v>41300.660000000003</v>
      </c>
    </row>
    <row r="5912" spans="1:5">
      <c r="A5912" s="186">
        <v>41550</v>
      </c>
      <c r="B5912" s="187">
        <v>41458.9</v>
      </c>
      <c r="C5912" s="187">
        <v>40648.199999999997</v>
      </c>
      <c r="D5912" s="187">
        <v>215744.67</v>
      </c>
      <c r="E5912" s="187">
        <v>40841.129999999997</v>
      </c>
    </row>
    <row r="5913" spans="1:5">
      <c r="A5913" s="186">
        <v>41551</v>
      </c>
      <c r="B5913" s="187">
        <v>41150.31</v>
      </c>
      <c r="C5913" s="187">
        <v>40766.160000000003</v>
      </c>
      <c r="D5913" s="187">
        <v>271338.95</v>
      </c>
      <c r="E5913" s="187">
        <v>40909.54</v>
      </c>
    </row>
    <row r="5914" spans="1:5">
      <c r="A5914" s="186">
        <v>41554</v>
      </c>
      <c r="B5914" s="187">
        <v>40911.26</v>
      </c>
      <c r="C5914" s="187">
        <v>40306.42</v>
      </c>
      <c r="D5914" s="187">
        <v>213087.52</v>
      </c>
      <c r="E5914" s="187">
        <v>40451.160000000003</v>
      </c>
    </row>
    <row r="5915" spans="1:5">
      <c r="A5915" s="186">
        <v>41555</v>
      </c>
      <c r="B5915" s="187">
        <v>40561.279999999999</v>
      </c>
      <c r="C5915" s="187">
        <v>39678.54</v>
      </c>
      <c r="D5915" s="187">
        <v>331932.2</v>
      </c>
      <c r="E5915" s="187">
        <v>39916.839999999997</v>
      </c>
    </row>
    <row r="5916" spans="1:5">
      <c r="A5916" s="186">
        <v>41556</v>
      </c>
      <c r="B5916" s="187">
        <v>39974.25</v>
      </c>
      <c r="C5916" s="187">
        <v>39648.11</v>
      </c>
      <c r="D5916" s="187">
        <v>289526.2</v>
      </c>
      <c r="E5916" s="187">
        <v>39866.17</v>
      </c>
    </row>
    <row r="5917" spans="1:5">
      <c r="A5917" s="186">
        <v>41557</v>
      </c>
      <c r="B5917" s="187">
        <v>40701.35</v>
      </c>
      <c r="C5917" s="187">
        <v>39863.870000000003</v>
      </c>
      <c r="D5917" s="187">
        <v>331051.03000000003</v>
      </c>
      <c r="E5917" s="187">
        <v>40489.949999999997</v>
      </c>
    </row>
    <row r="5918" spans="1:5">
      <c r="A5918" s="186">
        <v>41558</v>
      </c>
      <c r="B5918" s="187">
        <v>41083.629999999997</v>
      </c>
      <c r="C5918" s="187">
        <v>40331.43</v>
      </c>
      <c r="D5918" s="187">
        <v>293748.03999999998</v>
      </c>
      <c r="E5918" s="187">
        <v>40975.370000000003</v>
      </c>
    </row>
    <row r="5919" spans="1:5">
      <c r="A5919" s="186">
        <v>41561</v>
      </c>
      <c r="B5919" s="187">
        <v>41034.61</v>
      </c>
      <c r="C5919" s="187">
        <v>40651.089999999997</v>
      </c>
      <c r="D5919" s="187">
        <v>200622.27</v>
      </c>
      <c r="E5919" s="187">
        <v>40882.089999999997</v>
      </c>
    </row>
    <row r="5920" spans="1:5">
      <c r="A5920" s="186">
        <v>41562</v>
      </c>
      <c r="B5920" s="187">
        <v>40919.83</v>
      </c>
      <c r="C5920" s="187">
        <v>40071.46</v>
      </c>
      <c r="D5920" s="187">
        <v>341036.28</v>
      </c>
      <c r="E5920" s="187">
        <v>40218.32</v>
      </c>
    </row>
    <row r="5921" spans="1:5">
      <c r="A5921" s="186">
        <v>41563</v>
      </c>
      <c r="B5921" s="187">
        <v>40536.29</v>
      </c>
      <c r="C5921" s="187">
        <v>40004</v>
      </c>
      <c r="D5921" s="187">
        <v>469642.81</v>
      </c>
      <c r="E5921" s="187">
        <v>40355.269999999997</v>
      </c>
    </row>
    <row r="5922" spans="1:5">
      <c r="A5922" s="186">
        <v>41564</v>
      </c>
      <c r="B5922" s="187">
        <v>40451.5</v>
      </c>
      <c r="C5922" s="187">
        <v>40081.67</v>
      </c>
      <c r="D5922" s="187">
        <v>212566.66</v>
      </c>
      <c r="E5922" s="187">
        <v>40199.47</v>
      </c>
    </row>
    <row r="5923" spans="1:5">
      <c r="A5923" s="186">
        <v>41565</v>
      </c>
      <c r="B5923" s="187">
        <v>40572.160000000003</v>
      </c>
      <c r="C5923" s="187">
        <v>40199.47</v>
      </c>
      <c r="D5923" s="187">
        <v>248759.2</v>
      </c>
      <c r="E5923" s="187">
        <v>40412.69</v>
      </c>
    </row>
    <row r="5924" spans="1:5">
      <c r="A5924" s="186">
        <v>41568</v>
      </c>
      <c r="B5924" s="187">
        <v>40622.800000000003</v>
      </c>
      <c r="C5924" s="187">
        <v>40120.54</v>
      </c>
      <c r="D5924" s="187">
        <v>339869.4</v>
      </c>
      <c r="E5924" s="187">
        <v>40345.78</v>
      </c>
    </row>
    <row r="5925" spans="1:5">
      <c r="A5925" s="186">
        <v>41569</v>
      </c>
      <c r="B5925" s="187">
        <v>40889.42</v>
      </c>
      <c r="C5925" s="187">
        <v>40301.519999999997</v>
      </c>
      <c r="D5925" s="187">
        <v>293323.67</v>
      </c>
      <c r="E5925" s="187">
        <v>40813.480000000003</v>
      </c>
    </row>
    <row r="5926" spans="1:5">
      <c r="A5926" s="186">
        <v>41570</v>
      </c>
      <c r="B5926" s="187">
        <v>40826.1</v>
      </c>
      <c r="C5926" s="187">
        <v>40385.97</v>
      </c>
      <c r="D5926" s="187">
        <v>274576.83</v>
      </c>
      <c r="E5926" s="187">
        <v>40552.589999999997</v>
      </c>
    </row>
    <row r="5927" spans="1:5">
      <c r="A5927" s="186">
        <v>41571</v>
      </c>
      <c r="B5927" s="187">
        <v>40689.85</v>
      </c>
      <c r="C5927" s="187">
        <v>40165.08</v>
      </c>
      <c r="D5927" s="187">
        <v>318791.32</v>
      </c>
      <c r="E5927" s="187">
        <v>40246.730000000003</v>
      </c>
    </row>
    <row r="5928" spans="1:5">
      <c r="A5928" s="186">
        <v>41572</v>
      </c>
      <c r="B5928" s="187">
        <v>40679.85</v>
      </c>
      <c r="C5928" s="187">
        <v>39870.57</v>
      </c>
      <c r="D5928" s="187">
        <v>398488.9</v>
      </c>
      <c r="E5928" s="187">
        <v>40671.61</v>
      </c>
    </row>
    <row r="5929" spans="1:5">
      <c r="A5929" s="186">
        <v>41575</v>
      </c>
      <c r="B5929" s="187">
        <v>41152.910000000003</v>
      </c>
      <c r="C5929" s="187">
        <v>40648.410000000003</v>
      </c>
      <c r="D5929" s="187">
        <v>292963.87</v>
      </c>
      <c r="E5929" s="187">
        <v>41125.019999999997</v>
      </c>
    </row>
    <row r="5930" spans="1:5">
      <c r="A5930" s="186">
        <v>41576</v>
      </c>
      <c r="B5930" s="187">
        <v>41329.19</v>
      </c>
      <c r="C5930" s="187">
        <v>41091.1</v>
      </c>
      <c r="D5930" s="187">
        <v>324677.55</v>
      </c>
      <c r="E5930" s="187">
        <v>41284.379999999997</v>
      </c>
    </row>
    <row r="5931" spans="1:5">
      <c r="A5931" s="186">
        <v>41577</v>
      </c>
      <c r="B5931" s="187">
        <v>41370.589999999997</v>
      </c>
      <c r="C5931" s="187">
        <v>40833.089999999997</v>
      </c>
      <c r="D5931" s="187">
        <v>277979.45</v>
      </c>
      <c r="E5931" s="187">
        <v>41050.089999999997</v>
      </c>
    </row>
    <row r="5932" spans="1:5">
      <c r="A5932" s="186">
        <v>41578</v>
      </c>
      <c r="B5932" s="187">
        <v>41077.61</v>
      </c>
      <c r="C5932" s="187">
        <v>40636.33</v>
      </c>
      <c r="D5932" s="187">
        <v>364714.18</v>
      </c>
      <c r="E5932" s="187">
        <v>41038.65</v>
      </c>
    </row>
    <row r="5933" spans="1:5">
      <c r="A5933" s="186">
        <v>41579</v>
      </c>
      <c r="B5933" s="187">
        <v>41111.57</v>
      </c>
      <c r="C5933" s="187">
        <v>40821.72</v>
      </c>
      <c r="D5933" s="187">
        <v>203488.02</v>
      </c>
      <c r="E5933" s="187">
        <v>41079.61</v>
      </c>
    </row>
    <row r="5934" spans="1:5">
      <c r="A5934" s="186">
        <v>41582</v>
      </c>
      <c r="B5934" s="187">
        <v>41338.44</v>
      </c>
      <c r="C5934" s="187">
        <v>40918.76</v>
      </c>
      <c r="D5934" s="187">
        <v>169603.86</v>
      </c>
      <c r="E5934" s="187">
        <v>41013.72</v>
      </c>
    </row>
    <row r="5935" spans="1:5">
      <c r="A5935" s="186">
        <v>41583</v>
      </c>
      <c r="B5935" s="187">
        <v>41039.29</v>
      </c>
      <c r="C5935" s="187">
        <v>40231.33</v>
      </c>
      <c r="D5935" s="187">
        <v>373895.03</v>
      </c>
      <c r="E5935" s="187">
        <v>40304.449999999997</v>
      </c>
    </row>
    <row r="5936" spans="1:5">
      <c r="A5936" s="186">
        <v>41584</v>
      </c>
      <c r="B5936" s="187">
        <v>40491.86</v>
      </c>
      <c r="C5936" s="187">
        <v>40179.81</v>
      </c>
      <c r="D5936" s="187">
        <v>337628.81</v>
      </c>
      <c r="E5936" s="187">
        <v>40280.089999999997</v>
      </c>
    </row>
    <row r="5937" spans="1:5">
      <c r="A5937" s="186">
        <v>41585</v>
      </c>
      <c r="B5937" s="187">
        <v>40515.19</v>
      </c>
      <c r="C5937" s="187">
        <v>40002.370000000003</v>
      </c>
      <c r="D5937" s="187">
        <v>290310.65999999997</v>
      </c>
      <c r="E5937" s="187">
        <v>40009.9</v>
      </c>
    </row>
    <row r="5938" spans="1:5">
      <c r="A5938" s="186">
        <v>41586</v>
      </c>
      <c r="B5938" s="187">
        <v>40013.47</v>
      </c>
      <c r="C5938" s="187">
        <v>39432.17</v>
      </c>
      <c r="D5938" s="187">
        <v>396234.02</v>
      </c>
      <c r="E5938" s="187">
        <v>39864.160000000003</v>
      </c>
    </row>
    <row r="5939" spans="1:5">
      <c r="A5939" s="186">
        <v>41589</v>
      </c>
      <c r="B5939" s="187">
        <v>40038.57</v>
      </c>
      <c r="C5939" s="187">
        <v>39647.699999999997</v>
      </c>
      <c r="D5939" s="187">
        <v>258219.35</v>
      </c>
      <c r="E5939" s="187">
        <v>39686.83</v>
      </c>
    </row>
    <row r="5940" spans="1:5">
      <c r="A5940" s="186">
        <v>41590</v>
      </c>
      <c r="B5940" s="187">
        <v>39757.910000000003</v>
      </c>
      <c r="C5940" s="187">
        <v>39311.089999999997</v>
      </c>
      <c r="D5940" s="187">
        <v>367097.41</v>
      </c>
      <c r="E5940" s="187">
        <v>39594.639999999999</v>
      </c>
    </row>
    <row r="5941" spans="1:5">
      <c r="A5941" s="186">
        <v>41591</v>
      </c>
      <c r="B5941" s="187">
        <v>39793.480000000003</v>
      </c>
      <c r="C5941" s="187">
        <v>39136.15</v>
      </c>
      <c r="D5941" s="187">
        <v>358663.28</v>
      </c>
      <c r="E5941" s="187">
        <v>39765.919999999998</v>
      </c>
    </row>
    <row r="5942" spans="1:5">
      <c r="A5942" s="186">
        <v>41592</v>
      </c>
      <c r="B5942" s="187">
        <v>40393.78</v>
      </c>
      <c r="C5942" s="187">
        <v>39662.97</v>
      </c>
      <c r="D5942" s="187">
        <v>312443.28999999998</v>
      </c>
      <c r="E5942" s="187">
        <v>40306.699999999997</v>
      </c>
    </row>
    <row r="5943" spans="1:5">
      <c r="A5943" s="186">
        <v>41593</v>
      </c>
      <c r="B5943" s="187">
        <v>41281.1</v>
      </c>
      <c r="C5943" s="187">
        <v>40294.82</v>
      </c>
      <c r="D5943" s="187">
        <v>397522.06</v>
      </c>
      <c r="E5943" s="187">
        <v>41034.11</v>
      </c>
    </row>
    <row r="5944" spans="1:5">
      <c r="A5944" s="186">
        <v>41597</v>
      </c>
      <c r="B5944" s="187">
        <v>41028.379999999997</v>
      </c>
      <c r="C5944" s="187">
        <v>40481.35</v>
      </c>
      <c r="D5944" s="187">
        <v>168700.96</v>
      </c>
      <c r="E5944" s="187">
        <v>40643.25</v>
      </c>
    </row>
    <row r="5945" spans="1:5">
      <c r="A5945" s="186">
        <v>41598</v>
      </c>
      <c r="B5945" s="187">
        <v>40946.839999999997</v>
      </c>
      <c r="C5945" s="187">
        <v>40594.980000000003</v>
      </c>
      <c r="D5945" s="187">
        <v>380165.71</v>
      </c>
      <c r="E5945" s="187">
        <v>40795.56</v>
      </c>
    </row>
    <row r="5946" spans="1:5">
      <c r="A5946" s="186">
        <v>41599</v>
      </c>
      <c r="B5946" s="187">
        <v>41157.870000000003</v>
      </c>
      <c r="C5946" s="187">
        <v>40714.67</v>
      </c>
      <c r="D5946" s="187">
        <v>414882.94</v>
      </c>
      <c r="E5946" s="187">
        <v>40998.370000000003</v>
      </c>
    </row>
    <row r="5947" spans="1:5">
      <c r="A5947" s="186">
        <v>41600</v>
      </c>
      <c r="B5947" s="187">
        <v>41253.24</v>
      </c>
      <c r="C5947" s="187">
        <v>40919.54</v>
      </c>
      <c r="D5947" s="187">
        <v>308380.98</v>
      </c>
      <c r="E5947" s="187">
        <v>41199.019999999997</v>
      </c>
    </row>
    <row r="5948" spans="1:5">
      <c r="A5948" s="186">
        <v>41603</v>
      </c>
      <c r="B5948" s="187">
        <v>41280.79</v>
      </c>
      <c r="C5948" s="187">
        <v>40947.93</v>
      </c>
      <c r="D5948" s="187">
        <v>250414.33</v>
      </c>
      <c r="E5948" s="187">
        <v>40948.36</v>
      </c>
    </row>
    <row r="5949" spans="1:5">
      <c r="A5949" s="186">
        <v>41604</v>
      </c>
      <c r="B5949" s="187">
        <v>41044.93</v>
      </c>
      <c r="C5949" s="187">
        <v>40666.31</v>
      </c>
      <c r="D5949" s="187">
        <v>627561.56000000006</v>
      </c>
      <c r="E5949" s="187">
        <v>41002.68</v>
      </c>
    </row>
    <row r="5950" spans="1:5">
      <c r="A5950" s="186">
        <v>41605</v>
      </c>
      <c r="B5950" s="187">
        <v>41874.269999999997</v>
      </c>
      <c r="C5950" s="187">
        <v>40988.39</v>
      </c>
      <c r="D5950" s="187">
        <v>334304.26</v>
      </c>
      <c r="E5950" s="187">
        <v>41872.589999999997</v>
      </c>
    </row>
    <row r="5951" spans="1:5">
      <c r="A5951" s="186">
        <v>41606</v>
      </c>
      <c r="B5951" s="187">
        <v>42193.62</v>
      </c>
      <c r="C5951" s="187">
        <v>41806.6</v>
      </c>
      <c r="D5951" s="187">
        <v>109161.7</v>
      </c>
      <c r="E5951" s="187">
        <v>42160.42</v>
      </c>
    </row>
    <row r="5952" spans="1:5">
      <c r="A5952" s="186">
        <v>41607</v>
      </c>
      <c r="B5952" s="187">
        <v>42575.62</v>
      </c>
      <c r="C5952" s="187">
        <v>42002.71</v>
      </c>
      <c r="D5952" s="187">
        <v>332623.76</v>
      </c>
      <c r="E5952" s="187">
        <v>42499.13</v>
      </c>
    </row>
    <row r="5953" spans="1:5">
      <c r="A5953" s="186">
        <v>41610</v>
      </c>
      <c r="B5953" s="187">
        <v>42665.37</v>
      </c>
      <c r="C5953" s="187">
        <v>42135.83</v>
      </c>
      <c r="D5953" s="187">
        <v>206087.64</v>
      </c>
      <c r="E5953" s="187">
        <v>42138.55</v>
      </c>
    </row>
    <row r="5954" spans="1:5">
      <c r="A5954" s="186">
        <v>41611</v>
      </c>
      <c r="B5954" s="187">
        <v>42139.11</v>
      </c>
      <c r="C5954" s="187">
        <v>41678.1</v>
      </c>
      <c r="D5954" s="187">
        <v>313250.01</v>
      </c>
      <c r="E5954" s="187">
        <v>41876.86</v>
      </c>
    </row>
    <row r="5955" spans="1:5">
      <c r="A5955" s="186">
        <v>41612</v>
      </c>
      <c r="B5955" s="187">
        <v>42137.93</v>
      </c>
      <c r="C5955" s="187">
        <v>41542.81</v>
      </c>
      <c r="D5955" s="187">
        <v>362019.95</v>
      </c>
      <c r="E5955" s="187">
        <v>42003.65</v>
      </c>
    </row>
    <row r="5956" spans="1:5">
      <c r="A5956" s="186">
        <v>41613</v>
      </c>
      <c r="B5956" s="187">
        <v>42441.760000000002</v>
      </c>
      <c r="C5956" s="187">
        <v>41779.24</v>
      </c>
      <c r="D5956" s="187">
        <v>338589.14</v>
      </c>
      <c r="E5956" s="187">
        <v>41910.080000000002</v>
      </c>
    </row>
    <row r="5957" spans="1:5">
      <c r="A5957" s="186">
        <v>41614</v>
      </c>
      <c r="B5957" s="187">
        <v>42574.1</v>
      </c>
      <c r="C5957" s="187">
        <v>41910.99</v>
      </c>
      <c r="D5957" s="187">
        <v>405642.43</v>
      </c>
      <c r="E5957" s="187">
        <v>41925.54</v>
      </c>
    </row>
    <row r="5958" spans="1:5">
      <c r="A5958" s="186">
        <v>41617</v>
      </c>
      <c r="B5958" s="187">
        <v>42513.95</v>
      </c>
      <c r="C5958" s="187">
        <v>41847.839999999997</v>
      </c>
      <c r="D5958" s="187">
        <v>377100.18</v>
      </c>
      <c r="E5958" s="187">
        <v>42289.23</v>
      </c>
    </row>
    <row r="5959" spans="1:5">
      <c r="A5959" s="186">
        <v>41618</v>
      </c>
      <c r="B5959" s="187">
        <v>42539.57</v>
      </c>
      <c r="C5959" s="187">
        <v>42211.23</v>
      </c>
      <c r="D5959" s="187">
        <v>400249.46</v>
      </c>
      <c r="E5959" s="187">
        <v>42490.1</v>
      </c>
    </row>
    <row r="5960" spans="1:5">
      <c r="A5960" s="186">
        <v>41619</v>
      </c>
      <c r="B5960" s="187">
        <v>42643.33</v>
      </c>
      <c r="C5960" s="187">
        <v>42262.53</v>
      </c>
      <c r="D5960" s="187">
        <v>414771.64</v>
      </c>
      <c r="E5960" s="187">
        <v>42304.55</v>
      </c>
    </row>
    <row r="5961" spans="1:5">
      <c r="A5961" s="186">
        <v>41621</v>
      </c>
      <c r="B5961" s="187">
        <v>42307.3</v>
      </c>
      <c r="C5961" s="187">
        <v>41715.67</v>
      </c>
      <c r="D5961" s="187">
        <v>369747.57</v>
      </c>
      <c r="E5961" s="187">
        <v>41884.83</v>
      </c>
    </row>
    <row r="5962" spans="1:5">
      <c r="A5962" s="186">
        <v>41624</v>
      </c>
      <c r="B5962" s="187">
        <v>42380.03</v>
      </c>
      <c r="C5962" s="187">
        <v>41801.99</v>
      </c>
      <c r="D5962" s="187">
        <v>281141.34999999998</v>
      </c>
      <c r="E5962" s="187">
        <v>42054.02</v>
      </c>
    </row>
    <row r="5963" spans="1:5">
      <c r="A5963" s="186">
        <v>41625</v>
      </c>
      <c r="B5963" s="187">
        <v>42245.22</v>
      </c>
      <c r="C5963" s="187">
        <v>41757.910000000003</v>
      </c>
      <c r="D5963" s="187">
        <v>301822.67</v>
      </c>
      <c r="E5963" s="187">
        <v>41758.550000000003</v>
      </c>
    </row>
    <row r="5964" spans="1:5">
      <c r="A5964" s="186">
        <v>41626</v>
      </c>
      <c r="B5964" s="187">
        <v>42407.17</v>
      </c>
      <c r="C5964" s="187">
        <v>41409.25</v>
      </c>
      <c r="D5964" s="187">
        <v>500175.51</v>
      </c>
      <c r="E5964" s="187">
        <v>42079.87</v>
      </c>
    </row>
    <row r="5965" spans="1:5">
      <c r="A5965" s="186">
        <v>41627</v>
      </c>
      <c r="B5965" s="187">
        <v>42250.6</v>
      </c>
      <c r="C5965" s="187">
        <v>41789.69</v>
      </c>
      <c r="D5965" s="187">
        <v>321458.57</v>
      </c>
      <c r="E5965" s="187">
        <v>42198.32</v>
      </c>
    </row>
    <row r="5966" spans="1:5">
      <c r="A5966" s="186">
        <v>41628</v>
      </c>
      <c r="B5966" s="187">
        <v>42600.58</v>
      </c>
      <c r="C5966" s="187">
        <v>42181.99</v>
      </c>
      <c r="D5966" s="187">
        <v>734813.87</v>
      </c>
      <c r="E5966" s="187">
        <v>42183.77</v>
      </c>
    </row>
    <row r="5967" spans="1:5">
      <c r="A5967" s="186">
        <v>41631</v>
      </c>
      <c r="B5967" s="187">
        <v>42508.11</v>
      </c>
      <c r="C5967" s="187">
        <v>42119.03</v>
      </c>
      <c r="D5967" s="187">
        <v>476344.48</v>
      </c>
      <c r="E5967" s="187">
        <v>42508.03</v>
      </c>
    </row>
    <row r="5968" spans="1:5">
      <c r="A5968" s="186">
        <v>41632</v>
      </c>
      <c r="B5968" s="187">
        <v>42891.98</v>
      </c>
      <c r="C5968" s="187">
        <v>42483.71</v>
      </c>
      <c r="D5968" s="187">
        <v>211064.42</v>
      </c>
      <c r="E5968" s="187">
        <v>42585.66</v>
      </c>
    </row>
    <row r="5969" spans="1:5">
      <c r="A5969" s="186">
        <v>41634</v>
      </c>
      <c r="B5969" s="187">
        <v>42668.89</v>
      </c>
      <c r="C5969" s="187">
        <v>42482.43</v>
      </c>
      <c r="D5969" s="187">
        <v>197103.28</v>
      </c>
      <c r="E5969" s="187">
        <v>42540.32</v>
      </c>
    </row>
    <row r="5970" spans="1:5">
      <c r="A5970" s="186">
        <v>41635</v>
      </c>
      <c r="B5970" s="187">
        <v>42789.32</v>
      </c>
      <c r="C5970" s="187">
        <v>42523.71</v>
      </c>
      <c r="D5970" s="187">
        <v>207152.76</v>
      </c>
      <c r="E5970" s="187">
        <v>42753.22</v>
      </c>
    </row>
    <row r="5971" spans="1:5">
      <c r="A5971" s="186">
        <v>41638</v>
      </c>
      <c r="B5971" s="187">
        <v>43086.74</v>
      </c>
      <c r="C5971" s="187">
        <v>42704.83</v>
      </c>
      <c r="D5971" s="187">
        <v>270789.90999999997</v>
      </c>
      <c r="E5971" s="187">
        <v>42958.82</v>
      </c>
    </row>
    <row r="5972" spans="1:5">
      <c r="A5972" s="186">
        <v>41639</v>
      </c>
      <c r="B5972" s="187">
        <v>43076.86</v>
      </c>
      <c r="C5972" s="187">
        <v>42655.62</v>
      </c>
      <c r="D5972" s="187">
        <v>147036.13</v>
      </c>
      <c r="E5972" s="187">
        <v>42727.09</v>
      </c>
    </row>
    <row r="5973" spans="1:5">
      <c r="A5973" s="186">
        <v>41641</v>
      </c>
      <c r="B5973" s="187">
        <v>42841.96</v>
      </c>
      <c r="C5973" s="187">
        <v>42115.360000000001</v>
      </c>
      <c r="D5973" s="187">
        <v>197023.31</v>
      </c>
      <c r="E5973" s="187">
        <v>42188.45</v>
      </c>
    </row>
    <row r="5974" spans="1:5">
      <c r="A5974" s="186">
        <v>41642</v>
      </c>
      <c r="B5974" s="187">
        <v>42274.61</v>
      </c>
      <c r="C5974" s="187">
        <v>41842.959999999999</v>
      </c>
      <c r="D5974" s="187">
        <v>201788.22</v>
      </c>
      <c r="E5974" s="187">
        <v>42064.97</v>
      </c>
    </row>
    <row r="5975" spans="1:5">
      <c r="A5975" s="186">
        <v>41645</v>
      </c>
      <c r="B5975" s="187">
        <v>42143.16</v>
      </c>
      <c r="C5975" s="187">
        <v>41522.49</v>
      </c>
      <c r="D5975" s="187">
        <v>229987.76</v>
      </c>
      <c r="E5975" s="187">
        <v>41525.949999999997</v>
      </c>
    </row>
    <row r="5976" spans="1:5">
      <c r="A5976" s="186">
        <v>41646</v>
      </c>
      <c r="B5976" s="187">
        <v>41883.370000000003</v>
      </c>
      <c r="C5976" s="187">
        <v>41522.17</v>
      </c>
      <c r="D5976" s="187">
        <v>270685.18</v>
      </c>
      <c r="E5976" s="187">
        <v>41778.6</v>
      </c>
    </row>
    <row r="5977" spans="1:5">
      <c r="A5977" s="186">
        <v>41647</v>
      </c>
      <c r="B5977" s="187">
        <v>41915.360000000001</v>
      </c>
      <c r="C5977" s="187">
        <v>41389.4</v>
      </c>
      <c r="D5977" s="187">
        <v>325482.45</v>
      </c>
      <c r="E5977" s="187">
        <v>41515.49</v>
      </c>
    </row>
    <row r="5978" spans="1:5">
      <c r="A5978" s="186">
        <v>41648</v>
      </c>
      <c r="B5978" s="187">
        <v>41585.620000000003</v>
      </c>
      <c r="C5978" s="187">
        <v>41220.660000000003</v>
      </c>
      <c r="D5978" s="187">
        <v>319439.96000000002</v>
      </c>
      <c r="E5978" s="187">
        <v>41585.54</v>
      </c>
    </row>
    <row r="5979" spans="1:5">
      <c r="A5979" s="186">
        <v>41649</v>
      </c>
      <c r="B5979" s="187">
        <v>42526.13</v>
      </c>
      <c r="C5979" s="187">
        <v>41585.550000000003</v>
      </c>
      <c r="D5979" s="187">
        <v>404744.48</v>
      </c>
      <c r="E5979" s="187">
        <v>42458.51</v>
      </c>
    </row>
    <row r="5980" spans="1:5">
      <c r="A5980" s="186">
        <v>41652</v>
      </c>
      <c r="B5980" s="187">
        <v>42463.42</v>
      </c>
      <c r="C5980" s="187">
        <v>42046.239999999998</v>
      </c>
      <c r="D5980" s="187">
        <v>300783.78999999998</v>
      </c>
      <c r="E5980" s="187">
        <v>42158.62</v>
      </c>
    </row>
    <row r="5981" spans="1:5">
      <c r="A5981" s="186">
        <v>41653</v>
      </c>
      <c r="B5981" s="187">
        <v>42501</v>
      </c>
      <c r="C5981" s="187">
        <v>42055.88</v>
      </c>
      <c r="D5981" s="187">
        <v>285693.53999999998</v>
      </c>
      <c r="E5981" s="187">
        <v>42439.79</v>
      </c>
    </row>
    <row r="5982" spans="1:5">
      <c r="A5982" s="186">
        <v>41654</v>
      </c>
      <c r="B5982" s="187">
        <v>42731.76</v>
      </c>
      <c r="C5982" s="187">
        <v>42359.65</v>
      </c>
      <c r="D5982" s="187">
        <v>252818.18</v>
      </c>
      <c r="E5982" s="187">
        <v>42511.25</v>
      </c>
    </row>
    <row r="5983" spans="1:5">
      <c r="A5983" s="186">
        <v>41655</v>
      </c>
      <c r="B5983" s="187">
        <v>42608.82</v>
      </c>
      <c r="C5983" s="187">
        <v>42167.77</v>
      </c>
      <c r="D5983" s="187">
        <v>249228.12</v>
      </c>
      <c r="E5983" s="187">
        <v>42172.73</v>
      </c>
    </row>
    <row r="5984" spans="1:5">
      <c r="A5984" s="186">
        <v>41656</v>
      </c>
      <c r="B5984" s="187">
        <v>42246.02</v>
      </c>
      <c r="C5984" s="187">
        <v>41721.040000000001</v>
      </c>
      <c r="D5984" s="187">
        <v>254718.91</v>
      </c>
      <c r="E5984" s="187">
        <v>41911.31</v>
      </c>
    </row>
    <row r="5985" spans="1:5">
      <c r="A5985" s="186">
        <v>41659</v>
      </c>
      <c r="B5985" s="187">
        <v>42111.78</v>
      </c>
      <c r="C5985" s="187">
        <v>41909.11</v>
      </c>
      <c r="D5985" s="187">
        <v>62220.56</v>
      </c>
      <c r="E5985" s="187">
        <v>41976.37</v>
      </c>
    </row>
    <row r="5986" spans="1:5">
      <c r="A5986" s="186">
        <v>41660</v>
      </c>
      <c r="B5986" s="187">
        <v>42277.1</v>
      </c>
      <c r="C5986" s="187">
        <v>41602.28</v>
      </c>
      <c r="D5986" s="187">
        <v>284783.82</v>
      </c>
      <c r="E5986" s="187">
        <v>41838.629999999997</v>
      </c>
    </row>
    <row r="5987" spans="1:5">
      <c r="A5987" s="186">
        <v>41661</v>
      </c>
      <c r="B5987" s="187">
        <v>42062.82</v>
      </c>
      <c r="C5987" s="187">
        <v>41699.72</v>
      </c>
      <c r="D5987" s="187">
        <v>383156.13</v>
      </c>
      <c r="E5987" s="187">
        <v>42062.82</v>
      </c>
    </row>
    <row r="5988" spans="1:5">
      <c r="A5988" s="186">
        <v>41662</v>
      </c>
      <c r="B5988" s="187">
        <v>42082.75</v>
      </c>
      <c r="C5988" s="187">
        <v>41402.379999999997</v>
      </c>
      <c r="D5988" s="187">
        <v>330667.69</v>
      </c>
      <c r="E5988" s="187">
        <v>41531.800000000003</v>
      </c>
    </row>
    <row r="5989" spans="1:5">
      <c r="A5989" s="186">
        <v>41663</v>
      </c>
      <c r="B5989" s="187">
        <v>41556.17</v>
      </c>
      <c r="C5989" s="187">
        <v>40814.51</v>
      </c>
      <c r="D5989" s="187">
        <v>517411.2</v>
      </c>
      <c r="E5989" s="187">
        <v>40979.800000000003</v>
      </c>
    </row>
    <row r="5990" spans="1:5">
      <c r="A5990" s="186">
        <v>41666</v>
      </c>
      <c r="B5990" s="187">
        <v>41010.559999999998</v>
      </c>
      <c r="C5990" s="187">
        <v>40316.660000000003</v>
      </c>
      <c r="D5990" s="187">
        <v>362396.78</v>
      </c>
      <c r="E5990" s="187">
        <v>40863.410000000003</v>
      </c>
    </row>
    <row r="5991" spans="1:5">
      <c r="A5991" s="186">
        <v>41667</v>
      </c>
      <c r="B5991" s="187">
        <v>41217.620000000003</v>
      </c>
      <c r="C5991" s="187">
        <v>40660.49</v>
      </c>
      <c r="D5991" s="187">
        <v>377780.8</v>
      </c>
      <c r="E5991" s="187">
        <v>40660.93</v>
      </c>
    </row>
    <row r="5992" spans="1:5">
      <c r="A5992" s="186">
        <v>41668</v>
      </c>
      <c r="B5992" s="187">
        <v>40978.449999999997</v>
      </c>
      <c r="C5992" s="187">
        <v>40228.29</v>
      </c>
      <c r="D5992" s="187">
        <v>393586.19</v>
      </c>
      <c r="E5992" s="187">
        <v>40689.9</v>
      </c>
    </row>
    <row r="5993" spans="1:5">
      <c r="A5993" s="186">
        <v>41669</v>
      </c>
      <c r="B5993" s="187">
        <v>41096.79</v>
      </c>
      <c r="C5993" s="187">
        <v>40572.230000000003</v>
      </c>
      <c r="D5993" s="187">
        <v>307412.27</v>
      </c>
      <c r="E5993" s="187">
        <v>41008.300000000003</v>
      </c>
    </row>
    <row r="5994" spans="1:5">
      <c r="A5994" s="186">
        <v>41670</v>
      </c>
      <c r="B5994" s="187">
        <v>41008.629999999997</v>
      </c>
      <c r="C5994" s="187">
        <v>40579.11</v>
      </c>
      <c r="D5994" s="187">
        <v>352528.99</v>
      </c>
      <c r="E5994" s="187">
        <v>40879.75</v>
      </c>
    </row>
    <row r="5995" spans="1:5">
      <c r="A5995" s="186">
        <v>41674</v>
      </c>
      <c r="B5995" s="187">
        <v>40881.120000000003</v>
      </c>
      <c r="C5995" s="187">
        <v>40031.65</v>
      </c>
      <c r="D5995" s="187">
        <v>340509.28</v>
      </c>
      <c r="E5995" s="187">
        <v>40085.519999999997</v>
      </c>
    </row>
    <row r="5996" spans="1:5">
      <c r="A5996" s="186">
        <v>41675</v>
      </c>
      <c r="B5996" s="187">
        <v>40438.269999999997</v>
      </c>
      <c r="C5996" s="187">
        <v>39733.300000000003</v>
      </c>
      <c r="D5996" s="187">
        <v>399475.11</v>
      </c>
      <c r="E5996" s="187">
        <v>39880.870000000003</v>
      </c>
    </row>
    <row r="5997" spans="1:5">
      <c r="A5997" s="186">
        <v>41676</v>
      </c>
      <c r="B5997" s="187">
        <v>40464.39</v>
      </c>
      <c r="C5997" s="187">
        <v>39866.36</v>
      </c>
      <c r="D5997" s="187">
        <v>356551.38</v>
      </c>
      <c r="E5997" s="187">
        <v>40288.78</v>
      </c>
    </row>
    <row r="5998" spans="1:5">
      <c r="A5998" s="186">
        <v>41677</v>
      </c>
      <c r="B5998" s="187">
        <v>40576.74</v>
      </c>
      <c r="C5998" s="187">
        <v>40075.39</v>
      </c>
      <c r="D5998" s="187">
        <v>324732.02</v>
      </c>
      <c r="E5998" s="187">
        <v>40525.74</v>
      </c>
    </row>
    <row r="5999" spans="1:5">
      <c r="A5999" s="186">
        <v>41680</v>
      </c>
      <c r="B5999" s="187">
        <v>40545.08</v>
      </c>
      <c r="C5999" s="187">
        <v>40074.67</v>
      </c>
      <c r="D5999" s="187">
        <v>238429.22</v>
      </c>
      <c r="E5999" s="187">
        <v>40116.36</v>
      </c>
    </row>
    <row r="6000" spans="1:5">
      <c r="A6000" s="186">
        <v>41681</v>
      </c>
      <c r="B6000" s="187">
        <v>40939.64</v>
      </c>
      <c r="C6000" s="187">
        <v>40116.629999999997</v>
      </c>
      <c r="D6000" s="187">
        <v>342674.52</v>
      </c>
      <c r="E6000" s="187">
        <v>40759.620000000003</v>
      </c>
    </row>
    <row r="6001" spans="1:5">
      <c r="A6001" s="186">
        <v>41682</v>
      </c>
      <c r="B6001" s="187">
        <v>40958.65</v>
      </c>
      <c r="C6001" s="187">
        <v>40436.82</v>
      </c>
      <c r="D6001" s="187">
        <v>319416.63</v>
      </c>
      <c r="E6001" s="187">
        <v>40690.06</v>
      </c>
    </row>
    <row r="6002" spans="1:5">
      <c r="A6002" s="186">
        <v>41683</v>
      </c>
      <c r="B6002" s="187">
        <v>40703.79</v>
      </c>
      <c r="C6002" s="187">
        <v>40263.160000000003</v>
      </c>
      <c r="D6002" s="187">
        <v>288061.57</v>
      </c>
      <c r="E6002" s="187">
        <v>40308.959999999999</v>
      </c>
    </row>
    <row r="6003" spans="1:5">
      <c r="A6003" s="186">
        <v>41684</v>
      </c>
      <c r="B6003" s="187">
        <v>40896.5</v>
      </c>
      <c r="C6003" s="187">
        <v>40199.61</v>
      </c>
      <c r="D6003" s="187">
        <v>266492.49</v>
      </c>
      <c r="E6003" s="187">
        <v>40710.89</v>
      </c>
    </row>
    <row r="6004" spans="1:5">
      <c r="A6004" s="186">
        <v>41687</v>
      </c>
      <c r="B6004" s="187">
        <v>40803.75</v>
      </c>
      <c r="C6004" s="187">
        <v>40687.08</v>
      </c>
      <c r="D6004" s="187">
        <v>76286.87</v>
      </c>
      <c r="E6004" s="187">
        <v>40735.480000000003</v>
      </c>
    </row>
    <row r="6005" spans="1:5">
      <c r="A6005" s="186">
        <v>41688</v>
      </c>
      <c r="B6005" s="187">
        <v>40830.99</v>
      </c>
      <c r="C6005" s="187">
        <v>40421.69</v>
      </c>
      <c r="D6005" s="187">
        <v>281345.23</v>
      </c>
      <c r="E6005" s="187">
        <v>40421.86</v>
      </c>
    </row>
    <row r="6006" spans="1:5">
      <c r="A6006" s="186">
        <v>41689</v>
      </c>
      <c r="B6006" s="187">
        <v>40518.11</v>
      </c>
      <c r="C6006" s="187">
        <v>39755.440000000002</v>
      </c>
      <c r="D6006" s="187">
        <v>354457.88</v>
      </c>
      <c r="E6006" s="187">
        <v>40006.42</v>
      </c>
    </row>
    <row r="6007" spans="1:5">
      <c r="A6007" s="186">
        <v>41690</v>
      </c>
      <c r="B6007" s="187">
        <v>40013.410000000003</v>
      </c>
      <c r="C6007" s="187">
        <v>39566.620000000003</v>
      </c>
      <c r="D6007" s="187">
        <v>339302.44</v>
      </c>
      <c r="E6007" s="187">
        <v>39654.230000000003</v>
      </c>
    </row>
    <row r="6008" spans="1:5">
      <c r="A6008" s="186">
        <v>41691</v>
      </c>
      <c r="B6008" s="187">
        <v>39975.629999999997</v>
      </c>
      <c r="C6008" s="187">
        <v>39650</v>
      </c>
      <c r="D6008" s="187">
        <v>222501.14</v>
      </c>
      <c r="E6008" s="187">
        <v>39724.58</v>
      </c>
    </row>
    <row r="6009" spans="1:5">
      <c r="A6009" s="186">
        <v>41694</v>
      </c>
      <c r="B6009" s="187">
        <v>40163.32</v>
      </c>
      <c r="C6009" s="187">
        <v>39707.629999999997</v>
      </c>
      <c r="D6009" s="187">
        <v>291058.53000000003</v>
      </c>
      <c r="E6009" s="187">
        <v>39792.71</v>
      </c>
    </row>
    <row r="6010" spans="1:5">
      <c r="A6010" s="186">
        <v>41695</v>
      </c>
      <c r="B6010" s="187">
        <v>39858.43</v>
      </c>
      <c r="C6010" s="187">
        <v>38883.46</v>
      </c>
      <c r="D6010" s="187">
        <v>337160.66</v>
      </c>
      <c r="E6010" s="187">
        <v>39023.65</v>
      </c>
    </row>
    <row r="6011" spans="1:5">
      <c r="A6011" s="186">
        <v>41696</v>
      </c>
      <c r="B6011" s="187">
        <v>39286.080000000002</v>
      </c>
      <c r="C6011" s="187">
        <v>38497.620000000003</v>
      </c>
      <c r="D6011" s="187">
        <v>350771.71</v>
      </c>
      <c r="E6011" s="187">
        <v>38605.620000000003</v>
      </c>
    </row>
    <row r="6012" spans="1:5">
      <c r="A6012" s="186">
        <v>41697</v>
      </c>
      <c r="B6012" s="187">
        <v>39121.870000000003</v>
      </c>
      <c r="C6012" s="187">
        <v>38469.599999999999</v>
      </c>
      <c r="D6012" s="187">
        <v>329085.43</v>
      </c>
      <c r="E6012" s="187">
        <v>38912.93</v>
      </c>
    </row>
    <row r="6013" spans="1:5">
      <c r="A6013" s="186">
        <v>41698</v>
      </c>
      <c r="B6013" s="187">
        <v>39109.480000000003</v>
      </c>
      <c r="C6013" s="187">
        <v>38645.43</v>
      </c>
      <c r="D6013" s="187">
        <v>364815.23</v>
      </c>
      <c r="E6013" s="187">
        <v>38782.89</v>
      </c>
    </row>
    <row r="6014" spans="1:5">
      <c r="A6014" s="186">
        <v>41701</v>
      </c>
      <c r="B6014" s="187">
        <v>38784.339999999997</v>
      </c>
      <c r="C6014" s="187">
        <v>38302.86</v>
      </c>
      <c r="D6014" s="187">
        <v>248883.89</v>
      </c>
      <c r="E6014" s="187">
        <v>38534.82</v>
      </c>
    </row>
    <row r="6015" spans="1:5">
      <c r="A6015" s="186">
        <v>41702</v>
      </c>
      <c r="B6015" s="187">
        <v>39137.03</v>
      </c>
      <c r="C6015" s="187">
        <v>38536.160000000003</v>
      </c>
      <c r="D6015" s="187">
        <v>267284.09000000003</v>
      </c>
      <c r="E6015" s="187">
        <v>39084.36</v>
      </c>
    </row>
    <row r="6016" spans="1:5">
      <c r="A6016" s="186">
        <v>41703</v>
      </c>
      <c r="B6016" s="187">
        <v>39219.629999999997</v>
      </c>
      <c r="C6016" s="187">
        <v>39003.43</v>
      </c>
      <c r="D6016" s="187">
        <v>272974.87</v>
      </c>
      <c r="E6016" s="187">
        <v>39021.07</v>
      </c>
    </row>
    <row r="6017" spans="1:5">
      <c r="A6017" s="186">
        <v>41704</v>
      </c>
      <c r="B6017" s="187">
        <v>39591.79</v>
      </c>
      <c r="C6017" s="187">
        <v>39021.07</v>
      </c>
      <c r="D6017" s="187">
        <v>423642.14</v>
      </c>
      <c r="E6017" s="187">
        <v>39176.300000000003</v>
      </c>
    </row>
    <row r="6018" spans="1:5">
      <c r="A6018" s="186">
        <v>41705</v>
      </c>
      <c r="B6018" s="187">
        <v>39217.339999999997</v>
      </c>
      <c r="C6018" s="187">
        <v>38722.67</v>
      </c>
      <c r="D6018" s="187">
        <v>331311.53999999998</v>
      </c>
      <c r="E6018" s="187">
        <v>38913.040000000001</v>
      </c>
    </row>
    <row r="6019" spans="1:5">
      <c r="A6019" s="186">
        <v>41708</v>
      </c>
      <c r="B6019" s="187">
        <v>38920.32</v>
      </c>
      <c r="C6019" s="187">
        <v>38480.25</v>
      </c>
      <c r="D6019" s="187">
        <v>257336.78</v>
      </c>
      <c r="E6019" s="187">
        <v>38671.01</v>
      </c>
    </row>
    <row r="6020" spans="1:5">
      <c r="A6020" s="186">
        <v>41709</v>
      </c>
      <c r="B6020" s="187">
        <v>38982.32</v>
      </c>
      <c r="C6020" s="187">
        <v>38566.050000000003</v>
      </c>
      <c r="D6020" s="187">
        <v>311292.77</v>
      </c>
      <c r="E6020" s="187">
        <v>38689.57</v>
      </c>
    </row>
    <row r="6021" spans="1:5">
      <c r="A6021" s="186">
        <v>41710</v>
      </c>
      <c r="B6021" s="187">
        <v>38777.379999999997</v>
      </c>
      <c r="C6021" s="187">
        <v>38535.870000000003</v>
      </c>
      <c r="D6021" s="187">
        <v>326453.52</v>
      </c>
      <c r="E6021" s="187">
        <v>38634.83</v>
      </c>
    </row>
    <row r="6022" spans="1:5">
      <c r="A6022" s="186">
        <v>41711</v>
      </c>
      <c r="B6022" s="187">
        <v>38715.050000000003</v>
      </c>
      <c r="C6022" s="187">
        <v>37850.18</v>
      </c>
      <c r="D6022" s="187">
        <v>344190.53</v>
      </c>
      <c r="E6022" s="187">
        <v>38037.5</v>
      </c>
    </row>
    <row r="6023" spans="1:5">
      <c r="A6023" s="186">
        <v>41712</v>
      </c>
      <c r="B6023" s="187">
        <v>38037.5</v>
      </c>
      <c r="C6023" s="187">
        <v>37751.64</v>
      </c>
      <c r="D6023" s="187">
        <v>346530.1</v>
      </c>
      <c r="E6023" s="187">
        <v>37950.97</v>
      </c>
    </row>
    <row r="6024" spans="1:5">
      <c r="A6024" s="186">
        <v>41716</v>
      </c>
      <c r="B6024" s="187">
        <v>38863.040000000001</v>
      </c>
      <c r="C6024" s="187">
        <v>37950.18</v>
      </c>
      <c r="D6024" s="187">
        <v>323674.88</v>
      </c>
      <c r="E6024" s="187">
        <v>38814.69</v>
      </c>
    </row>
    <row r="6025" spans="1:5">
      <c r="A6025" s="186">
        <v>41717</v>
      </c>
      <c r="B6025" s="187">
        <v>39339.68</v>
      </c>
      <c r="C6025" s="187">
        <v>38653.339999999997</v>
      </c>
      <c r="D6025" s="187">
        <v>398519.91</v>
      </c>
      <c r="E6025" s="187">
        <v>38811.94</v>
      </c>
    </row>
    <row r="6026" spans="1:5">
      <c r="A6026" s="186">
        <v>41718</v>
      </c>
      <c r="B6026" s="187">
        <v>39770.65</v>
      </c>
      <c r="C6026" s="187">
        <v>38543.03</v>
      </c>
      <c r="D6026" s="187">
        <v>366920.53</v>
      </c>
      <c r="E6026" s="187">
        <v>39616.19</v>
      </c>
    </row>
    <row r="6027" spans="1:5">
      <c r="A6027" s="186">
        <v>41719</v>
      </c>
      <c r="B6027" s="187">
        <v>40098.370000000003</v>
      </c>
      <c r="C6027" s="187">
        <v>39553.440000000002</v>
      </c>
      <c r="D6027" s="187">
        <v>825900.75</v>
      </c>
      <c r="E6027" s="187">
        <v>40021.730000000003</v>
      </c>
    </row>
    <row r="6028" spans="1:5">
      <c r="A6028" s="186">
        <v>41722</v>
      </c>
      <c r="B6028" s="187">
        <v>40357</v>
      </c>
      <c r="C6028" s="187">
        <v>39790.230000000003</v>
      </c>
      <c r="D6028" s="187">
        <v>286057.63</v>
      </c>
      <c r="E6028" s="187">
        <v>39821.71</v>
      </c>
    </row>
    <row r="6029" spans="1:5">
      <c r="A6029" s="186">
        <v>41723</v>
      </c>
      <c r="B6029" s="187">
        <v>40134.129999999997</v>
      </c>
      <c r="C6029" s="187">
        <v>39614.74</v>
      </c>
      <c r="D6029" s="187">
        <v>396890.03</v>
      </c>
      <c r="E6029" s="187">
        <v>39793.019999999997</v>
      </c>
    </row>
    <row r="6030" spans="1:5">
      <c r="A6030" s="186">
        <v>41724</v>
      </c>
      <c r="B6030" s="187">
        <v>40081.14</v>
      </c>
      <c r="C6030" s="187">
        <v>39674.68</v>
      </c>
      <c r="D6030" s="187">
        <v>312196.63</v>
      </c>
      <c r="E6030" s="187">
        <v>39761.300000000003</v>
      </c>
    </row>
    <row r="6031" spans="1:5">
      <c r="A6031" s="186">
        <v>41725</v>
      </c>
      <c r="B6031" s="187">
        <v>39973.79</v>
      </c>
      <c r="C6031" s="187">
        <v>39703.019999999997</v>
      </c>
      <c r="D6031" s="187">
        <v>298415.83</v>
      </c>
      <c r="E6031" s="187">
        <v>39911.01</v>
      </c>
    </row>
    <row r="6032" spans="1:5">
      <c r="A6032" s="186">
        <v>41726</v>
      </c>
      <c r="B6032" s="187">
        <v>40299.35</v>
      </c>
      <c r="C6032" s="187">
        <v>39896.589999999997</v>
      </c>
      <c r="D6032" s="187">
        <v>270896.40000000002</v>
      </c>
      <c r="E6032" s="187">
        <v>40048.199999999997</v>
      </c>
    </row>
    <row r="6033" spans="1:5">
      <c r="A6033" s="186">
        <v>41729</v>
      </c>
      <c r="B6033" s="187">
        <v>40461.599999999999</v>
      </c>
      <c r="C6033" s="187">
        <v>40051.120000000003</v>
      </c>
      <c r="D6033" s="187">
        <v>381190.47</v>
      </c>
      <c r="E6033" s="187">
        <v>40461.599999999999</v>
      </c>
    </row>
    <row r="6034" spans="1:5">
      <c r="A6034" s="186">
        <v>41730</v>
      </c>
      <c r="B6034" s="187">
        <v>40781.1</v>
      </c>
      <c r="C6034" s="187">
        <v>40299.480000000003</v>
      </c>
      <c r="D6034" s="187">
        <v>409702.08</v>
      </c>
      <c r="E6034" s="187">
        <v>40470.01</v>
      </c>
    </row>
    <row r="6035" spans="1:5">
      <c r="A6035" s="186">
        <v>41731</v>
      </c>
      <c r="B6035" s="187">
        <v>40900.53</v>
      </c>
      <c r="C6035" s="187">
        <v>40478.300000000003</v>
      </c>
      <c r="D6035" s="187">
        <v>376721.09</v>
      </c>
      <c r="E6035" s="187">
        <v>40900.53</v>
      </c>
    </row>
    <row r="6036" spans="1:5">
      <c r="A6036" s="186">
        <v>41732</v>
      </c>
      <c r="B6036" s="187">
        <v>41087.54</v>
      </c>
      <c r="C6036" s="187">
        <v>40249.01</v>
      </c>
      <c r="D6036" s="187">
        <v>371704.04</v>
      </c>
      <c r="E6036" s="187">
        <v>40563.06</v>
      </c>
    </row>
    <row r="6037" spans="1:5">
      <c r="A6037" s="186">
        <v>41733</v>
      </c>
      <c r="B6037" s="187">
        <v>41167.300000000003</v>
      </c>
      <c r="C6037" s="187">
        <v>40542.120000000003</v>
      </c>
      <c r="D6037" s="187">
        <v>450480.42</v>
      </c>
      <c r="E6037" s="187">
        <v>40598.339999999997</v>
      </c>
    </row>
    <row r="6038" spans="1:5">
      <c r="A6038" s="186">
        <v>41736</v>
      </c>
      <c r="B6038" s="187">
        <v>40875.61</v>
      </c>
      <c r="C6038" s="187">
        <v>40347.15</v>
      </c>
      <c r="D6038" s="187">
        <v>278482.81</v>
      </c>
      <c r="E6038" s="187">
        <v>40595.699999999997</v>
      </c>
    </row>
    <row r="6039" spans="1:5">
      <c r="A6039" s="186">
        <v>41737</v>
      </c>
      <c r="B6039" s="187">
        <v>41004.879999999997</v>
      </c>
      <c r="C6039" s="187">
        <v>40541.449999999997</v>
      </c>
      <c r="D6039" s="187">
        <v>366627.12</v>
      </c>
      <c r="E6039" s="187">
        <v>40906.83</v>
      </c>
    </row>
    <row r="6040" spans="1:5">
      <c r="A6040" s="186">
        <v>41738</v>
      </c>
      <c r="B6040" s="187">
        <v>41075.42</v>
      </c>
      <c r="C6040" s="187">
        <v>40662.57</v>
      </c>
      <c r="D6040" s="187">
        <v>277639.90000000002</v>
      </c>
      <c r="E6040" s="187">
        <v>40937.769999999997</v>
      </c>
    </row>
    <row r="6041" spans="1:5">
      <c r="A6041" s="186">
        <v>41739</v>
      </c>
      <c r="B6041" s="187">
        <v>41089.79</v>
      </c>
      <c r="C6041" s="187">
        <v>40381.26</v>
      </c>
      <c r="D6041" s="187">
        <v>305342.52</v>
      </c>
      <c r="E6041" s="187">
        <v>40447.96</v>
      </c>
    </row>
    <row r="6042" spans="1:5">
      <c r="A6042" s="186">
        <v>41740</v>
      </c>
      <c r="B6042" s="187">
        <v>40455.86</v>
      </c>
      <c r="C6042" s="187">
        <v>40020.58</v>
      </c>
      <c r="D6042" s="187">
        <v>294964.40999999997</v>
      </c>
      <c r="E6042" s="187">
        <v>40380.79</v>
      </c>
    </row>
    <row r="6043" spans="1:5">
      <c r="A6043" s="186">
        <v>41743</v>
      </c>
      <c r="B6043" s="187">
        <v>40615.339999999997</v>
      </c>
      <c r="C6043" s="187">
        <v>40349.99</v>
      </c>
      <c r="D6043" s="187">
        <v>188703.78</v>
      </c>
      <c r="E6043" s="187">
        <v>40530.69</v>
      </c>
    </row>
    <row r="6044" spans="1:5">
      <c r="A6044" s="186">
        <v>41744</v>
      </c>
      <c r="B6044" s="187">
        <v>40571.230000000003</v>
      </c>
      <c r="C6044" s="187">
        <v>40105.29</v>
      </c>
      <c r="D6044" s="187">
        <v>263752.71000000002</v>
      </c>
      <c r="E6044" s="187">
        <v>40481.800000000003</v>
      </c>
    </row>
    <row r="6045" spans="1:5">
      <c r="A6045" s="186">
        <v>41745</v>
      </c>
      <c r="B6045" s="187">
        <v>40891.089999999997</v>
      </c>
      <c r="C6045" s="187">
        <v>40481.800000000003</v>
      </c>
      <c r="D6045" s="187">
        <v>244888.95999999999</v>
      </c>
      <c r="E6045" s="187">
        <v>40890.53</v>
      </c>
    </row>
    <row r="6046" spans="1:5">
      <c r="A6046" s="186">
        <v>41750</v>
      </c>
      <c r="B6046" s="187">
        <v>41003.64</v>
      </c>
      <c r="C6046" s="187">
        <v>40650.080000000002</v>
      </c>
      <c r="D6046" s="187">
        <v>192260.89</v>
      </c>
      <c r="E6046" s="187">
        <v>40654.07</v>
      </c>
    </row>
    <row r="6047" spans="1:5">
      <c r="A6047" s="186">
        <v>41751</v>
      </c>
      <c r="B6047" s="187">
        <v>40762.76</v>
      </c>
      <c r="C6047" s="187">
        <v>40438.800000000003</v>
      </c>
      <c r="D6047" s="187">
        <v>287649.40999999997</v>
      </c>
      <c r="E6047" s="187">
        <v>40468.199999999997</v>
      </c>
    </row>
    <row r="6048" spans="1:5">
      <c r="A6048" s="186">
        <v>41752</v>
      </c>
      <c r="B6048" s="187">
        <v>40496.230000000003</v>
      </c>
      <c r="C6048" s="187">
        <v>40168.5</v>
      </c>
      <c r="D6048" s="187">
        <v>263914.28999999998</v>
      </c>
      <c r="E6048" s="187">
        <v>40296.980000000003</v>
      </c>
    </row>
    <row r="6049" spans="1:5">
      <c r="A6049" s="186">
        <v>41753</v>
      </c>
      <c r="B6049" s="187">
        <v>40443.800000000003</v>
      </c>
      <c r="C6049" s="187">
        <v>40150.400000000001</v>
      </c>
      <c r="D6049" s="187">
        <v>223303.51</v>
      </c>
      <c r="E6049" s="187">
        <v>40407.93</v>
      </c>
    </row>
    <row r="6050" spans="1:5">
      <c r="A6050" s="186">
        <v>41754</v>
      </c>
      <c r="B6050" s="187">
        <v>40423.96</v>
      </c>
      <c r="C6050" s="187">
        <v>39979.53</v>
      </c>
      <c r="D6050" s="187">
        <v>240896.85</v>
      </c>
      <c r="E6050" s="187">
        <v>40198.400000000001</v>
      </c>
    </row>
    <row r="6051" spans="1:5">
      <c r="A6051" s="186">
        <v>41757</v>
      </c>
      <c r="B6051" s="187">
        <v>40314.19</v>
      </c>
      <c r="C6051" s="187">
        <v>40038.67</v>
      </c>
      <c r="D6051" s="187">
        <v>191462.2</v>
      </c>
      <c r="E6051" s="187">
        <v>40136.57</v>
      </c>
    </row>
    <row r="6052" spans="1:5">
      <c r="A6052" s="186">
        <v>41758</v>
      </c>
      <c r="B6052" s="187">
        <v>40702.76</v>
      </c>
      <c r="C6052" s="187">
        <v>40095.54</v>
      </c>
      <c r="D6052" s="187">
        <v>240991.44</v>
      </c>
      <c r="E6052" s="187">
        <v>40702.67</v>
      </c>
    </row>
    <row r="6053" spans="1:5">
      <c r="A6053" s="186">
        <v>41759</v>
      </c>
      <c r="B6053" s="187">
        <v>40798.43</v>
      </c>
      <c r="C6053" s="187">
        <v>40433.660000000003</v>
      </c>
      <c r="D6053" s="187">
        <v>427828.73</v>
      </c>
      <c r="E6053" s="187">
        <v>40711.56</v>
      </c>
    </row>
    <row r="6054" spans="1:5">
      <c r="A6054" s="186">
        <v>41761</v>
      </c>
      <c r="B6054" s="187">
        <v>41053.93</v>
      </c>
      <c r="C6054" s="187">
        <v>40729.040000000001</v>
      </c>
      <c r="D6054" s="187">
        <v>255328.14</v>
      </c>
      <c r="E6054" s="187">
        <v>40967.949999999997</v>
      </c>
    </row>
    <row r="6055" spans="1:5">
      <c r="A6055" s="186">
        <v>41764</v>
      </c>
      <c r="B6055" s="187">
        <v>41053.93</v>
      </c>
      <c r="C6055" s="187">
        <v>40736.9</v>
      </c>
      <c r="D6055" s="187">
        <v>149686.01</v>
      </c>
      <c r="E6055" s="187">
        <v>41047.879999999997</v>
      </c>
    </row>
    <row r="6056" spans="1:5">
      <c r="A6056" s="186">
        <v>41765</v>
      </c>
      <c r="B6056" s="187">
        <v>41623.69</v>
      </c>
      <c r="C6056" s="187">
        <v>40883.39</v>
      </c>
      <c r="D6056" s="187">
        <v>265248.55</v>
      </c>
      <c r="E6056" s="187">
        <v>41470.82</v>
      </c>
    </row>
    <row r="6057" spans="1:5">
      <c r="A6057" s="186">
        <v>41766</v>
      </c>
      <c r="B6057" s="187">
        <v>41826.46</v>
      </c>
      <c r="C6057" s="187">
        <v>41368.67</v>
      </c>
      <c r="D6057" s="187">
        <v>308529.5</v>
      </c>
      <c r="E6057" s="187">
        <v>41803.129999999997</v>
      </c>
    </row>
    <row r="6058" spans="1:5">
      <c r="A6058" s="186">
        <v>41767</v>
      </c>
      <c r="B6058" s="187">
        <v>42093.91</v>
      </c>
      <c r="C6058" s="187">
        <v>41592.199999999997</v>
      </c>
      <c r="D6058" s="187">
        <v>247482.12</v>
      </c>
      <c r="E6058" s="187">
        <v>41659.910000000003</v>
      </c>
    </row>
    <row r="6059" spans="1:5">
      <c r="A6059" s="186">
        <v>41768</v>
      </c>
      <c r="B6059" s="187">
        <v>41780.65</v>
      </c>
      <c r="C6059" s="187">
        <v>41528.76</v>
      </c>
      <c r="D6059" s="187">
        <v>231189.51</v>
      </c>
      <c r="E6059" s="187">
        <v>41641.11</v>
      </c>
    </row>
    <row r="6060" spans="1:5">
      <c r="A6060" s="186">
        <v>41771</v>
      </c>
      <c r="B6060" s="187">
        <v>42086.73</v>
      </c>
      <c r="C6060" s="187">
        <v>41591.980000000003</v>
      </c>
      <c r="D6060" s="187">
        <v>211829.75</v>
      </c>
      <c r="E6060" s="187">
        <v>42086.17</v>
      </c>
    </row>
    <row r="6061" spans="1:5">
      <c r="A6061" s="186">
        <v>41772</v>
      </c>
      <c r="B6061" s="187">
        <v>42492.61</v>
      </c>
      <c r="C6061" s="187">
        <v>41926.620000000003</v>
      </c>
      <c r="D6061" s="187">
        <v>375140.5</v>
      </c>
      <c r="E6061" s="187">
        <v>42236.83</v>
      </c>
    </row>
    <row r="6062" spans="1:5">
      <c r="A6062" s="186">
        <v>41773</v>
      </c>
      <c r="B6062" s="187">
        <v>42231.78</v>
      </c>
      <c r="C6062" s="187">
        <v>42017.99</v>
      </c>
      <c r="D6062" s="187">
        <v>288446.84999999998</v>
      </c>
      <c r="E6062" s="187">
        <v>42144.51</v>
      </c>
    </row>
    <row r="6063" spans="1:5">
      <c r="A6063" s="186">
        <v>41774</v>
      </c>
      <c r="B6063" s="187">
        <v>42200.11</v>
      </c>
      <c r="C6063" s="187">
        <v>41531.61</v>
      </c>
      <c r="D6063" s="187">
        <v>279013.44</v>
      </c>
      <c r="E6063" s="187">
        <v>41561.83</v>
      </c>
    </row>
    <row r="6064" spans="1:5">
      <c r="A6064" s="186">
        <v>41775</v>
      </c>
      <c r="B6064" s="187">
        <v>42031.48</v>
      </c>
      <c r="C6064" s="187">
        <v>41623.51</v>
      </c>
      <c r="D6064" s="187">
        <v>246662.21</v>
      </c>
      <c r="E6064" s="187">
        <v>41898.839999999997</v>
      </c>
    </row>
    <row r="6065" spans="1:5">
      <c r="A6065" s="186">
        <v>41778</v>
      </c>
      <c r="B6065" s="187">
        <v>41903.019999999997</v>
      </c>
      <c r="C6065" s="187">
        <v>41463.089999999997</v>
      </c>
      <c r="D6065" s="187">
        <v>397916.35</v>
      </c>
      <c r="E6065" s="187">
        <v>41840.050000000003</v>
      </c>
    </row>
    <row r="6066" spans="1:5">
      <c r="A6066" s="186">
        <v>41779</v>
      </c>
      <c r="B6066" s="187">
        <v>42001.68</v>
      </c>
      <c r="C6066" s="187">
        <v>41668.83</v>
      </c>
      <c r="D6066" s="187">
        <v>283632.96999999997</v>
      </c>
      <c r="E6066" s="187">
        <v>41805.1</v>
      </c>
    </row>
    <row r="6067" spans="1:5">
      <c r="A6067" s="186">
        <v>41780</v>
      </c>
      <c r="B6067" s="187">
        <v>42056.9</v>
      </c>
      <c r="C6067" s="187">
        <v>41764.9</v>
      </c>
      <c r="D6067" s="187">
        <v>309267.37</v>
      </c>
      <c r="E6067" s="187">
        <v>41828.980000000003</v>
      </c>
    </row>
    <row r="6068" spans="1:5">
      <c r="A6068" s="186">
        <v>41781</v>
      </c>
      <c r="B6068" s="187">
        <v>42090.28</v>
      </c>
      <c r="C6068" s="187">
        <v>41813.15</v>
      </c>
      <c r="D6068" s="187">
        <v>277730.46999999997</v>
      </c>
      <c r="E6068" s="187">
        <v>41943.96</v>
      </c>
    </row>
    <row r="6069" spans="1:5">
      <c r="A6069" s="186">
        <v>41782</v>
      </c>
      <c r="B6069" s="187">
        <v>42035.7</v>
      </c>
      <c r="C6069" s="187">
        <v>41818.410000000003</v>
      </c>
      <c r="D6069" s="187">
        <v>301128.21000000002</v>
      </c>
      <c r="E6069" s="187">
        <v>41917.919999999998</v>
      </c>
    </row>
    <row r="6070" spans="1:5">
      <c r="A6070" s="186">
        <v>41785</v>
      </c>
      <c r="B6070" s="187">
        <v>42138.33</v>
      </c>
      <c r="C6070" s="187">
        <v>41896.15</v>
      </c>
      <c r="D6070" s="187">
        <v>58073.1</v>
      </c>
      <c r="E6070" s="187">
        <v>42004.58</v>
      </c>
    </row>
    <row r="6071" spans="1:5">
      <c r="A6071" s="186">
        <v>41786</v>
      </c>
      <c r="B6071" s="187">
        <v>42144.25</v>
      </c>
      <c r="C6071" s="187">
        <v>41836.800000000003</v>
      </c>
      <c r="D6071" s="187">
        <v>377759.86</v>
      </c>
      <c r="E6071" s="187">
        <v>41958.97</v>
      </c>
    </row>
    <row r="6072" spans="1:5">
      <c r="A6072" s="186">
        <v>41787</v>
      </c>
      <c r="B6072" s="187">
        <v>42022.16</v>
      </c>
      <c r="C6072" s="187">
        <v>41862.43</v>
      </c>
      <c r="D6072" s="187">
        <v>242340.81</v>
      </c>
      <c r="E6072" s="187">
        <v>41960.45</v>
      </c>
    </row>
    <row r="6073" spans="1:5">
      <c r="A6073" s="186">
        <v>41788</v>
      </c>
      <c r="B6073" s="187">
        <v>42095.8</v>
      </c>
      <c r="C6073" s="187">
        <v>41884.120000000003</v>
      </c>
      <c r="D6073" s="187">
        <v>232768.39</v>
      </c>
      <c r="E6073" s="187">
        <v>42009.919999999998</v>
      </c>
    </row>
    <row r="6074" spans="1:5">
      <c r="A6074" s="186">
        <v>41789</v>
      </c>
      <c r="B6074" s="187">
        <v>42026.559999999998</v>
      </c>
      <c r="C6074" s="187">
        <v>41360.81</v>
      </c>
      <c r="D6074" s="187">
        <v>827663.35</v>
      </c>
      <c r="E6074" s="187">
        <v>41362.51</v>
      </c>
    </row>
    <row r="6075" spans="1:5">
      <c r="A6075" s="186">
        <v>41792</v>
      </c>
      <c r="B6075" s="187">
        <v>41953.99</v>
      </c>
      <c r="C6075" s="187">
        <v>41362.519999999997</v>
      </c>
      <c r="D6075" s="187">
        <v>246057.61</v>
      </c>
      <c r="E6075" s="187">
        <v>41936.71</v>
      </c>
    </row>
    <row r="6076" spans="1:5">
      <c r="A6076" s="186">
        <v>41793</v>
      </c>
      <c r="B6076" s="187">
        <v>42135.53</v>
      </c>
      <c r="C6076" s="187">
        <v>41807.68</v>
      </c>
      <c r="D6076" s="187">
        <v>282520.73</v>
      </c>
      <c r="E6076" s="187">
        <v>42126.09</v>
      </c>
    </row>
    <row r="6077" spans="1:5">
      <c r="A6077" s="186">
        <v>41794</v>
      </c>
      <c r="B6077" s="187">
        <v>42127.9</v>
      </c>
      <c r="C6077" s="187">
        <v>41855.050000000003</v>
      </c>
      <c r="D6077" s="187">
        <v>264587.95</v>
      </c>
      <c r="E6077" s="187">
        <v>41953.3</v>
      </c>
    </row>
    <row r="6078" spans="1:5">
      <c r="A6078" s="186">
        <v>41795</v>
      </c>
      <c r="B6078" s="187">
        <v>42276.68</v>
      </c>
      <c r="C6078" s="187">
        <v>41949.23</v>
      </c>
      <c r="D6078" s="187">
        <v>362307.88</v>
      </c>
      <c r="E6078" s="187">
        <v>42173.03</v>
      </c>
    </row>
    <row r="6079" spans="1:5">
      <c r="A6079" s="186">
        <v>41796</v>
      </c>
      <c r="B6079" s="187">
        <v>42840.41</v>
      </c>
      <c r="C6079" s="187">
        <v>42164.35</v>
      </c>
      <c r="D6079" s="187">
        <v>403318.68</v>
      </c>
      <c r="E6079" s="187">
        <v>42778.26</v>
      </c>
    </row>
    <row r="6080" spans="1:5">
      <c r="A6080" s="186">
        <v>41799</v>
      </c>
      <c r="B6080" s="187">
        <v>43175.77</v>
      </c>
      <c r="C6080" s="187">
        <v>42729.66</v>
      </c>
      <c r="D6080" s="187">
        <v>257987.72</v>
      </c>
      <c r="E6080" s="187">
        <v>43009.99</v>
      </c>
    </row>
    <row r="6081" spans="1:5">
      <c r="A6081" s="186">
        <v>41800</v>
      </c>
      <c r="B6081" s="187">
        <v>43049.04</v>
      </c>
      <c r="C6081" s="187">
        <v>42821.68</v>
      </c>
      <c r="D6081" s="187">
        <v>322025.76</v>
      </c>
      <c r="E6081" s="187">
        <v>43045.27</v>
      </c>
    </row>
    <row r="6082" spans="1:5">
      <c r="A6082" s="186">
        <v>41801</v>
      </c>
      <c r="B6082" s="187">
        <v>43079.07</v>
      </c>
      <c r="C6082" s="187">
        <v>42759.38</v>
      </c>
      <c r="D6082" s="187">
        <v>409641.22</v>
      </c>
      <c r="E6082" s="187">
        <v>42944.81</v>
      </c>
    </row>
    <row r="6083" spans="1:5">
      <c r="A6083" s="186">
        <v>41802</v>
      </c>
      <c r="B6083" s="187">
        <v>43016.480000000003</v>
      </c>
      <c r="C6083" s="187">
        <v>42551.93</v>
      </c>
      <c r="D6083" s="187">
        <v>270433.17</v>
      </c>
      <c r="E6083" s="187">
        <v>42617.62</v>
      </c>
    </row>
    <row r="6084" spans="1:5">
      <c r="A6084" s="186">
        <v>41803</v>
      </c>
      <c r="B6084" s="187">
        <v>42874.36</v>
      </c>
      <c r="C6084" s="187">
        <v>42485.63</v>
      </c>
      <c r="D6084" s="187">
        <v>386600</v>
      </c>
      <c r="E6084" s="187">
        <v>42485.66</v>
      </c>
    </row>
    <row r="6085" spans="1:5">
      <c r="A6085" s="186">
        <v>41806</v>
      </c>
      <c r="B6085" s="187">
        <v>42641.11</v>
      </c>
      <c r="C6085" s="187">
        <v>42321.37</v>
      </c>
      <c r="D6085" s="187">
        <v>235685.86</v>
      </c>
      <c r="E6085" s="187">
        <v>42596.25</v>
      </c>
    </row>
    <row r="6086" spans="1:5">
      <c r="A6086" s="186">
        <v>41807</v>
      </c>
      <c r="B6086" s="187">
        <v>42657.35</v>
      </c>
      <c r="C6086" s="187">
        <v>42446.47</v>
      </c>
      <c r="D6086" s="187">
        <v>184115.35</v>
      </c>
      <c r="E6086" s="187">
        <v>42612.639999999999</v>
      </c>
    </row>
    <row r="6087" spans="1:5">
      <c r="A6087" s="186">
        <v>41808</v>
      </c>
      <c r="B6087" s="187">
        <v>42821.25</v>
      </c>
      <c r="C6087" s="187">
        <v>42525.57</v>
      </c>
      <c r="D6087" s="187">
        <v>293626.39</v>
      </c>
      <c r="E6087" s="187">
        <v>42802.6</v>
      </c>
    </row>
    <row r="6088" spans="1:5">
      <c r="A6088" s="186">
        <v>41809</v>
      </c>
      <c r="B6088" s="187">
        <v>43007.71</v>
      </c>
      <c r="C6088" s="187">
        <v>42787.11</v>
      </c>
      <c r="D6088" s="187">
        <v>167199.92000000001</v>
      </c>
      <c r="E6088" s="187">
        <v>42957.36</v>
      </c>
    </row>
    <row r="6089" spans="1:5">
      <c r="A6089" s="186">
        <v>41810</v>
      </c>
      <c r="B6089" s="187">
        <v>43038.58</v>
      </c>
      <c r="C6089" s="187">
        <v>42787.64</v>
      </c>
      <c r="D6089" s="187">
        <v>601528.88</v>
      </c>
      <c r="E6089" s="187">
        <v>42865.72</v>
      </c>
    </row>
    <row r="6090" spans="1:5">
      <c r="A6090" s="186">
        <v>41813</v>
      </c>
      <c r="B6090" s="187">
        <v>42948.65</v>
      </c>
      <c r="C6090" s="187">
        <v>42691.35</v>
      </c>
      <c r="D6090" s="187">
        <v>204882.57</v>
      </c>
      <c r="E6090" s="187">
        <v>42916.73</v>
      </c>
    </row>
    <row r="6091" spans="1:5">
      <c r="A6091" s="186">
        <v>41814</v>
      </c>
      <c r="B6091" s="187">
        <v>43016.76</v>
      </c>
      <c r="C6091" s="187">
        <v>42785.62</v>
      </c>
      <c r="D6091" s="187">
        <v>241430.03</v>
      </c>
      <c r="E6091" s="187">
        <v>42884.76</v>
      </c>
    </row>
    <row r="6092" spans="1:5">
      <c r="A6092" s="186">
        <v>41815</v>
      </c>
      <c r="B6092" s="187">
        <v>42930.01</v>
      </c>
      <c r="C6092" s="187">
        <v>42786.37</v>
      </c>
      <c r="D6092" s="187">
        <v>244892.14</v>
      </c>
      <c r="E6092" s="187">
        <v>42854.19</v>
      </c>
    </row>
    <row r="6093" spans="1:5">
      <c r="A6093" s="186">
        <v>41816</v>
      </c>
      <c r="B6093" s="187">
        <v>42916.54</v>
      </c>
      <c r="C6093" s="187">
        <v>42613.39</v>
      </c>
      <c r="D6093" s="187">
        <v>274692.64</v>
      </c>
      <c r="E6093" s="187">
        <v>42613.8</v>
      </c>
    </row>
    <row r="6094" spans="1:5">
      <c r="A6094" s="186">
        <v>41817</v>
      </c>
      <c r="B6094" s="187">
        <v>42933.7</v>
      </c>
      <c r="C6094" s="187">
        <v>42481.3</v>
      </c>
      <c r="D6094" s="187">
        <v>341958.18</v>
      </c>
      <c r="E6094" s="187">
        <v>42493.86</v>
      </c>
    </row>
    <row r="6095" spans="1:5">
      <c r="A6095" s="186">
        <v>41820</v>
      </c>
      <c r="B6095" s="187">
        <v>42795.15</v>
      </c>
      <c r="C6095" s="187">
        <v>42487.47</v>
      </c>
      <c r="D6095" s="187">
        <v>357512.17</v>
      </c>
      <c r="E6095" s="187">
        <v>42737.17</v>
      </c>
    </row>
    <row r="6096" spans="1:5">
      <c r="A6096" s="186">
        <v>41821</v>
      </c>
      <c r="B6096" s="187">
        <v>42944.62</v>
      </c>
      <c r="C6096" s="187">
        <v>42602.18</v>
      </c>
      <c r="D6096" s="187">
        <v>294441.57</v>
      </c>
      <c r="E6096" s="187">
        <v>42872.84</v>
      </c>
    </row>
    <row r="6097" spans="1:5">
      <c r="A6097" s="186">
        <v>41822</v>
      </c>
      <c r="B6097" s="187">
        <v>43279.48</v>
      </c>
      <c r="C6097" s="187">
        <v>42817.96</v>
      </c>
      <c r="D6097" s="187">
        <v>279703.90999999997</v>
      </c>
      <c r="E6097" s="187">
        <v>43279.48</v>
      </c>
    </row>
    <row r="6098" spans="1:5">
      <c r="A6098" s="186">
        <v>41823</v>
      </c>
      <c r="B6098" s="187">
        <v>43721.77</v>
      </c>
      <c r="C6098" s="187">
        <v>43228.22</v>
      </c>
      <c r="D6098" s="187">
        <v>282609.93</v>
      </c>
      <c r="E6098" s="187">
        <v>43660.7</v>
      </c>
    </row>
    <row r="6099" spans="1:5">
      <c r="A6099" s="186">
        <v>41824</v>
      </c>
      <c r="B6099" s="187">
        <v>43669.79</v>
      </c>
      <c r="C6099" s="187">
        <v>43485.18</v>
      </c>
      <c r="D6099" s="187">
        <v>58396.12</v>
      </c>
      <c r="E6099" s="187">
        <v>43518.06</v>
      </c>
    </row>
    <row r="6100" spans="1:5">
      <c r="A6100" s="186">
        <v>41827</v>
      </c>
      <c r="B6100" s="187">
        <v>43705.96</v>
      </c>
      <c r="C6100" s="187">
        <v>43433.2</v>
      </c>
      <c r="D6100" s="187">
        <v>263564.21000000002</v>
      </c>
      <c r="E6100" s="187">
        <v>43452.55</v>
      </c>
    </row>
    <row r="6101" spans="1:5">
      <c r="A6101" s="186">
        <v>41828</v>
      </c>
      <c r="B6101" s="187">
        <v>43495.39</v>
      </c>
      <c r="C6101" s="187">
        <v>43147.67</v>
      </c>
      <c r="D6101" s="187">
        <v>239701.29</v>
      </c>
      <c r="E6101" s="187">
        <v>43403.43</v>
      </c>
    </row>
    <row r="6102" spans="1:5">
      <c r="A6102" s="186">
        <v>41829</v>
      </c>
      <c r="B6102" s="187">
        <v>43821.53</v>
      </c>
      <c r="C6102" s="187">
        <v>43353.79</v>
      </c>
      <c r="D6102" s="187">
        <v>572033.36</v>
      </c>
      <c r="E6102" s="187">
        <v>43686.75</v>
      </c>
    </row>
    <row r="6103" spans="1:5">
      <c r="A6103" s="186">
        <v>41830</v>
      </c>
      <c r="B6103" s="187">
        <v>43690.98</v>
      </c>
      <c r="C6103" s="187">
        <v>43316.2</v>
      </c>
      <c r="D6103" s="187">
        <v>336495.04</v>
      </c>
      <c r="E6103" s="187">
        <v>43474.29</v>
      </c>
    </row>
    <row r="6104" spans="1:5">
      <c r="A6104" s="186">
        <v>41831</v>
      </c>
      <c r="B6104" s="187">
        <v>43694.11</v>
      </c>
      <c r="C6104" s="187">
        <v>43437.66</v>
      </c>
      <c r="D6104" s="187">
        <v>265766.8</v>
      </c>
      <c r="E6104" s="187">
        <v>43481.83</v>
      </c>
    </row>
    <row r="6105" spans="1:5">
      <c r="A6105" s="186">
        <v>41834</v>
      </c>
      <c r="B6105" s="187">
        <v>44001.19</v>
      </c>
      <c r="C6105" s="187">
        <v>43474.73</v>
      </c>
      <c r="D6105" s="187">
        <v>206768.14</v>
      </c>
      <c r="E6105" s="187">
        <v>43967.44</v>
      </c>
    </row>
    <row r="6106" spans="1:5">
      <c r="A6106" s="186">
        <v>41835</v>
      </c>
      <c r="B6106" s="187">
        <v>44077.5</v>
      </c>
      <c r="C6106" s="187">
        <v>43862.84</v>
      </c>
      <c r="D6106" s="187">
        <v>307211.2</v>
      </c>
      <c r="E6106" s="187">
        <v>43960.43</v>
      </c>
    </row>
    <row r="6107" spans="1:5">
      <c r="A6107" s="186">
        <v>41836</v>
      </c>
      <c r="B6107" s="187">
        <v>44133.23</v>
      </c>
      <c r="C6107" s="187">
        <v>43809.01</v>
      </c>
      <c r="D6107" s="187">
        <v>272424.56</v>
      </c>
      <c r="E6107" s="187">
        <v>44009.23</v>
      </c>
    </row>
    <row r="6108" spans="1:5">
      <c r="A6108" s="186">
        <v>41837</v>
      </c>
      <c r="B6108" s="187">
        <v>44083.91</v>
      </c>
      <c r="C6108" s="187">
        <v>43837.25</v>
      </c>
      <c r="D6108" s="187">
        <v>235852.06</v>
      </c>
      <c r="E6108" s="187">
        <v>43920.76</v>
      </c>
    </row>
    <row r="6109" spans="1:5">
      <c r="A6109" s="186">
        <v>41838</v>
      </c>
      <c r="B6109" s="187">
        <v>44312.87</v>
      </c>
      <c r="C6109" s="187">
        <v>43822.58</v>
      </c>
      <c r="D6109" s="187">
        <v>210776.91</v>
      </c>
      <c r="E6109" s="187">
        <v>44278.9</v>
      </c>
    </row>
    <row r="6110" spans="1:5">
      <c r="A6110" s="186">
        <v>41841</v>
      </c>
      <c r="B6110" s="187">
        <v>44275.8</v>
      </c>
      <c r="C6110" s="187">
        <v>44023.69</v>
      </c>
      <c r="D6110" s="187">
        <v>218884.63</v>
      </c>
      <c r="E6110" s="187">
        <v>44125.73</v>
      </c>
    </row>
    <row r="6111" spans="1:5">
      <c r="A6111" s="186">
        <v>41842</v>
      </c>
      <c r="B6111" s="187">
        <v>44512.39</v>
      </c>
      <c r="C6111" s="187">
        <v>44123.56</v>
      </c>
      <c r="D6111" s="187">
        <v>250461.44</v>
      </c>
      <c r="E6111" s="187">
        <v>44257.09</v>
      </c>
    </row>
    <row r="6112" spans="1:5">
      <c r="A6112" s="186">
        <v>41843</v>
      </c>
      <c r="B6112" s="187">
        <v>44371.25</v>
      </c>
      <c r="C6112" s="187">
        <v>44156.27</v>
      </c>
      <c r="D6112" s="187">
        <v>228808.37</v>
      </c>
      <c r="E6112" s="187">
        <v>44199.01</v>
      </c>
    </row>
    <row r="6113" spans="1:5">
      <c r="A6113" s="186">
        <v>41844</v>
      </c>
      <c r="B6113" s="187">
        <v>44564.17</v>
      </c>
      <c r="C6113" s="187">
        <v>44201.18</v>
      </c>
      <c r="D6113" s="187">
        <v>274000</v>
      </c>
      <c r="E6113" s="187">
        <v>44420.38</v>
      </c>
    </row>
    <row r="6114" spans="1:5">
      <c r="A6114" s="186">
        <v>41845</v>
      </c>
      <c r="B6114" s="187">
        <v>44559.78</v>
      </c>
      <c r="C6114" s="187">
        <v>44272.39</v>
      </c>
      <c r="D6114" s="187">
        <v>227029.48</v>
      </c>
      <c r="E6114" s="187">
        <v>44386.62</v>
      </c>
    </row>
    <row r="6115" spans="1:5">
      <c r="A6115" s="186">
        <v>41848</v>
      </c>
      <c r="B6115" s="187">
        <v>44559.29</v>
      </c>
      <c r="C6115" s="187">
        <v>44336.94</v>
      </c>
      <c r="D6115" s="187">
        <v>238302.56</v>
      </c>
      <c r="E6115" s="187">
        <v>44544.97</v>
      </c>
    </row>
    <row r="6116" spans="1:5">
      <c r="A6116" s="186">
        <v>41849</v>
      </c>
      <c r="B6116" s="187">
        <v>44684.56</v>
      </c>
      <c r="C6116" s="187">
        <v>44452.88</v>
      </c>
      <c r="D6116" s="187">
        <v>238212.1</v>
      </c>
      <c r="E6116" s="187">
        <v>44481.29</v>
      </c>
    </row>
    <row r="6117" spans="1:5">
      <c r="A6117" s="186">
        <v>41850</v>
      </c>
      <c r="B6117" s="187">
        <v>44714.41</v>
      </c>
      <c r="C6117" s="187">
        <v>44271.25</v>
      </c>
      <c r="D6117" s="187">
        <v>220395.91</v>
      </c>
      <c r="E6117" s="187">
        <v>44311.06</v>
      </c>
    </row>
    <row r="6118" spans="1:5">
      <c r="A6118" s="186">
        <v>41851</v>
      </c>
      <c r="B6118" s="187">
        <v>44349.8</v>
      </c>
      <c r="C6118" s="187">
        <v>43546.02</v>
      </c>
      <c r="D6118" s="187">
        <v>302211.63</v>
      </c>
      <c r="E6118" s="187">
        <v>43817.69</v>
      </c>
    </row>
    <row r="6119" spans="1:5">
      <c r="A6119" s="186">
        <v>41852</v>
      </c>
      <c r="B6119" s="187">
        <v>44094.83</v>
      </c>
      <c r="C6119" s="187">
        <v>43706.82</v>
      </c>
      <c r="D6119" s="187">
        <v>265340.7</v>
      </c>
      <c r="E6119" s="187">
        <v>43986.11</v>
      </c>
    </row>
    <row r="6120" spans="1:5">
      <c r="A6120" s="186">
        <v>41855</v>
      </c>
      <c r="B6120" s="187">
        <v>44676.11</v>
      </c>
      <c r="C6120" s="187">
        <v>43982.95</v>
      </c>
      <c r="D6120" s="187">
        <v>307417.40999999997</v>
      </c>
      <c r="E6120" s="187">
        <v>44594.66</v>
      </c>
    </row>
    <row r="6121" spans="1:5">
      <c r="A6121" s="186">
        <v>41856</v>
      </c>
      <c r="B6121" s="187">
        <v>44674.95</v>
      </c>
      <c r="C6121" s="187">
        <v>44310.12</v>
      </c>
      <c r="D6121" s="187">
        <v>324859.5</v>
      </c>
      <c r="E6121" s="187">
        <v>44481.68</v>
      </c>
    </row>
    <row r="6122" spans="1:5">
      <c r="A6122" s="186">
        <v>41857</v>
      </c>
      <c r="B6122" s="187">
        <v>44550.29</v>
      </c>
      <c r="C6122" s="187">
        <v>44251.32</v>
      </c>
      <c r="D6122" s="187">
        <v>264438.34000000003</v>
      </c>
      <c r="E6122" s="187">
        <v>44425.77</v>
      </c>
    </row>
    <row r="6123" spans="1:5">
      <c r="A6123" s="186">
        <v>41858</v>
      </c>
      <c r="B6123" s="187">
        <v>44541.13</v>
      </c>
      <c r="C6123" s="187">
        <v>44064.19</v>
      </c>
      <c r="D6123" s="187">
        <v>252505.86</v>
      </c>
      <c r="E6123" s="187">
        <v>44116.15</v>
      </c>
    </row>
    <row r="6124" spans="1:5">
      <c r="A6124" s="186">
        <v>41859</v>
      </c>
      <c r="B6124" s="187">
        <v>44271.07</v>
      </c>
      <c r="C6124" s="187">
        <v>43885.43</v>
      </c>
      <c r="D6124" s="187">
        <v>224478.03</v>
      </c>
      <c r="E6124" s="187">
        <v>44105.95</v>
      </c>
    </row>
    <row r="6125" spans="1:5">
      <c r="A6125" s="186">
        <v>41862</v>
      </c>
      <c r="B6125" s="187">
        <v>44720.41</v>
      </c>
      <c r="C6125" s="187">
        <v>44121</v>
      </c>
      <c r="D6125" s="187">
        <v>256185.31</v>
      </c>
      <c r="E6125" s="187">
        <v>44679.16</v>
      </c>
    </row>
    <row r="6126" spans="1:5">
      <c r="A6126" s="186">
        <v>41863</v>
      </c>
      <c r="B6126" s="187">
        <v>44869.24</v>
      </c>
      <c r="C6126" s="187">
        <v>44609.54</v>
      </c>
      <c r="D6126" s="187">
        <v>247363.76</v>
      </c>
      <c r="E6126" s="187">
        <v>44734.04</v>
      </c>
    </row>
    <row r="6127" spans="1:5">
      <c r="A6127" s="186">
        <v>41864</v>
      </c>
      <c r="B6127" s="187">
        <v>44974.96</v>
      </c>
      <c r="C6127" s="187">
        <v>44713.47</v>
      </c>
      <c r="D6127" s="187">
        <v>226353.81</v>
      </c>
      <c r="E6127" s="187">
        <v>44723.96</v>
      </c>
    </row>
    <row r="6128" spans="1:5">
      <c r="A6128" s="186">
        <v>41865</v>
      </c>
      <c r="B6128" s="187">
        <v>44878.7</v>
      </c>
      <c r="C6128" s="187">
        <v>44665.96</v>
      </c>
      <c r="D6128" s="187">
        <v>186176.33</v>
      </c>
      <c r="E6128" s="187">
        <v>44793.02</v>
      </c>
    </row>
    <row r="6129" spans="1:5">
      <c r="A6129" s="186">
        <v>41866</v>
      </c>
      <c r="B6129" s="187">
        <v>44863.82</v>
      </c>
      <c r="C6129" s="187">
        <v>44474.47</v>
      </c>
      <c r="D6129" s="187">
        <v>212546.28</v>
      </c>
      <c r="E6129" s="187">
        <v>44629.33</v>
      </c>
    </row>
    <row r="6130" spans="1:5">
      <c r="A6130" s="186">
        <v>41869</v>
      </c>
      <c r="B6130" s="187">
        <v>44871.24</v>
      </c>
      <c r="C6130" s="187">
        <v>44637.27</v>
      </c>
      <c r="D6130" s="187">
        <v>174732.38</v>
      </c>
      <c r="E6130" s="187">
        <v>44854.81</v>
      </c>
    </row>
    <row r="6131" spans="1:5">
      <c r="A6131" s="186">
        <v>41870</v>
      </c>
      <c r="B6131" s="187">
        <v>45000.62</v>
      </c>
      <c r="C6131" s="187">
        <v>44717.88</v>
      </c>
      <c r="D6131" s="187">
        <v>284008.71999999997</v>
      </c>
      <c r="E6131" s="187">
        <v>44962.879999999997</v>
      </c>
    </row>
    <row r="6132" spans="1:5">
      <c r="A6132" s="186">
        <v>41871</v>
      </c>
      <c r="B6132" s="187">
        <v>45250.06</v>
      </c>
      <c r="C6132" s="187">
        <v>44808.11</v>
      </c>
      <c r="D6132" s="187">
        <v>296468.65999999997</v>
      </c>
      <c r="E6132" s="187">
        <v>45248.05</v>
      </c>
    </row>
    <row r="6133" spans="1:5">
      <c r="A6133" s="186">
        <v>41872</v>
      </c>
      <c r="B6133" s="187">
        <v>45429.54</v>
      </c>
      <c r="C6133" s="187">
        <v>45160.4</v>
      </c>
      <c r="D6133" s="187">
        <v>265357.09000000003</v>
      </c>
      <c r="E6133" s="187">
        <v>45410.36</v>
      </c>
    </row>
    <row r="6134" spans="1:5">
      <c r="A6134" s="186">
        <v>41873</v>
      </c>
      <c r="B6134" s="187">
        <v>45517.14</v>
      </c>
      <c r="C6134" s="187">
        <v>45172.44</v>
      </c>
      <c r="D6134" s="187">
        <v>215032.45</v>
      </c>
      <c r="E6134" s="187">
        <v>45374.99</v>
      </c>
    </row>
    <row r="6135" spans="1:5">
      <c r="A6135" s="186">
        <v>41876</v>
      </c>
      <c r="B6135" s="187">
        <v>45575.27</v>
      </c>
      <c r="C6135" s="187">
        <v>45351.46</v>
      </c>
      <c r="D6135" s="187">
        <v>202773.46</v>
      </c>
      <c r="E6135" s="187">
        <v>45504.34</v>
      </c>
    </row>
    <row r="6136" spans="1:5">
      <c r="A6136" s="186">
        <v>41877</v>
      </c>
      <c r="B6136" s="187">
        <v>45657.57</v>
      </c>
      <c r="C6136" s="187">
        <v>45416.13</v>
      </c>
      <c r="D6136" s="187">
        <v>295052.86</v>
      </c>
      <c r="E6136" s="187">
        <v>45464.75</v>
      </c>
    </row>
    <row r="6137" spans="1:5">
      <c r="A6137" s="186">
        <v>41878</v>
      </c>
      <c r="B6137" s="187">
        <v>45619.38</v>
      </c>
      <c r="C6137" s="187">
        <v>45417.49</v>
      </c>
      <c r="D6137" s="187">
        <v>233892.64</v>
      </c>
      <c r="E6137" s="187">
        <v>45601</v>
      </c>
    </row>
    <row r="6138" spans="1:5">
      <c r="A6138" s="186">
        <v>41879</v>
      </c>
      <c r="B6138" s="187">
        <v>45598.32</v>
      </c>
      <c r="C6138" s="187">
        <v>45348.41</v>
      </c>
      <c r="D6138" s="187">
        <v>241315.62</v>
      </c>
      <c r="E6138" s="187">
        <v>45501.279999999999</v>
      </c>
    </row>
    <row r="6139" spans="1:5">
      <c r="A6139" s="186">
        <v>41880</v>
      </c>
      <c r="B6139" s="187">
        <v>45762.37</v>
      </c>
      <c r="C6139" s="187">
        <v>45397.19</v>
      </c>
      <c r="D6139" s="187">
        <v>700725.48</v>
      </c>
      <c r="E6139" s="187">
        <v>45628.09</v>
      </c>
    </row>
    <row r="6140" spans="1:5">
      <c r="A6140" s="186">
        <v>41883</v>
      </c>
      <c r="B6140" s="187">
        <v>45664</v>
      </c>
      <c r="C6140" s="187">
        <v>45317.77</v>
      </c>
      <c r="D6140" s="187">
        <v>96796.72</v>
      </c>
      <c r="E6140" s="187">
        <v>45438.04</v>
      </c>
    </row>
    <row r="6141" spans="1:5">
      <c r="A6141" s="186">
        <v>41884</v>
      </c>
      <c r="B6141" s="187">
        <v>45830.54</v>
      </c>
      <c r="C6141" s="187">
        <v>45409.59</v>
      </c>
      <c r="D6141" s="187">
        <v>282021.84000000003</v>
      </c>
      <c r="E6141" s="187">
        <v>45825.06</v>
      </c>
    </row>
    <row r="6142" spans="1:5">
      <c r="A6142" s="186">
        <v>41885</v>
      </c>
      <c r="B6142" s="187">
        <v>46065.42</v>
      </c>
      <c r="C6142" s="187">
        <v>45819.69</v>
      </c>
      <c r="D6142" s="187">
        <v>268628.11</v>
      </c>
      <c r="E6142" s="187">
        <v>46049.33</v>
      </c>
    </row>
    <row r="6143" spans="1:5">
      <c r="A6143" s="186">
        <v>41886</v>
      </c>
      <c r="B6143" s="187">
        <v>46331.9</v>
      </c>
      <c r="C6143" s="187">
        <v>46042.55</v>
      </c>
      <c r="D6143" s="187">
        <v>278060.84000000003</v>
      </c>
      <c r="E6143" s="187">
        <v>46313.4</v>
      </c>
    </row>
    <row r="6144" spans="1:5">
      <c r="A6144" s="186">
        <v>41887</v>
      </c>
      <c r="B6144" s="187">
        <v>46406.5</v>
      </c>
      <c r="C6144" s="187">
        <v>46224.69</v>
      </c>
      <c r="D6144" s="187">
        <v>195740.38</v>
      </c>
      <c r="E6144" s="187">
        <v>46231.44</v>
      </c>
    </row>
    <row r="6145" spans="1:5">
      <c r="A6145" s="186">
        <v>41890</v>
      </c>
      <c r="B6145" s="187">
        <v>46554.28</v>
      </c>
      <c r="C6145" s="187">
        <v>46199.1</v>
      </c>
      <c r="D6145" s="187">
        <v>207980.05</v>
      </c>
      <c r="E6145" s="187">
        <v>46357.24</v>
      </c>
    </row>
    <row r="6146" spans="1:5">
      <c r="A6146" s="186">
        <v>41891</v>
      </c>
      <c r="B6146" s="187">
        <v>46427.9</v>
      </c>
      <c r="C6146" s="187">
        <v>45887.199999999997</v>
      </c>
      <c r="D6146" s="187">
        <v>286037.81</v>
      </c>
      <c r="E6146" s="187">
        <v>45915.17</v>
      </c>
    </row>
    <row r="6147" spans="1:5">
      <c r="A6147" s="186">
        <v>41892</v>
      </c>
      <c r="B6147" s="187">
        <v>46109.1</v>
      </c>
      <c r="C6147" s="187">
        <v>45745.24</v>
      </c>
      <c r="D6147" s="187">
        <v>229090.95</v>
      </c>
      <c r="E6147" s="187">
        <v>45894.05</v>
      </c>
    </row>
    <row r="6148" spans="1:5">
      <c r="A6148" s="186">
        <v>41893</v>
      </c>
      <c r="B6148" s="187">
        <v>45908.160000000003</v>
      </c>
      <c r="C6148" s="187">
        <v>45625.760000000002</v>
      </c>
      <c r="D6148" s="187">
        <v>189137.74</v>
      </c>
      <c r="E6148" s="187">
        <v>45672.6</v>
      </c>
    </row>
    <row r="6149" spans="1:5">
      <c r="A6149" s="186">
        <v>41894</v>
      </c>
      <c r="B6149" s="187">
        <v>45861.62</v>
      </c>
      <c r="C6149" s="187">
        <v>45434.15</v>
      </c>
      <c r="D6149" s="187">
        <v>227501.49</v>
      </c>
      <c r="E6149" s="187">
        <v>45799.7</v>
      </c>
    </row>
    <row r="6150" spans="1:5">
      <c r="A6150" s="186">
        <v>41897</v>
      </c>
      <c r="B6150" s="187">
        <v>46133.38</v>
      </c>
      <c r="C6150" s="187">
        <v>45661.22</v>
      </c>
      <c r="D6150" s="187">
        <v>201100</v>
      </c>
      <c r="E6150" s="187">
        <v>45861.84</v>
      </c>
    </row>
    <row r="6151" spans="1:5">
      <c r="A6151" s="186">
        <v>41899</v>
      </c>
      <c r="B6151" s="187">
        <v>46147.4</v>
      </c>
      <c r="C6151" s="187">
        <v>45859.02</v>
      </c>
      <c r="D6151" s="187">
        <v>277933.90999999997</v>
      </c>
      <c r="E6151" s="187">
        <v>46043.62</v>
      </c>
    </row>
    <row r="6152" spans="1:5">
      <c r="A6152" s="186">
        <v>41900</v>
      </c>
      <c r="B6152" s="187">
        <v>46170.38</v>
      </c>
      <c r="C6152" s="187">
        <v>46025.8</v>
      </c>
      <c r="D6152" s="187">
        <v>262030.65</v>
      </c>
      <c r="E6152" s="187">
        <v>46168.639999999999</v>
      </c>
    </row>
    <row r="6153" spans="1:5">
      <c r="A6153" s="186">
        <v>41901</v>
      </c>
      <c r="B6153" s="187">
        <v>46230.1</v>
      </c>
      <c r="C6153" s="187">
        <v>45646.02</v>
      </c>
      <c r="D6153" s="187">
        <v>580875.81000000006</v>
      </c>
      <c r="E6153" s="187">
        <v>45761.9</v>
      </c>
    </row>
    <row r="6154" spans="1:5">
      <c r="A6154" s="186">
        <v>41904</v>
      </c>
      <c r="B6154" s="187">
        <v>45767.67</v>
      </c>
      <c r="C6154" s="187">
        <v>45060.3</v>
      </c>
      <c r="D6154" s="187">
        <v>300836.13</v>
      </c>
      <c r="E6154" s="187">
        <v>45302</v>
      </c>
    </row>
    <row r="6155" spans="1:5">
      <c r="A6155" s="186">
        <v>41905</v>
      </c>
      <c r="B6155" s="187">
        <v>45406.98</v>
      </c>
      <c r="C6155" s="187">
        <v>44834.22</v>
      </c>
      <c r="D6155" s="187">
        <v>328962.75</v>
      </c>
      <c r="E6155" s="187">
        <v>45015.17</v>
      </c>
    </row>
    <row r="6156" spans="1:5">
      <c r="A6156" s="186">
        <v>41906</v>
      </c>
      <c r="B6156" s="187">
        <v>45266.47</v>
      </c>
      <c r="C6156" s="187">
        <v>44991.12</v>
      </c>
      <c r="D6156" s="187">
        <v>636507.69999999995</v>
      </c>
      <c r="E6156" s="187">
        <v>45116.94</v>
      </c>
    </row>
    <row r="6157" spans="1:5">
      <c r="A6157" s="186">
        <v>41907</v>
      </c>
      <c r="B6157" s="187">
        <v>45150.7</v>
      </c>
      <c r="C6157" s="187">
        <v>44624.06</v>
      </c>
      <c r="D6157" s="187">
        <v>428388.85</v>
      </c>
      <c r="E6157" s="187">
        <v>44781.120000000003</v>
      </c>
    </row>
    <row r="6158" spans="1:5">
      <c r="A6158" s="186">
        <v>41908</v>
      </c>
      <c r="B6158" s="187">
        <v>44986.92</v>
      </c>
      <c r="C6158" s="187">
        <v>44695.13</v>
      </c>
      <c r="D6158" s="187">
        <v>284566.59000000003</v>
      </c>
      <c r="E6158" s="187">
        <v>44884.33</v>
      </c>
    </row>
    <row r="6159" spans="1:5">
      <c r="A6159" s="186">
        <v>41911</v>
      </c>
      <c r="B6159" s="187">
        <v>44918.400000000001</v>
      </c>
      <c r="C6159" s="187">
        <v>44426.6</v>
      </c>
      <c r="D6159" s="187">
        <v>372846.36</v>
      </c>
      <c r="E6159" s="187">
        <v>44898.19</v>
      </c>
    </row>
    <row r="6160" spans="1:5">
      <c r="A6160" s="186">
        <v>41912</v>
      </c>
      <c r="B6160" s="187">
        <v>45051.91</v>
      </c>
      <c r="C6160" s="187">
        <v>44769.3</v>
      </c>
      <c r="D6160" s="187">
        <v>353860.78</v>
      </c>
      <c r="E6160" s="187">
        <v>44985.66</v>
      </c>
    </row>
    <row r="6161" spans="1:5">
      <c r="A6161" s="186">
        <v>41913</v>
      </c>
      <c r="B6161" s="187">
        <v>45058.05</v>
      </c>
      <c r="C6161" s="187">
        <v>44364.959999999999</v>
      </c>
      <c r="D6161" s="187">
        <v>281003.63</v>
      </c>
      <c r="E6161" s="187">
        <v>44364.959999999999</v>
      </c>
    </row>
    <row r="6162" spans="1:5">
      <c r="A6162" s="186">
        <v>41914</v>
      </c>
      <c r="B6162" s="187">
        <v>44374.58</v>
      </c>
      <c r="C6162" s="187">
        <v>43941.65</v>
      </c>
      <c r="D6162" s="187">
        <v>335736.8</v>
      </c>
      <c r="E6162" s="187">
        <v>44254.43</v>
      </c>
    </row>
    <row r="6163" spans="1:5">
      <c r="A6163" s="186">
        <v>41915</v>
      </c>
      <c r="B6163" s="187">
        <v>44719.87</v>
      </c>
      <c r="C6163" s="187">
        <v>44255.23</v>
      </c>
      <c r="D6163" s="187">
        <v>304542.21000000002</v>
      </c>
      <c r="E6163" s="187">
        <v>44678.14</v>
      </c>
    </row>
    <row r="6164" spans="1:5">
      <c r="A6164" s="186">
        <v>41918</v>
      </c>
      <c r="B6164" s="187">
        <v>45223</v>
      </c>
      <c r="C6164" s="187">
        <v>44645.62</v>
      </c>
      <c r="D6164" s="187">
        <v>263648.64000000001</v>
      </c>
      <c r="E6164" s="187">
        <v>44820.85</v>
      </c>
    </row>
    <row r="6165" spans="1:5">
      <c r="A6165" s="186">
        <v>41919</v>
      </c>
      <c r="B6165" s="187">
        <v>44845.93</v>
      </c>
      <c r="C6165" s="187">
        <v>44466.76</v>
      </c>
      <c r="D6165" s="187">
        <v>270287.55</v>
      </c>
      <c r="E6165" s="187">
        <v>44536.62</v>
      </c>
    </row>
    <row r="6166" spans="1:5">
      <c r="A6166" s="186">
        <v>41920</v>
      </c>
      <c r="B6166" s="187">
        <v>44717.05</v>
      </c>
      <c r="C6166" s="187">
        <v>44123.97</v>
      </c>
      <c r="D6166" s="187">
        <v>335898.53</v>
      </c>
      <c r="E6166" s="187">
        <v>44487.97</v>
      </c>
    </row>
    <row r="6167" spans="1:5">
      <c r="A6167" s="186">
        <v>41921</v>
      </c>
      <c r="B6167" s="187">
        <v>44609.62</v>
      </c>
      <c r="C6167" s="187">
        <v>44049.49</v>
      </c>
      <c r="D6167" s="187">
        <v>332316.05</v>
      </c>
      <c r="E6167" s="187">
        <v>44082.17</v>
      </c>
    </row>
    <row r="6168" spans="1:5">
      <c r="A6168" s="186">
        <v>41922</v>
      </c>
      <c r="B6168" s="187">
        <v>44082.12</v>
      </c>
      <c r="C6168" s="187">
        <v>43435.34</v>
      </c>
      <c r="D6168" s="187">
        <v>281357.51</v>
      </c>
      <c r="E6168" s="187">
        <v>43435.73</v>
      </c>
    </row>
    <row r="6169" spans="1:5">
      <c r="A6169" s="186">
        <v>41925</v>
      </c>
      <c r="B6169" s="187">
        <v>43560.79</v>
      </c>
      <c r="C6169" s="187">
        <v>43088.67</v>
      </c>
      <c r="D6169" s="187">
        <v>266342.39</v>
      </c>
      <c r="E6169" s="187">
        <v>43088.67</v>
      </c>
    </row>
    <row r="6170" spans="1:5">
      <c r="A6170" s="186">
        <v>41926</v>
      </c>
      <c r="B6170" s="187">
        <v>43338.71</v>
      </c>
      <c r="C6170" s="187">
        <v>43068.06</v>
      </c>
      <c r="D6170" s="187">
        <v>297234.96000000002</v>
      </c>
      <c r="E6170" s="187">
        <v>43179.85</v>
      </c>
    </row>
    <row r="6171" spans="1:5">
      <c r="A6171" s="186">
        <v>41927</v>
      </c>
      <c r="B6171" s="187">
        <v>43174.74</v>
      </c>
      <c r="C6171" s="187">
        <v>42431.14</v>
      </c>
      <c r="D6171" s="187">
        <v>621235.48</v>
      </c>
      <c r="E6171" s="187">
        <v>42984.95</v>
      </c>
    </row>
    <row r="6172" spans="1:5">
      <c r="A6172" s="186">
        <v>41928</v>
      </c>
      <c r="B6172" s="187">
        <v>43144.92</v>
      </c>
      <c r="C6172" s="187">
        <v>42524.39</v>
      </c>
      <c r="D6172" s="187">
        <v>295035.84999999998</v>
      </c>
      <c r="E6172" s="187">
        <v>42907.62</v>
      </c>
    </row>
    <row r="6173" spans="1:5">
      <c r="A6173" s="186">
        <v>41929</v>
      </c>
      <c r="B6173" s="187">
        <v>43580.79</v>
      </c>
      <c r="C6173" s="187">
        <v>42916.76</v>
      </c>
      <c r="D6173" s="187">
        <v>323576.5</v>
      </c>
      <c r="E6173" s="187">
        <v>43273.5</v>
      </c>
    </row>
    <row r="6174" spans="1:5">
      <c r="A6174" s="186">
        <v>41932</v>
      </c>
      <c r="B6174" s="187">
        <v>43373.5</v>
      </c>
      <c r="C6174" s="187">
        <v>42995.98</v>
      </c>
      <c r="D6174" s="187">
        <v>265030.49</v>
      </c>
      <c r="E6174" s="187">
        <v>43213.9</v>
      </c>
    </row>
    <row r="6175" spans="1:5">
      <c r="A6175" s="186">
        <v>41933</v>
      </c>
      <c r="B6175" s="187">
        <v>43725.24</v>
      </c>
      <c r="C6175" s="187">
        <v>43117.27</v>
      </c>
      <c r="D6175" s="187">
        <v>327071.71000000002</v>
      </c>
      <c r="E6175" s="187">
        <v>43630.58</v>
      </c>
    </row>
    <row r="6176" spans="1:5">
      <c r="A6176" s="186">
        <v>41934</v>
      </c>
      <c r="B6176" s="187">
        <v>43806.16</v>
      </c>
      <c r="C6176" s="187">
        <v>43434.89</v>
      </c>
      <c r="D6176" s="187">
        <v>300681.53000000003</v>
      </c>
      <c r="E6176" s="187">
        <v>43450.75</v>
      </c>
    </row>
    <row r="6177" spans="1:5">
      <c r="A6177" s="186">
        <v>41935</v>
      </c>
      <c r="B6177" s="187">
        <v>43456.55</v>
      </c>
      <c r="C6177" s="187">
        <v>43434.89</v>
      </c>
      <c r="D6177" s="187">
        <v>274036.76</v>
      </c>
      <c r="E6177" s="187">
        <v>43691.06</v>
      </c>
    </row>
    <row r="6178" spans="1:5">
      <c r="A6178" s="186">
        <v>41936</v>
      </c>
      <c r="B6178" s="187">
        <v>43822.12</v>
      </c>
      <c r="C6178" s="187">
        <v>43543.69</v>
      </c>
      <c r="D6178" s="187">
        <v>261869.31</v>
      </c>
      <c r="E6178" s="187">
        <v>43665.54</v>
      </c>
    </row>
    <row r="6179" spans="1:5">
      <c r="A6179" s="186">
        <v>41939</v>
      </c>
      <c r="B6179" s="187">
        <v>43813.47</v>
      </c>
      <c r="C6179" s="187">
        <v>43393.05</v>
      </c>
      <c r="D6179" s="187">
        <v>180225.43</v>
      </c>
      <c r="E6179" s="187">
        <v>43810.51</v>
      </c>
    </row>
    <row r="6180" spans="1:5">
      <c r="A6180" s="186">
        <v>41940</v>
      </c>
      <c r="B6180" s="187">
        <v>44202.19</v>
      </c>
      <c r="C6180" s="187">
        <v>43774.76</v>
      </c>
      <c r="D6180" s="187">
        <v>301817.37</v>
      </c>
      <c r="E6180" s="187">
        <v>44039.64</v>
      </c>
    </row>
    <row r="6181" spans="1:5">
      <c r="A6181" s="186">
        <v>41941</v>
      </c>
      <c r="B6181" s="187">
        <v>44308.06</v>
      </c>
      <c r="C6181" s="187">
        <v>43938.27</v>
      </c>
      <c r="D6181" s="187">
        <v>316676.32</v>
      </c>
      <c r="E6181" s="187">
        <v>44238.94</v>
      </c>
    </row>
    <row r="6182" spans="1:5">
      <c r="A6182" s="186">
        <v>41942</v>
      </c>
      <c r="B6182" s="187">
        <v>44599.27</v>
      </c>
      <c r="C6182" s="187">
        <v>44067.96</v>
      </c>
      <c r="D6182" s="187">
        <v>285385.17</v>
      </c>
      <c r="E6182" s="187">
        <v>44599.27</v>
      </c>
    </row>
    <row r="6183" spans="1:5">
      <c r="A6183" s="186">
        <v>41943</v>
      </c>
      <c r="B6183" s="187">
        <v>45159.49</v>
      </c>
      <c r="C6183" s="187">
        <v>44598.68</v>
      </c>
      <c r="D6183" s="187">
        <v>488700.7</v>
      </c>
      <c r="E6183" s="187">
        <v>45027.519999999997</v>
      </c>
    </row>
    <row r="6184" spans="1:5">
      <c r="A6184" s="186">
        <v>41946</v>
      </c>
      <c r="B6184" s="187">
        <v>45211.74</v>
      </c>
      <c r="C6184" s="187">
        <v>44913.97</v>
      </c>
      <c r="D6184" s="187">
        <v>221320.99</v>
      </c>
      <c r="E6184" s="187">
        <v>45184.76</v>
      </c>
    </row>
    <row r="6185" spans="1:5">
      <c r="A6185" s="186">
        <v>41947</v>
      </c>
      <c r="B6185" s="187">
        <v>45202.02</v>
      </c>
      <c r="C6185" s="187">
        <v>44855.29</v>
      </c>
      <c r="D6185" s="187">
        <v>220452.09</v>
      </c>
      <c r="E6185" s="187">
        <v>44884.43</v>
      </c>
    </row>
    <row r="6186" spans="1:5">
      <c r="A6186" s="186">
        <v>41948</v>
      </c>
      <c r="B6186" s="187">
        <v>45151.82</v>
      </c>
      <c r="C6186" s="187">
        <v>44818.58</v>
      </c>
      <c r="D6186" s="187">
        <v>269137.53999999998</v>
      </c>
      <c r="E6186" s="187">
        <v>45071.98</v>
      </c>
    </row>
    <row r="6187" spans="1:5">
      <c r="A6187" s="186">
        <v>41949</v>
      </c>
      <c r="B6187" s="187">
        <v>45199.14</v>
      </c>
      <c r="C6187" s="187">
        <v>44849.57</v>
      </c>
      <c r="D6187" s="187">
        <v>274161.23</v>
      </c>
      <c r="E6187" s="187">
        <v>44849.86</v>
      </c>
    </row>
    <row r="6188" spans="1:5">
      <c r="A6188" s="186">
        <v>41950</v>
      </c>
      <c r="B6188" s="187">
        <v>44878.28</v>
      </c>
      <c r="C6188" s="187">
        <v>44614.45</v>
      </c>
      <c r="D6188" s="187">
        <v>225235.25</v>
      </c>
      <c r="E6188" s="187">
        <v>44614.66</v>
      </c>
    </row>
    <row r="6189" spans="1:5">
      <c r="A6189" s="186">
        <v>41953</v>
      </c>
      <c r="B6189" s="187">
        <v>44727.56</v>
      </c>
      <c r="C6189" s="187">
        <v>44450.59</v>
      </c>
      <c r="D6189" s="187">
        <v>249118.96</v>
      </c>
      <c r="E6189" s="187">
        <v>44523</v>
      </c>
    </row>
    <row r="6190" spans="1:5">
      <c r="A6190" s="186">
        <v>41954</v>
      </c>
      <c r="B6190" s="187">
        <v>44637.07</v>
      </c>
      <c r="C6190" s="187">
        <v>44177.32</v>
      </c>
      <c r="D6190" s="187">
        <v>203508.19</v>
      </c>
      <c r="E6190" s="187">
        <v>44300.83</v>
      </c>
    </row>
    <row r="6191" spans="1:5">
      <c r="A6191" s="186">
        <v>41955</v>
      </c>
      <c r="B6191" s="187">
        <v>44363.73</v>
      </c>
      <c r="C6191" s="187">
        <v>43606</v>
      </c>
      <c r="D6191" s="187">
        <v>308105.59999999998</v>
      </c>
      <c r="E6191" s="187">
        <v>43744.57</v>
      </c>
    </row>
    <row r="6192" spans="1:5">
      <c r="A6192" s="186">
        <v>41956</v>
      </c>
      <c r="B6192" s="187">
        <v>43888.26</v>
      </c>
      <c r="C6192" s="187">
        <v>43524.62</v>
      </c>
      <c r="D6192" s="187">
        <v>365648.5</v>
      </c>
      <c r="E6192" s="187">
        <v>43743.8</v>
      </c>
    </row>
    <row r="6193" spans="1:5">
      <c r="A6193" s="186">
        <v>41957</v>
      </c>
      <c r="B6193" s="187">
        <v>43762.13</v>
      </c>
      <c r="C6193" s="187">
        <v>43296.639999999999</v>
      </c>
      <c r="D6193" s="187">
        <v>323864.18</v>
      </c>
      <c r="E6193" s="187">
        <v>43372.01</v>
      </c>
    </row>
    <row r="6194" spans="1:5">
      <c r="A6194" s="186">
        <v>41961</v>
      </c>
      <c r="B6194" s="187">
        <v>43569.33</v>
      </c>
      <c r="C6194" s="187">
        <v>43336.11</v>
      </c>
      <c r="D6194" s="187">
        <v>375769.17</v>
      </c>
      <c r="E6194" s="187">
        <v>43491.45</v>
      </c>
    </row>
    <row r="6195" spans="1:5">
      <c r="A6195" s="186">
        <v>41962</v>
      </c>
      <c r="B6195" s="187">
        <v>44122.17</v>
      </c>
      <c r="C6195" s="187">
        <v>43491.45</v>
      </c>
      <c r="D6195" s="187">
        <v>423015.19</v>
      </c>
      <c r="E6195" s="187">
        <v>44118.13</v>
      </c>
    </row>
    <row r="6196" spans="1:5">
      <c r="A6196" s="186">
        <v>41963</v>
      </c>
      <c r="B6196" s="187">
        <v>44209.93</v>
      </c>
      <c r="C6196" s="187">
        <v>43955.79</v>
      </c>
      <c r="D6196" s="187">
        <v>290538.59000000003</v>
      </c>
      <c r="E6196" s="187">
        <v>44209.42</v>
      </c>
    </row>
    <row r="6197" spans="1:5">
      <c r="A6197" s="186">
        <v>41964</v>
      </c>
      <c r="B6197" s="187">
        <v>44910.04</v>
      </c>
      <c r="C6197" s="187">
        <v>44206.23</v>
      </c>
      <c r="D6197" s="187">
        <v>436924.4</v>
      </c>
      <c r="E6197" s="187">
        <v>44633.279999999999</v>
      </c>
    </row>
    <row r="6198" spans="1:5">
      <c r="A6198" s="186">
        <v>41967</v>
      </c>
      <c r="B6198" s="187">
        <v>44755.73</v>
      </c>
      <c r="C6198" s="187">
        <v>44563.15</v>
      </c>
      <c r="D6198" s="187">
        <v>272822.33</v>
      </c>
      <c r="E6198" s="187">
        <v>44621.07</v>
      </c>
    </row>
    <row r="6199" spans="1:5">
      <c r="A6199" s="186">
        <v>41968</v>
      </c>
      <c r="B6199" s="187">
        <v>44768.38</v>
      </c>
      <c r="C6199" s="187">
        <v>44436.85</v>
      </c>
      <c r="D6199" s="187">
        <v>461598.13</v>
      </c>
      <c r="E6199" s="187">
        <v>44441.02</v>
      </c>
    </row>
    <row r="6200" spans="1:5">
      <c r="A6200" s="186">
        <v>41969</v>
      </c>
      <c r="B6200" s="187">
        <v>44713.42</v>
      </c>
      <c r="C6200" s="187">
        <v>44422.83</v>
      </c>
      <c r="D6200" s="187">
        <v>208156.96</v>
      </c>
      <c r="E6200" s="187">
        <v>44672.2</v>
      </c>
    </row>
    <row r="6201" spans="1:5">
      <c r="A6201" s="186">
        <v>41970</v>
      </c>
      <c r="B6201" s="187">
        <v>44732.05</v>
      </c>
      <c r="C6201" s="187">
        <v>44608.62</v>
      </c>
      <c r="D6201" s="187">
        <v>61694.52</v>
      </c>
      <c r="E6201" s="187">
        <v>44689.21</v>
      </c>
    </row>
    <row r="6202" spans="1:5">
      <c r="A6202" s="186">
        <v>41971</v>
      </c>
      <c r="B6202" s="187">
        <v>44725.65</v>
      </c>
      <c r="C6202" s="187">
        <v>44138.28</v>
      </c>
      <c r="D6202" s="187">
        <v>258645.29</v>
      </c>
      <c r="E6202" s="187">
        <v>44190.47</v>
      </c>
    </row>
    <row r="6203" spans="1:5">
      <c r="A6203" s="186">
        <v>41974</v>
      </c>
      <c r="B6203" s="187">
        <v>44248.11</v>
      </c>
      <c r="C6203" s="187">
        <v>43389.84</v>
      </c>
      <c r="D6203" s="187">
        <v>399837.63</v>
      </c>
      <c r="E6203" s="187">
        <v>43392.07</v>
      </c>
    </row>
    <row r="6204" spans="1:5">
      <c r="A6204" s="186">
        <v>41975</v>
      </c>
      <c r="B6204" s="187">
        <v>43550.239999999998</v>
      </c>
      <c r="C6204" s="187">
        <v>42902.46</v>
      </c>
      <c r="D6204" s="187">
        <v>285040.11</v>
      </c>
      <c r="E6204" s="187">
        <v>43008.07</v>
      </c>
    </row>
    <row r="6205" spans="1:5">
      <c r="A6205" s="186">
        <v>41976</v>
      </c>
      <c r="B6205" s="187">
        <v>43317.9</v>
      </c>
      <c r="C6205" s="187">
        <v>42628.160000000003</v>
      </c>
      <c r="D6205" s="187">
        <v>417122.35</v>
      </c>
      <c r="E6205" s="187">
        <v>43112.29</v>
      </c>
    </row>
    <row r="6206" spans="1:5">
      <c r="A6206" s="186">
        <v>41977</v>
      </c>
      <c r="B6206" s="187">
        <v>43142.21</v>
      </c>
      <c r="C6206" s="187">
        <v>42728.05</v>
      </c>
      <c r="D6206" s="187">
        <v>330849.74</v>
      </c>
      <c r="E6206" s="187">
        <v>42816.15</v>
      </c>
    </row>
    <row r="6207" spans="1:5">
      <c r="A6207" s="186">
        <v>41978</v>
      </c>
      <c r="B6207" s="187">
        <v>43293.53</v>
      </c>
      <c r="C6207" s="187">
        <v>42799.14</v>
      </c>
      <c r="D6207" s="187">
        <v>248097.2</v>
      </c>
      <c r="E6207" s="187">
        <v>43230.34</v>
      </c>
    </row>
    <row r="6208" spans="1:5">
      <c r="A6208" s="186">
        <v>41981</v>
      </c>
      <c r="B6208" s="187">
        <v>43399.44</v>
      </c>
      <c r="C6208" s="187">
        <v>42746.67</v>
      </c>
      <c r="D6208" s="187">
        <v>234564.6</v>
      </c>
      <c r="E6208" s="187">
        <v>42941.83</v>
      </c>
    </row>
    <row r="6209" spans="1:5">
      <c r="A6209" s="186">
        <v>41982</v>
      </c>
      <c r="B6209" s="187">
        <v>42941.83</v>
      </c>
      <c r="C6209" s="187">
        <v>42137.41</v>
      </c>
      <c r="D6209" s="187">
        <v>351526.16</v>
      </c>
      <c r="E6209" s="187">
        <v>42339.63</v>
      </c>
    </row>
    <row r="6210" spans="1:5">
      <c r="A6210" s="186">
        <v>41983</v>
      </c>
      <c r="B6210" s="187">
        <v>42379.8</v>
      </c>
      <c r="C6210" s="187">
        <v>41295.269999999997</v>
      </c>
      <c r="D6210" s="187">
        <v>396731.77</v>
      </c>
      <c r="E6210" s="187">
        <v>41372.660000000003</v>
      </c>
    </row>
    <row r="6211" spans="1:5">
      <c r="A6211" s="186">
        <v>41984</v>
      </c>
      <c r="B6211" s="187">
        <v>42025.5</v>
      </c>
      <c r="C6211" s="187">
        <v>41345.49</v>
      </c>
      <c r="D6211" s="187">
        <v>421125.74</v>
      </c>
      <c r="E6211" s="187">
        <v>41714.57</v>
      </c>
    </row>
    <row r="6212" spans="1:5">
      <c r="A6212" s="186">
        <v>41988</v>
      </c>
      <c r="B6212" s="187">
        <v>41718.49</v>
      </c>
      <c r="C6212" s="187">
        <v>40125.53</v>
      </c>
      <c r="D6212" s="187">
        <v>572632.59</v>
      </c>
      <c r="E6212" s="187">
        <v>40334.589999999997</v>
      </c>
    </row>
    <row r="6213" spans="1:5">
      <c r="A6213" s="186">
        <v>41989</v>
      </c>
      <c r="B6213" s="187">
        <v>40844.36</v>
      </c>
      <c r="C6213" s="187">
        <v>39580.78</v>
      </c>
      <c r="D6213" s="187">
        <v>519624.84</v>
      </c>
      <c r="E6213" s="187">
        <v>40225.08</v>
      </c>
    </row>
    <row r="6214" spans="1:5">
      <c r="A6214" s="186">
        <v>41990</v>
      </c>
      <c r="B6214" s="187">
        <v>41354.629999999997</v>
      </c>
      <c r="C6214" s="187">
        <v>40176.019999999997</v>
      </c>
      <c r="D6214" s="187">
        <v>581184.53</v>
      </c>
      <c r="E6214" s="187">
        <v>41004.44</v>
      </c>
    </row>
    <row r="6215" spans="1:5">
      <c r="A6215" s="186">
        <v>41991</v>
      </c>
      <c r="B6215" s="187">
        <v>42721.34</v>
      </c>
      <c r="C6215" s="187">
        <v>41011.699999999997</v>
      </c>
      <c r="D6215" s="187">
        <v>493195.15</v>
      </c>
      <c r="E6215" s="187">
        <v>42475.67</v>
      </c>
    </row>
    <row r="6216" spans="1:5">
      <c r="A6216" s="186">
        <v>41992</v>
      </c>
      <c r="B6216" s="187">
        <v>42810.18</v>
      </c>
      <c r="C6216" s="187">
        <v>42403.67</v>
      </c>
      <c r="D6216" s="187">
        <v>399146.68</v>
      </c>
      <c r="E6216" s="187">
        <v>42529.89</v>
      </c>
    </row>
    <row r="6217" spans="1:5">
      <c r="A6217" s="186">
        <v>41995</v>
      </c>
      <c r="B6217" s="187">
        <v>42873.01</v>
      </c>
      <c r="C6217" s="187">
        <v>42536.959999999999</v>
      </c>
      <c r="D6217" s="187">
        <v>209236.89</v>
      </c>
      <c r="E6217" s="187">
        <v>42873.01</v>
      </c>
    </row>
    <row r="6218" spans="1:5">
      <c r="A6218" s="186">
        <v>41996</v>
      </c>
      <c r="B6218" s="187">
        <v>43124.85</v>
      </c>
      <c r="C6218" s="187">
        <v>42853.120000000003</v>
      </c>
      <c r="D6218" s="187">
        <v>194463.67</v>
      </c>
      <c r="E6218" s="187">
        <v>43122.73</v>
      </c>
    </row>
    <row r="6219" spans="1:5">
      <c r="A6219" s="186">
        <v>41997</v>
      </c>
      <c r="B6219" s="187">
        <v>43120.52</v>
      </c>
      <c r="C6219" s="187">
        <v>42942.8</v>
      </c>
      <c r="D6219" s="187">
        <v>59033.21</v>
      </c>
      <c r="E6219" s="187">
        <v>43002.87</v>
      </c>
    </row>
    <row r="6220" spans="1:5">
      <c r="A6220" s="186">
        <v>41999</v>
      </c>
      <c r="B6220" s="187">
        <v>43161.55</v>
      </c>
      <c r="C6220" s="187">
        <v>42948.99</v>
      </c>
      <c r="D6220" s="187">
        <v>85662.06</v>
      </c>
      <c r="E6220" s="187">
        <v>43002.17</v>
      </c>
    </row>
    <row r="6221" spans="1:5">
      <c r="A6221" s="186">
        <v>42002</v>
      </c>
      <c r="B6221" s="187">
        <v>43320.13</v>
      </c>
      <c r="C6221" s="187">
        <v>43004.06</v>
      </c>
      <c r="D6221" s="187">
        <v>148542.26</v>
      </c>
      <c r="E6221" s="187">
        <v>43187.64</v>
      </c>
    </row>
    <row r="6222" spans="1:5">
      <c r="A6222" s="186">
        <v>42003</v>
      </c>
      <c r="B6222" s="187">
        <v>43340.56</v>
      </c>
      <c r="C6222" s="187">
        <v>42872.17</v>
      </c>
      <c r="D6222" s="187">
        <v>134032.75</v>
      </c>
      <c r="E6222" s="187">
        <v>43018.75</v>
      </c>
    </row>
    <row r="6223" spans="1:5">
      <c r="A6223" s="186">
        <v>42004</v>
      </c>
      <c r="B6223" s="187">
        <v>43191.7</v>
      </c>
      <c r="C6223" s="187">
        <v>42877.55</v>
      </c>
      <c r="D6223" s="187">
        <v>99290.66</v>
      </c>
      <c r="E6223" s="187">
        <v>43145.66</v>
      </c>
    </row>
    <row r="6224" spans="1:5">
      <c r="A6224" s="186">
        <v>42006</v>
      </c>
      <c r="B6224" s="187">
        <v>43325.43</v>
      </c>
      <c r="C6224" s="187">
        <v>41989.65</v>
      </c>
      <c r="D6224" s="187">
        <v>207424.44</v>
      </c>
      <c r="E6224" s="187">
        <v>42115.47</v>
      </c>
    </row>
    <row r="6225" spans="1:5">
      <c r="A6225" s="186">
        <v>42009</v>
      </c>
      <c r="B6225" s="187">
        <v>42147.96</v>
      </c>
      <c r="C6225" s="187">
        <v>40824.93</v>
      </c>
      <c r="D6225" s="187">
        <v>332558.05</v>
      </c>
      <c r="E6225" s="187">
        <v>41099.370000000003</v>
      </c>
    </row>
    <row r="6226" spans="1:5">
      <c r="A6226" s="186">
        <v>42010</v>
      </c>
      <c r="B6226" s="187">
        <v>41456.620000000003</v>
      </c>
      <c r="C6226" s="187">
        <v>40723.660000000003</v>
      </c>
      <c r="D6226" s="187">
        <v>354334.89</v>
      </c>
      <c r="E6226" s="187">
        <v>41329.410000000003</v>
      </c>
    </row>
    <row r="6227" spans="1:5">
      <c r="A6227" s="186">
        <v>42011</v>
      </c>
      <c r="B6227" s="187">
        <v>41963.95</v>
      </c>
      <c r="C6227" s="187">
        <v>41331.120000000003</v>
      </c>
      <c r="D6227" s="187">
        <v>304132.84999999998</v>
      </c>
      <c r="E6227" s="187">
        <v>41813.93</v>
      </c>
    </row>
    <row r="6228" spans="1:5">
      <c r="A6228" s="186">
        <v>42012</v>
      </c>
      <c r="B6228" s="187">
        <v>42554.41</v>
      </c>
      <c r="C6228" s="187">
        <v>41814.21</v>
      </c>
      <c r="D6228" s="187">
        <v>276591.77</v>
      </c>
      <c r="E6228" s="187">
        <v>42402.31</v>
      </c>
    </row>
    <row r="6229" spans="1:5">
      <c r="A6229" s="186">
        <v>42013</v>
      </c>
      <c r="B6229" s="187">
        <v>42504.41</v>
      </c>
      <c r="C6229" s="187">
        <v>41940.49</v>
      </c>
      <c r="D6229" s="187">
        <v>295854.28000000003</v>
      </c>
      <c r="E6229" s="187">
        <v>42382.41</v>
      </c>
    </row>
    <row r="6230" spans="1:5">
      <c r="A6230" s="186">
        <v>42016</v>
      </c>
      <c r="B6230" s="187">
        <v>42408.65</v>
      </c>
      <c r="C6230" s="187">
        <v>41773.379999999997</v>
      </c>
      <c r="D6230" s="187">
        <v>258782.89</v>
      </c>
      <c r="E6230" s="187">
        <v>41780.78</v>
      </c>
    </row>
    <row r="6231" spans="1:5">
      <c r="A6231" s="186">
        <v>42017</v>
      </c>
      <c r="B6231" s="187">
        <v>42211.09</v>
      </c>
      <c r="C6231" s="187">
        <v>41313.35</v>
      </c>
      <c r="D6231" s="187">
        <v>314955.43</v>
      </c>
      <c r="E6231" s="187">
        <v>41478.26</v>
      </c>
    </row>
    <row r="6232" spans="1:5">
      <c r="A6232" s="186">
        <v>42018</v>
      </c>
      <c r="B6232" s="187">
        <v>41479.78</v>
      </c>
      <c r="C6232" s="187">
        <v>40907.480000000003</v>
      </c>
      <c r="D6232" s="187">
        <v>484046.66</v>
      </c>
      <c r="E6232" s="187">
        <v>40984.22</v>
      </c>
    </row>
    <row r="6233" spans="1:5">
      <c r="A6233" s="186">
        <v>42019</v>
      </c>
      <c r="B6233" s="187">
        <v>41260.46</v>
      </c>
      <c r="C6233" s="187">
        <v>40817.870000000003</v>
      </c>
      <c r="D6233" s="187">
        <v>348007.62</v>
      </c>
      <c r="E6233" s="187">
        <v>40998.769999999997</v>
      </c>
    </row>
    <row r="6234" spans="1:5">
      <c r="A6234" s="186">
        <v>42020</v>
      </c>
      <c r="B6234" s="187">
        <v>41402.080000000002</v>
      </c>
      <c r="C6234" s="187">
        <v>40859.69</v>
      </c>
      <c r="D6234" s="187">
        <v>289675.33</v>
      </c>
      <c r="E6234" s="187">
        <v>41402.01</v>
      </c>
    </row>
    <row r="6235" spans="1:5">
      <c r="A6235" s="186">
        <v>42023</v>
      </c>
      <c r="B6235" s="187">
        <v>41566.93</v>
      </c>
      <c r="C6235" s="187">
        <v>41210.06</v>
      </c>
      <c r="D6235" s="187">
        <v>81273.149999999994</v>
      </c>
      <c r="E6235" s="187">
        <v>41285.58</v>
      </c>
    </row>
    <row r="6236" spans="1:5">
      <c r="A6236" s="186">
        <v>42024</v>
      </c>
      <c r="B6236" s="187">
        <v>41974</v>
      </c>
      <c r="C6236" s="187">
        <v>41129.120000000003</v>
      </c>
      <c r="D6236" s="187">
        <v>307494.81</v>
      </c>
      <c r="E6236" s="187">
        <v>41752.67</v>
      </c>
    </row>
    <row r="6237" spans="1:5">
      <c r="A6237" s="186">
        <v>42025</v>
      </c>
      <c r="B6237" s="187">
        <v>42491.1</v>
      </c>
      <c r="C6237" s="187">
        <v>41594.089999999997</v>
      </c>
      <c r="D6237" s="187">
        <v>379517.84</v>
      </c>
      <c r="E6237" s="187">
        <v>42488.73</v>
      </c>
    </row>
    <row r="6238" spans="1:5">
      <c r="A6238" s="186">
        <v>42026</v>
      </c>
      <c r="B6238" s="187">
        <v>43165.56</v>
      </c>
      <c r="C6238" s="187">
        <v>42488.73</v>
      </c>
      <c r="D6238" s="187">
        <v>425790.57</v>
      </c>
      <c r="E6238" s="187">
        <v>43121.279999999999</v>
      </c>
    </row>
    <row r="6239" spans="1:5">
      <c r="A6239" s="186">
        <v>42027</v>
      </c>
      <c r="B6239" s="187">
        <v>43124.44</v>
      </c>
      <c r="C6239" s="187">
        <v>42618.03</v>
      </c>
      <c r="D6239" s="187">
        <v>258166.3</v>
      </c>
      <c r="E6239" s="187">
        <v>42649.72</v>
      </c>
    </row>
    <row r="6240" spans="1:5">
      <c r="A6240" s="186">
        <v>42030</v>
      </c>
      <c r="B6240" s="187">
        <v>42831.75</v>
      </c>
      <c r="C6240" s="187">
        <v>42360.73</v>
      </c>
      <c r="D6240" s="187">
        <v>261298.44</v>
      </c>
      <c r="E6240" s="187">
        <v>42737.85</v>
      </c>
    </row>
    <row r="6241" spans="1:5">
      <c r="A6241" s="186">
        <v>42031</v>
      </c>
      <c r="B6241" s="187">
        <v>42737.85</v>
      </c>
      <c r="C6241" s="187">
        <v>42128.23</v>
      </c>
      <c r="D6241" s="187">
        <v>304754.02</v>
      </c>
      <c r="E6241" s="187">
        <v>42627.82</v>
      </c>
    </row>
    <row r="6242" spans="1:5">
      <c r="A6242" s="186">
        <v>42032</v>
      </c>
      <c r="B6242" s="187">
        <v>42743.47</v>
      </c>
      <c r="C6242" s="187">
        <v>42158.07</v>
      </c>
      <c r="D6242" s="187">
        <v>307843.98</v>
      </c>
      <c r="E6242" s="187">
        <v>42158.07</v>
      </c>
    </row>
    <row r="6243" spans="1:5">
      <c r="A6243" s="186">
        <v>42033</v>
      </c>
      <c r="B6243" s="187">
        <v>42157.18</v>
      </c>
      <c r="C6243" s="187">
        <v>41762.42</v>
      </c>
      <c r="D6243" s="187">
        <v>350442.64</v>
      </c>
      <c r="E6243" s="187">
        <v>41862.33</v>
      </c>
    </row>
    <row r="6244" spans="1:5">
      <c r="A6244" s="186">
        <v>42034</v>
      </c>
      <c r="B6244" s="187">
        <v>41864.22</v>
      </c>
      <c r="C6244" s="187">
        <v>40886.86</v>
      </c>
      <c r="D6244" s="187">
        <v>385193.81</v>
      </c>
      <c r="E6244" s="187">
        <v>40950.58</v>
      </c>
    </row>
    <row r="6245" spans="1:5">
      <c r="A6245" s="186">
        <v>42038</v>
      </c>
      <c r="B6245" s="187">
        <v>41868.379999999997</v>
      </c>
      <c r="C6245" s="187">
        <v>40944.81</v>
      </c>
      <c r="D6245" s="187">
        <v>341872.77</v>
      </c>
      <c r="E6245" s="187">
        <v>41572.239999999998</v>
      </c>
    </row>
    <row r="6246" spans="1:5">
      <c r="A6246" s="186">
        <v>42039</v>
      </c>
      <c r="B6246" s="187">
        <v>42055.25</v>
      </c>
      <c r="C6246" s="187">
        <v>41553.11</v>
      </c>
      <c r="D6246" s="187">
        <v>298506.65000000002</v>
      </c>
      <c r="E6246" s="187">
        <v>41710.82</v>
      </c>
    </row>
    <row r="6247" spans="1:5">
      <c r="A6247" s="186">
        <v>42040</v>
      </c>
      <c r="B6247" s="187">
        <v>42469.16</v>
      </c>
      <c r="C6247" s="187">
        <v>41708.58</v>
      </c>
      <c r="D6247" s="187">
        <v>440294.26</v>
      </c>
      <c r="E6247" s="187">
        <v>42453.64</v>
      </c>
    </row>
    <row r="6248" spans="1:5">
      <c r="A6248" s="186">
        <v>42041</v>
      </c>
      <c r="B6248" s="187">
        <v>42880.35</v>
      </c>
      <c r="C6248" s="187">
        <v>42447.45</v>
      </c>
      <c r="D6248" s="187">
        <v>350266.52</v>
      </c>
      <c r="E6248" s="187">
        <v>42715.43</v>
      </c>
    </row>
    <row r="6249" spans="1:5">
      <c r="A6249" s="186">
        <v>42044</v>
      </c>
      <c r="B6249" s="187">
        <v>42876.95</v>
      </c>
      <c r="C6249" s="187">
        <v>42474.83</v>
      </c>
      <c r="D6249" s="187">
        <v>264307.71000000002</v>
      </c>
      <c r="E6249" s="187">
        <v>42810.29</v>
      </c>
    </row>
    <row r="6250" spans="1:5">
      <c r="A6250" s="186">
        <v>42045</v>
      </c>
      <c r="B6250" s="187">
        <v>43159.09</v>
      </c>
      <c r="C6250" s="187">
        <v>42635.15</v>
      </c>
      <c r="D6250" s="187">
        <v>339121.32</v>
      </c>
      <c r="E6250" s="187">
        <v>42635.19</v>
      </c>
    </row>
    <row r="6251" spans="1:5">
      <c r="A6251" s="186">
        <v>42046</v>
      </c>
      <c r="B6251" s="187">
        <v>42630.45</v>
      </c>
      <c r="C6251" s="187">
        <v>41901.11</v>
      </c>
      <c r="D6251" s="187">
        <v>324156.39</v>
      </c>
      <c r="E6251" s="187">
        <v>41933.26</v>
      </c>
    </row>
    <row r="6252" spans="1:5">
      <c r="A6252" s="186">
        <v>42047</v>
      </c>
      <c r="B6252" s="187">
        <v>43046.879999999997</v>
      </c>
      <c r="C6252" s="187">
        <v>41897.32</v>
      </c>
      <c r="D6252" s="187">
        <v>271657.90999999997</v>
      </c>
      <c r="E6252" s="187">
        <v>43045.51</v>
      </c>
    </row>
    <row r="6253" spans="1:5">
      <c r="A6253" s="186">
        <v>42048</v>
      </c>
      <c r="B6253" s="187">
        <v>43250.39</v>
      </c>
      <c r="C6253" s="187">
        <v>42954.94</v>
      </c>
      <c r="D6253" s="187">
        <v>229984.56</v>
      </c>
      <c r="E6253" s="187">
        <v>43072.42</v>
      </c>
    </row>
    <row r="6254" spans="1:5">
      <c r="A6254" s="186">
        <v>42051</v>
      </c>
      <c r="B6254" s="187">
        <v>43141.89</v>
      </c>
      <c r="C6254" s="187">
        <v>42886.15</v>
      </c>
      <c r="D6254" s="187">
        <v>52388.44</v>
      </c>
      <c r="E6254" s="187">
        <v>42959.56</v>
      </c>
    </row>
    <row r="6255" spans="1:5">
      <c r="A6255" s="186">
        <v>42052</v>
      </c>
      <c r="B6255" s="187">
        <v>43264.39</v>
      </c>
      <c r="C6255" s="187">
        <v>42613.68</v>
      </c>
      <c r="D6255" s="187">
        <v>249281.71</v>
      </c>
      <c r="E6255" s="187">
        <v>43251.79</v>
      </c>
    </row>
    <row r="6256" spans="1:5">
      <c r="A6256" s="186">
        <v>42053</v>
      </c>
      <c r="B6256" s="187">
        <v>43484.77</v>
      </c>
      <c r="C6256" s="187">
        <v>42823.85</v>
      </c>
      <c r="D6256" s="187">
        <v>438556.56</v>
      </c>
      <c r="E6256" s="187">
        <v>43053.65</v>
      </c>
    </row>
    <row r="6257" spans="1:5">
      <c r="A6257" s="186">
        <v>42054</v>
      </c>
      <c r="B6257" s="187">
        <v>43310.87</v>
      </c>
      <c r="C6257" s="187">
        <v>42865.2</v>
      </c>
      <c r="D6257" s="187">
        <v>241963.34</v>
      </c>
      <c r="E6257" s="187">
        <v>43231.42</v>
      </c>
    </row>
    <row r="6258" spans="1:5">
      <c r="A6258" s="186">
        <v>42055</v>
      </c>
      <c r="B6258" s="187">
        <v>43569.55</v>
      </c>
      <c r="C6258" s="187">
        <v>43080.62</v>
      </c>
      <c r="D6258" s="187">
        <v>277381.46000000002</v>
      </c>
      <c r="E6258" s="187">
        <v>43551.26</v>
      </c>
    </row>
    <row r="6259" spans="1:5">
      <c r="A6259" s="186">
        <v>42058</v>
      </c>
      <c r="B6259" s="187">
        <v>43680.42</v>
      </c>
      <c r="C6259" s="187">
        <v>43446.65</v>
      </c>
      <c r="D6259" s="187">
        <v>255650.9</v>
      </c>
      <c r="E6259" s="187">
        <v>43675.87</v>
      </c>
    </row>
    <row r="6260" spans="1:5">
      <c r="A6260" s="186">
        <v>42059</v>
      </c>
      <c r="B6260" s="187">
        <v>44033.67</v>
      </c>
      <c r="C6260" s="187">
        <v>43629.31</v>
      </c>
      <c r="D6260" s="187">
        <v>359596.11</v>
      </c>
      <c r="E6260" s="187">
        <v>43921.55</v>
      </c>
    </row>
    <row r="6261" spans="1:5">
      <c r="A6261" s="186">
        <v>42060</v>
      </c>
      <c r="B6261" s="187">
        <v>44008.94</v>
      </c>
      <c r="C6261" s="187">
        <v>43635.040000000001</v>
      </c>
      <c r="D6261" s="187">
        <v>417195.78</v>
      </c>
      <c r="E6261" s="187">
        <v>43802.07</v>
      </c>
    </row>
    <row r="6262" spans="1:5">
      <c r="A6262" s="186">
        <v>42061</v>
      </c>
      <c r="B6262" s="187">
        <v>44417.29</v>
      </c>
      <c r="C6262" s="187">
        <v>43723.6</v>
      </c>
      <c r="D6262" s="187">
        <v>365778.54</v>
      </c>
      <c r="E6262" s="187">
        <v>44416.49</v>
      </c>
    </row>
    <row r="6263" spans="1:5">
      <c r="A6263" s="186">
        <v>42062</v>
      </c>
      <c r="B6263" s="187">
        <v>44439.99</v>
      </c>
      <c r="C6263" s="187">
        <v>43983.14</v>
      </c>
      <c r="D6263" s="187">
        <v>559300.59</v>
      </c>
      <c r="E6263" s="187">
        <v>44190.17</v>
      </c>
    </row>
    <row r="6264" spans="1:5">
      <c r="A6264" s="186">
        <v>42065</v>
      </c>
      <c r="B6264" s="187">
        <v>44279.33</v>
      </c>
      <c r="C6264" s="187">
        <v>43560.85</v>
      </c>
      <c r="D6264" s="187">
        <v>344182.79</v>
      </c>
      <c r="E6264" s="187">
        <v>43882.71</v>
      </c>
    </row>
    <row r="6265" spans="1:5">
      <c r="A6265" s="186">
        <v>42066</v>
      </c>
      <c r="B6265" s="187">
        <v>43906.16</v>
      </c>
      <c r="C6265" s="187">
        <v>43519.68</v>
      </c>
      <c r="D6265" s="187">
        <v>345438.46</v>
      </c>
      <c r="E6265" s="187">
        <v>43600.37</v>
      </c>
    </row>
    <row r="6266" spans="1:5">
      <c r="A6266" s="186">
        <v>42067</v>
      </c>
      <c r="B6266" s="187">
        <v>43605.14</v>
      </c>
      <c r="C6266" s="187">
        <v>43130.52</v>
      </c>
      <c r="D6266" s="187">
        <v>297061.17</v>
      </c>
      <c r="E6266" s="187">
        <v>43296.55</v>
      </c>
    </row>
    <row r="6267" spans="1:5">
      <c r="A6267" s="186">
        <v>42068</v>
      </c>
      <c r="B6267" s="187">
        <v>43783</v>
      </c>
      <c r="C6267" s="187">
        <v>43155.85</v>
      </c>
      <c r="D6267" s="187">
        <v>391478.25</v>
      </c>
      <c r="E6267" s="187">
        <v>43517.79</v>
      </c>
    </row>
    <row r="6268" spans="1:5">
      <c r="A6268" s="186">
        <v>42069</v>
      </c>
      <c r="B6268" s="187">
        <v>43517.17</v>
      </c>
      <c r="C6268" s="187">
        <v>43129.82</v>
      </c>
      <c r="D6268" s="187">
        <v>356078.23</v>
      </c>
      <c r="E6268" s="187">
        <v>43280.81</v>
      </c>
    </row>
    <row r="6269" spans="1:5">
      <c r="A6269" s="186">
        <v>42072</v>
      </c>
      <c r="B6269" s="187">
        <v>43350.29</v>
      </c>
      <c r="C6269" s="187">
        <v>43003.99</v>
      </c>
      <c r="D6269" s="187">
        <v>224355.79</v>
      </c>
      <c r="E6269" s="187">
        <v>43251.4</v>
      </c>
    </row>
    <row r="6270" spans="1:5">
      <c r="A6270" s="186">
        <v>42073</v>
      </c>
      <c r="B6270" s="187">
        <v>43246.57</v>
      </c>
      <c r="C6270" s="187">
        <v>42674.25</v>
      </c>
      <c r="D6270" s="187">
        <v>314427.15999999997</v>
      </c>
      <c r="E6270" s="187">
        <v>42972.15</v>
      </c>
    </row>
    <row r="6271" spans="1:5">
      <c r="A6271" s="186">
        <v>42074</v>
      </c>
      <c r="B6271" s="187">
        <v>43310.38</v>
      </c>
      <c r="C6271" s="187">
        <v>42929.52</v>
      </c>
      <c r="D6271" s="187">
        <v>346022.17</v>
      </c>
      <c r="E6271" s="187">
        <v>43227.199999999997</v>
      </c>
    </row>
    <row r="6272" spans="1:5">
      <c r="A6272" s="186">
        <v>42075</v>
      </c>
      <c r="B6272" s="187">
        <v>44056.11</v>
      </c>
      <c r="C6272" s="187">
        <v>43176.51</v>
      </c>
      <c r="D6272" s="187">
        <v>297102.08000000002</v>
      </c>
      <c r="E6272" s="187">
        <v>44055.89</v>
      </c>
    </row>
    <row r="6273" spans="1:5">
      <c r="A6273" s="186">
        <v>42076</v>
      </c>
      <c r="B6273" s="187">
        <v>44140.26</v>
      </c>
      <c r="C6273" s="187">
        <v>43703.97</v>
      </c>
      <c r="D6273" s="187">
        <v>272039.53999999998</v>
      </c>
      <c r="E6273" s="187">
        <v>44002.29</v>
      </c>
    </row>
    <row r="6274" spans="1:5">
      <c r="A6274" s="186">
        <v>42080</v>
      </c>
      <c r="B6274" s="187">
        <v>43998.720000000001</v>
      </c>
      <c r="C6274" s="187">
        <v>43761.36</v>
      </c>
      <c r="D6274" s="187">
        <v>266365.68</v>
      </c>
      <c r="E6274" s="187">
        <v>43761.36</v>
      </c>
    </row>
    <row r="6275" spans="1:5">
      <c r="A6275" s="186">
        <v>42081</v>
      </c>
      <c r="B6275" s="187">
        <v>44360.87</v>
      </c>
      <c r="C6275" s="187">
        <v>43490.09</v>
      </c>
      <c r="D6275" s="187">
        <v>448356.12</v>
      </c>
      <c r="E6275" s="187">
        <v>44360.87</v>
      </c>
    </row>
    <row r="6276" spans="1:5">
      <c r="A6276" s="186">
        <v>42082</v>
      </c>
      <c r="B6276" s="187">
        <v>44441.15</v>
      </c>
      <c r="C6276" s="187">
        <v>43920.28</v>
      </c>
      <c r="D6276" s="187">
        <v>376148.99</v>
      </c>
      <c r="E6276" s="187">
        <v>44118.17</v>
      </c>
    </row>
    <row r="6277" spans="1:5">
      <c r="A6277" s="186">
        <v>42083</v>
      </c>
      <c r="B6277" s="187">
        <v>44325.94</v>
      </c>
      <c r="C6277" s="187">
        <v>43739.47</v>
      </c>
      <c r="D6277" s="187">
        <v>547610.28</v>
      </c>
      <c r="E6277" s="187">
        <v>43968.15</v>
      </c>
    </row>
    <row r="6278" spans="1:5">
      <c r="A6278" s="186">
        <v>42086</v>
      </c>
      <c r="B6278" s="187">
        <v>44056.98</v>
      </c>
      <c r="C6278" s="187">
        <v>43840.67</v>
      </c>
      <c r="D6278" s="187">
        <v>243708.05</v>
      </c>
      <c r="E6278" s="187">
        <v>43952.71</v>
      </c>
    </row>
    <row r="6279" spans="1:5">
      <c r="A6279" s="186">
        <v>42087</v>
      </c>
      <c r="B6279" s="187">
        <v>44242.57</v>
      </c>
      <c r="C6279" s="187">
        <v>43943.32</v>
      </c>
      <c r="D6279" s="187">
        <v>240483.5</v>
      </c>
      <c r="E6279" s="187">
        <v>44051.21</v>
      </c>
    </row>
    <row r="6280" spans="1:5">
      <c r="A6280" s="186">
        <v>42088</v>
      </c>
      <c r="B6280" s="187">
        <v>44212.28</v>
      </c>
      <c r="C6280" s="187">
        <v>43630.59</v>
      </c>
      <c r="D6280" s="187">
        <v>275051.46999999997</v>
      </c>
      <c r="E6280" s="187">
        <v>43630.96</v>
      </c>
    </row>
    <row r="6281" spans="1:5">
      <c r="A6281" s="186">
        <v>42089</v>
      </c>
      <c r="B6281" s="187">
        <v>43610.59</v>
      </c>
      <c r="C6281" s="187">
        <v>43099.48</v>
      </c>
      <c r="D6281" s="187">
        <v>304590.98</v>
      </c>
      <c r="E6281" s="187">
        <v>43229.16</v>
      </c>
    </row>
    <row r="6282" spans="1:5">
      <c r="A6282" s="186">
        <v>42090</v>
      </c>
      <c r="B6282" s="187">
        <v>43656.38</v>
      </c>
      <c r="C6282" s="187">
        <v>43096.73</v>
      </c>
      <c r="D6282" s="187">
        <v>285491.43</v>
      </c>
      <c r="E6282" s="187">
        <v>43637.97</v>
      </c>
    </row>
    <row r="6283" spans="1:5">
      <c r="A6283" s="186">
        <v>42093</v>
      </c>
      <c r="B6283" s="187">
        <v>44015.94</v>
      </c>
      <c r="C6283" s="187">
        <v>43571.35</v>
      </c>
      <c r="D6283" s="187">
        <v>232428.35</v>
      </c>
      <c r="E6283" s="187">
        <v>43922.83</v>
      </c>
    </row>
    <row r="6284" spans="1:5">
      <c r="A6284" s="186">
        <v>42094</v>
      </c>
      <c r="B6284" s="187">
        <v>43916.1</v>
      </c>
      <c r="C6284" s="187">
        <v>43596.87</v>
      </c>
      <c r="D6284" s="187">
        <v>268879.90999999997</v>
      </c>
      <c r="E6284" s="187">
        <v>43724.78</v>
      </c>
    </row>
    <row r="6285" spans="1:5">
      <c r="A6285" s="186">
        <v>42095</v>
      </c>
      <c r="B6285" s="187">
        <v>44216.75</v>
      </c>
      <c r="C6285" s="187">
        <v>43697.45</v>
      </c>
      <c r="D6285" s="187">
        <v>264639.19</v>
      </c>
      <c r="E6285" s="187">
        <v>44202.94</v>
      </c>
    </row>
    <row r="6286" spans="1:5">
      <c r="A6286" s="186">
        <v>42100</v>
      </c>
      <c r="B6286" s="187">
        <v>44897.03</v>
      </c>
      <c r="C6286" s="187">
        <v>43833.89</v>
      </c>
      <c r="D6286" s="187">
        <v>300907.82</v>
      </c>
      <c r="E6286" s="187">
        <v>44850.06</v>
      </c>
    </row>
    <row r="6287" spans="1:5">
      <c r="A6287" s="186">
        <v>42101</v>
      </c>
      <c r="B6287" s="187">
        <v>45181.42</v>
      </c>
      <c r="C6287" s="187">
        <v>44674.95</v>
      </c>
      <c r="D6287" s="187">
        <v>334818.07</v>
      </c>
      <c r="E6287" s="187">
        <v>44987.87</v>
      </c>
    </row>
    <row r="6288" spans="1:5">
      <c r="A6288" s="186">
        <v>42102</v>
      </c>
      <c r="B6288" s="187">
        <v>45333.97</v>
      </c>
      <c r="C6288" s="187">
        <v>44902.48</v>
      </c>
      <c r="D6288" s="187">
        <v>358436</v>
      </c>
      <c r="E6288" s="187">
        <v>44980.56</v>
      </c>
    </row>
    <row r="6289" spans="1:5">
      <c r="A6289" s="186">
        <v>42103</v>
      </c>
      <c r="B6289" s="187">
        <v>45218.75</v>
      </c>
      <c r="C6289" s="187">
        <v>44891.79</v>
      </c>
      <c r="D6289" s="187">
        <v>281935.46000000002</v>
      </c>
      <c r="E6289" s="187">
        <v>44913.27</v>
      </c>
    </row>
    <row r="6290" spans="1:5">
      <c r="A6290" s="186">
        <v>42104</v>
      </c>
      <c r="B6290" s="187">
        <v>45009.61</v>
      </c>
      <c r="C6290" s="187">
        <v>44745.03</v>
      </c>
      <c r="D6290" s="187">
        <v>231530.32</v>
      </c>
      <c r="E6290" s="187">
        <v>44882.01</v>
      </c>
    </row>
    <row r="6291" spans="1:5">
      <c r="A6291" s="186">
        <v>42107</v>
      </c>
      <c r="B6291" s="187">
        <v>45061.68</v>
      </c>
      <c r="C6291" s="187">
        <v>44864.38</v>
      </c>
      <c r="D6291" s="187">
        <v>248428.77</v>
      </c>
      <c r="E6291" s="187">
        <v>44994.559999999998</v>
      </c>
    </row>
    <row r="6292" spans="1:5">
      <c r="A6292" s="186">
        <v>42108</v>
      </c>
      <c r="B6292" s="187">
        <v>45072.9</v>
      </c>
      <c r="C6292" s="187">
        <v>44773.56</v>
      </c>
      <c r="D6292" s="187">
        <v>307534.84000000003</v>
      </c>
      <c r="E6292" s="187">
        <v>45004.52</v>
      </c>
    </row>
    <row r="6293" spans="1:5">
      <c r="A6293" s="186">
        <v>42109</v>
      </c>
      <c r="B6293" s="187">
        <v>45443.02</v>
      </c>
      <c r="C6293" s="187">
        <v>45001.18</v>
      </c>
      <c r="D6293" s="187">
        <v>354195.62</v>
      </c>
      <c r="E6293" s="187">
        <v>45262.94</v>
      </c>
    </row>
    <row r="6294" spans="1:5">
      <c r="A6294" s="186">
        <v>42110</v>
      </c>
      <c r="B6294" s="187">
        <v>45483.26</v>
      </c>
      <c r="C6294" s="187">
        <v>45094.05</v>
      </c>
      <c r="D6294" s="187">
        <v>256863.4</v>
      </c>
      <c r="E6294" s="187">
        <v>45480.23</v>
      </c>
    </row>
    <row r="6295" spans="1:5">
      <c r="A6295" s="186">
        <v>42111</v>
      </c>
      <c r="B6295" s="187">
        <v>45485.74</v>
      </c>
      <c r="C6295" s="187">
        <v>45012.3</v>
      </c>
      <c r="D6295" s="187">
        <v>250200.18</v>
      </c>
      <c r="E6295" s="187">
        <v>45012.37</v>
      </c>
    </row>
    <row r="6296" spans="1:5">
      <c r="A6296" s="186">
        <v>42114</v>
      </c>
      <c r="B6296" s="187">
        <v>45206.28</v>
      </c>
      <c r="C6296" s="187">
        <v>44958.69</v>
      </c>
      <c r="D6296" s="187">
        <v>214038.07</v>
      </c>
      <c r="E6296" s="187">
        <v>45077.81</v>
      </c>
    </row>
    <row r="6297" spans="1:5">
      <c r="A6297" s="186">
        <v>42115</v>
      </c>
      <c r="B6297" s="187">
        <v>45433.17</v>
      </c>
      <c r="C6297" s="187">
        <v>45077.440000000002</v>
      </c>
      <c r="D6297" s="187">
        <v>285344.01</v>
      </c>
      <c r="E6297" s="187">
        <v>45296.91</v>
      </c>
    </row>
    <row r="6298" spans="1:5">
      <c r="A6298" s="186">
        <v>42116</v>
      </c>
      <c r="B6298" s="187">
        <v>45294.25</v>
      </c>
      <c r="C6298" s="187">
        <v>45077.57</v>
      </c>
      <c r="D6298" s="187">
        <v>279875.94</v>
      </c>
      <c r="E6298" s="187">
        <v>45232.04</v>
      </c>
    </row>
    <row r="6299" spans="1:5">
      <c r="A6299" s="186">
        <v>42117</v>
      </c>
      <c r="B6299" s="187">
        <v>45473.84</v>
      </c>
      <c r="C6299" s="187">
        <v>45027.5</v>
      </c>
      <c r="D6299" s="187">
        <v>273148.34999999998</v>
      </c>
      <c r="E6299" s="187">
        <v>45418.83</v>
      </c>
    </row>
    <row r="6300" spans="1:5">
      <c r="A6300" s="186">
        <v>42118</v>
      </c>
      <c r="B6300" s="187">
        <v>45773.31</v>
      </c>
      <c r="C6300" s="187">
        <v>45248.98</v>
      </c>
      <c r="D6300" s="187">
        <v>297416.14</v>
      </c>
      <c r="E6300" s="187">
        <v>45773.31</v>
      </c>
    </row>
    <row r="6301" spans="1:5">
      <c r="A6301" s="186">
        <v>42121</v>
      </c>
      <c r="B6301" s="187">
        <v>46078.07</v>
      </c>
      <c r="C6301" s="187">
        <v>45490.25</v>
      </c>
      <c r="D6301" s="187">
        <v>282580.14</v>
      </c>
      <c r="E6301" s="187">
        <v>45512.38</v>
      </c>
    </row>
    <row r="6302" spans="1:5">
      <c r="A6302" s="186">
        <v>42122</v>
      </c>
      <c r="B6302" s="187">
        <v>45594.14</v>
      </c>
      <c r="C6302" s="187">
        <v>45216.04</v>
      </c>
      <c r="D6302" s="187">
        <v>248751.78</v>
      </c>
      <c r="E6302" s="187">
        <v>45338.36</v>
      </c>
    </row>
    <row r="6303" spans="1:5">
      <c r="A6303" s="186">
        <v>42123</v>
      </c>
      <c r="B6303" s="187">
        <v>45378.67</v>
      </c>
      <c r="C6303" s="187">
        <v>44895.85</v>
      </c>
      <c r="D6303" s="187">
        <v>279784.26</v>
      </c>
      <c r="E6303" s="187">
        <v>44942.23</v>
      </c>
    </row>
    <row r="6304" spans="1:5">
      <c r="A6304" s="186">
        <v>42124</v>
      </c>
      <c r="B6304" s="187">
        <v>45129.47</v>
      </c>
      <c r="C6304" s="187">
        <v>44581.7</v>
      </c>
      <c r="D6304" s="187">
        <v>406399.45</v>
      </c>
      <c r="E6304" s="187">
        <v>44582.39</v>
      </c>
    </row>
    <row r="6305" spans="1:5">
      <c r="A6305" s="186">
        <v>42128</v>
      </c>
      <c r="B6305" s="187">
        <v>45264.54</v>
      </c>
      <c r="C6305" s="187">
        <v>44586.94</v>
      </c>
      <c r="D6305" s="187">
        <v>258368.09</v>
      </c>
      <c r="E6305" s="187">
        <v>45238.47</v>
      </c>
    </row>
    <row r="6306" spans="1:5">
      <c r="A6306" s="186">
        <v>42129</v>
      </c>
      <c r="B6306" s="187">
        <v>45479.16</v>
      </c>
      <c r="C6306" s="187">
        <v>45061.33</v>
      </c>
      <c r="D6306" s="187">
        <v>433010.65</v>
      </c>
      <c r="E6306" s="187">
        <v>45091.33</v>
      </c>
    </row>
    <row r="6307" spans="1:5">
      <c r="A6307" s="186">
        <v>42130</v>
      </c>
      <c r="B6307" s="187">
        <v>45112.09</v>
      </c>
      <c r="C6307" s="187">
        <v>44655.11</v>
      </c>
      <c r="D6307" s="187">
        <v>314592.5</v>
      </c>
      <c r="E6307" s="187">
        <v>44853.26</v>
      </c>
    </row>
    <row r="6308" spans="1:5">
      <c r="A6308" s="186">
        <v>42131</v>
      </c>
      <c r="B6308" s="187">
        <v>45010.77</v>
      </c>
      <c r="C6308" s="187">
        <v>44704.28</v>
      </c>
      <c r="D6308" s="187">
        <v>259182.69</v>
      </c>
      <c r="E6308" s="187">
        <v>44768.800000000003</v>
      </c>
    </row>
    <row r="6309" spans="1:5">
      <c r="A6309" s="186">
        <v>42132</v>
      </c>
      <c r="B6309" s="187">
        <v>45126.04</v>
      </c>
      <c r="C6309" s="187">
        <v>44770.080000000002</v>
      </c>
      <c r="D6309" s="187">
        <v>367187.17</v>
      </c>
      <c r="E6309" s="187">
        <v>45125.95</v>
      </c>
    </row>
    <row r="6310" spans="1:5">
      <c r="A6310" s="186">
        <v>42135</v>
      </c>
      <c r="B6310" s="187">
        <v>45245.71</v>
      </c>
      <c r="C6310" s="187">
        <v>44950.62</v>
      </c>
      <c r="D6310" s="187">
        <v>220674.66</v>
      </c>
      <c r="E6310" s="187">
        <v>45179.97</v>
      </c>
    </row>
    <row r="6311" spans="1:5">
      <c r="A6311" s="186">
        <v>42136</v>
      </c>
      <c r="B6311" s="187">
        <v>45180.24</v>
      </c>
      <c r="C6311" s="187">
        <v>44849.85</v>
      </c>
      <c r="D6311" s="187">
        <v>273481.8</v>
      </c>
      <c r="E6311" s="187">
        <v>44950.49</v>
      </c>
    </row>
    <row r="6312" spans="1:5">
      <c r="A6312" s="186">
        <v>42137</v>
      </c>
      <c r="B6312" s="187">
        <v>45120.7</v>
      </c>
      <c r="C6312" s="187">
        <v>44885.91</v>
      </c>
      <c r="D6312" s="187">
        <v>219771.09</v>
      </c>
      <c r="E6312" s="187">
        <v>45038.14</v>
      </c>
    </row>
    <row r="6313" spans="1:5">
      <c r="A6313" s="186">
        <v>42138</v>
      </c>
      <c r="B6313" s="187">
        <v>45350.239999999998</v>
      </c>
      <c r="C6313" s="187">
        <v>44980.21</v>
      </c>
      <c r="D6313" s="187">
        <v>224113.95</v>
      </c>
      <c r="E6313" s="187">
        <v>45271.46</v>
      </c>
    </row>
    <row r="6314" spans="1:5">
      <c r="A6314" s="186">
        <v>42139</v>
      </c>
      <c r="B6314" s="187">
        <v>45357.440000000002</v>
      </c>
      <c r="C6314" s="187">
        <v>45147.91</v>
      </c>
      <c r="D6314" s="187">
        <v>204908.77</v>
      </c>
      <c r="E6314" s="187">
        <v>45332.800000000003</v>
      </c>
    </row>
    <row r="6315" spans="1:5">
      <c r="A6315" s="186">
        <v>42142</v>
      </c>
      <c r="B6315" s="187">
        <v>45413.49</v>
      </c>
      <c r="C6315" s="187">
        <v>45134.22</v>
      </c>
      <c r="D6315" s="187">
        <v>182078.59</v>
      </c>
      <c r="E6315" s="187">
        <v>45408.34</v>
      </c>
    </row>
    <row r="6316" spans="1:5">
      <c r="A6316" s="186">
        <v>42143</v>
      </c>
      <c r="B6316" s="187">
        <v>45540.68</v>
      </c>
      <c r="C6316" s="187">
        <v>45245.87</v>
      </c>
      <c r="D6316" s="187">
        <v>279806.99</v>
      </c>
      <c r="E6316" s="187">
        <v>45311.75</v>
      </c>
    </row>
    <row r="6317" spans="1:5">
      <c r="A6317" s="186">
        <v>42144</v>
      </c>
      <c r="B6317" s="187">
        <v>45474.18</v>
      </c>
      <c r="C6317" s="187">
        <v>45191.6</v>
      </c>
      <c r="D6317" s="187">
        <v>211018.23</v>
      </c>
      <c r="E6317" s="187">
        <v>45283.47</v>
      </c>
    </row>
    <row r="6318" spans="1:5">
      <c r="A6318" s="186">
        <v>42145</v>
      </c>
      <c r="B6318" s="187">
        <v>45300.08</v>
      </c>
      <c r="C6318" s="187">
        <v>45075.77</v>
      </c>
      <c r="D6318" s="187">
        <v>221779.57</v>
      </c>
      <c r="E6318" s="187">
        <v>45097.39</v>
      </c>
    </row>
    <row r="6319" spans="1:5">
      <c r="A6319" s="186">
        <v>42146</v>
      </c>
      <c r="B6319" s="187">
        <v>45192.9</v>
      </c>
      <c r="C6319" s="187">
        <v>44807.73</v>
      </c>
      <c r="D6319" s="187">
        <v>233952.51</v>
      </c>
      <c r="E6319" s="187">
        <v>44874.04</v>
      </c>
    </row>
    <row r="6320" spans="1:5">
      <c r="A6320" s="186">
        <v>42149</v>
      </c>
      <c r="B6320" s="187">
        <v>44949.99</v>
      </c>
      <c r="C6320" s="187">
        <v>44732.97</v>
      </c>
      <c r="D6320" s="187">
        <v>44560.01</v>
      </c>
      <c r="E6320" s="187">
        <v>44852.29</v>
      </c>
    </row>
    <row r="6321" spans="1:5">
      <c r="A6321" s="186">
        <v>42150</v>
      </c>
      <c r="B6321" s="187">
        <v>44858.89</v>
      </c>
      <c r="C6321" s="187">
        <v>44383.54</v>
      </c>
      <c r="D6321" s="187">
        <v>338232.34</v>
      </c>
      <c r="E6321" s="187">
        <v>44401.4</v>
      </c>
    </row>
    <row r="6322" spans="1:5">
      <c r="A6322" s="186">
        <v>42151</v>
      </c>
      <c r="B6322" s="187">
        <v>44684.19</v>
      </c>
      <c r="C6322" s="187">
        <v>44124.59</v>
      </c>
      <c r="D6322" s="187">
        <v>279807.59999999998</v>
      </c>
      <c r="E6322" s="187">
        <v>44682.59</v>
      </c>
    </row>
    <row r="6323" spans="1:5">
      <c r="A6323" s="186">
        <v>42152</v>
      </c>
      <c r="B6323" s="187">
        <v>44817.64</v>
      </c>
      <c r="C6323" s="187">
        <v>44508.77</v>
      </c>
      <c r="D6323" s="187">
        <v>246359.64</v>
      </c>
      <c r="E6323" s="187">
        <v>44807.31</v>
      </c>
    </row>
    <row r="6324" spans="1:5">
      <c r="A6324" s="186">
        <v>42153</v>
      </c>
      <c r="B6324" s="187">
        <v>44845.13</v>
      </c>
      <c r="C6324" s="187">
        <v>44603.62</v>
      </c>
      <c r="D6324" s="187">
        <v>759384.36</v>
      </c>
      <c r="E6324" s="187">
        <v>44703.62</v>
      </c>
    </row>
    <row r="6325" spans="1:5">
      <c r="A6325" s="186">
        <v>42156</v>
      </c>
      <c r="B6325" s="187">
        <v>44788.59</v>
      </c>
      <c r="C6325" s="187">
        <v>44570.01</v>
      </c>
      <c r="D6325" s="187">
        <v>261040.3</v>
      </c>
      <c r="E6325" s="187">
        <v>44760.1</v>
      </c>
    </row>
    <row r="6326" spans="1:5">
      <c r="A6326" s="186">
        <v>42157</v>
      </c>
      <c r="B6326" s="187">
        <v>45053.51</v>
      </c>
      <c r="C6326" s="187">
        <v>44572.88</v>
      </c>
      <c r="D6326" s="187">
        <v>383733.4</v>
      </c>
      <c r="E6326" s="187">
        <v>44931.48</v>
      </c>
    </row>
    <row r="6327" spans="1:5">
      <c r="A6327" s="186">
        <v>42158</v>
      </c>
      <c r="B6327" s="187">
        <v>45208.480000000003</v>
      </c>
      <c r="C6327" s="187">
        <v>44732.56</v>
      </c>
      <c r="D6327" s="187">
        <v>270125.13</v>
      </c>
      <c r="E6327" s="187">
        <v>44732.72</v>
      </c>
    </row>
    <row r="6328" spans="1:5">
      <c r="A6328" s="186">
        <v>42159</v>
      </c>
      <c r="B6328" s="187">
        <v>44844.74</v>
      </c>
      <c r="C6328" s="187">
        <v>44478.29</v>
      </c>
      <c r="D6328" s="187">
        <v>316890.62</v>
      </c>
      <c r="E6328" s="187">
        <v>44561.11</v>
      </c>
    </row>
    <row r="6329" spans="1:5">
      <c r="A6329" s="186">
        <v>42160</v>
      </c>
      <c r="B6329" s="187">
        <v>44847.96</v>
      </c>
      <c r="C6329" s="187">
        <v>44481.94</v>
      </c>
      <c r="D6329" s="187">
        <v>212758.56</v>
      </c>
      <c r="E6329" s="187">
        <v>44561.94</v>
      </c>
    </row>
    <row r="6330" spans="1:5">
      <c r="A6330" s="186">
        <v>42163</v>
      </c>
      <c r="B6330" s="187">
        <v>44596.19</v>
      </c>
      <c r="C6330" s="187">
        <v>44338.22</v>
      </c>
      <c r="D6330" s="187">
        <v>173428.49</v>
      </c>
      <c r="E6330" s="187">
        <v>44544.05</v>
      </c>
    </row>
    <row r="6331" spans="1:5">
      <c r="A6331" s="186">
        <v>42164</v>
      </c>
      <c r="B6331" s="187">
        <v>44686.07</v>
      </c>
      <c r="C6331" s="187">
        <v>44385.77</v>
      </c>
      <c r="D6331" s="187">
        <v>234570.51</v>
      </c>
      <c r="E6331" s="187">
        <v>44519.21</v>
      </c>
    </row>
    <row r="6332" spans="1:5">
      <c r="A6332" s="186">
        <v>42165</v>
      </c>
      <c r="B6332" s="187">
        <v>44758.41</v>
      </c>
      <c r="C6332" s="187">
        <v>44528.67</v>
      </c>
      <c r="D6332" s="187">
        <v>420643.52</v>
      </c>
      <c r="E6332" s="187">
        <v>44578.28</v>
      </c>
    </row>
    <row r="6333" spans="1:5">
      <c r="A6333" s="186">
        <v>42166</v>
      </c>
      <c r="B6333" s="187">
        <v>44753.96</v>
      </c>
      <c r="C6333" s="187">
        <v>44527.18</v>
      </c>
      <c r="D6333" s="187">
        <v>255353.33</v>
      </c>
      <c r="E6333" s="187">
        <v>44624.71</v>
      </c>
    </row>
    <row r="6334" spans="1:5">
      <c r="A6334" s="186">
        <v>42167</v>
      </c>
      <c r="B6334" s="187">
        <v>44796.84</v>
      </c>
      <c r="C6334" s="187">
        <v>44469.48</v>
      </c>
      <c r="D6334" s="187">
        <v>235004.49</v>
      </c>
      <c r="E6334" s="187">
        <v>44692.5</v>
      </c>
    </row>
    <row r="6335" spans="1:5">
      <c r="A6335" s="186">
        <v>42170</v>
      </c>
      <c r="B6335" s="187">
        <v>44698.06</v>
      </c>
      <c r="C6335" s="187">
        <v>44217.04</v>
      </c>
      <c r="D6335" s="187">
        <v>207037.15</v>
      </c>
      <c r="E6335" s="187">
        <v>44395.76</v>
      </c>
    </row>
    <row r="6336" spans="1:5">
      <c r="A6336" s="186">
        <v>42171</v>
      </c>
      <c r="B6336" s="187">
        <v>44812.639999999999</v>
      </c>
      <c r="C6336" s="187">
        <v>44139.72</v>
      </c>
      <c r="D6336" s="187">
        <v>240366.8</v>
      </c>
      <c r="E6336" s="187">
        <v>44722.28</v>
      </c>
    </row>
    <row r="6337" spans="1:5">
      <c r="A6337" s="186">
        <v>42172</v>
      </c>
      <c r="B6337" s="187">
        <v>44889.61</v>
      </c>
      <c r="C6337" s="187">
        <v>44666.41</v>
      </c>
      <c r="D6337" s="187">
        <v>11088.88</v>
      </c>
      <c r="E6337" s="187">
        <v>44826.17</v>
      </c>
    </row>
    <row r="6338" spans="1:5">
      <c r="A6338" s="186">
        <v>42173</v>
      </c>
      <c r="B6338" s="187">
        <v>45159.38</v>
      </c>
      <c r="C6338" s="187">
        <v>44732.27</v>
      </c>
      <c r="D6338" s="187">
        <v>245740.5</v>
      </c>
      <c r="E6338" s="187">
        <v>45120.79</v>
      </c>
    </row>
    <row r="6339" spans="1:5">
      <c r="A6339" s="186">
        <v>42174</v>
      </c>
      <c r="B6339" s="187">
        <v>45177.08</v>
      </c>
      <c r="C6339" s="187">
        <v>44933.82</v>
      </c>
      <c r="D6339" s="187">
        <v>551462.25</v>
      </c>
      <c r="E6339" s="187">
        <v>44973.41</v>
      </c>
    </row>
    <row r="6340" spans="1:5">
      <c r="A6340" s="186">
        <v>42177</v>
      </c>
      <c r="B6340" s="187">
        <v>45272.15</v>
      </c>
      <c r="C6340" s="187">
        <v>44969.03</v>
      </c>
      <c r="D6340" s="187">
        <v>241294.63</v>
      </c>
      <c r="E6340" s="187">
        <v>45224.98</v>
      </c>
    </row>
    <row r="6341" spans="1:5">
      <c r="A6341" s="186">
        <v>42178</v>
      </c>
      <c r="B6341" s="187">
        <v>45512.63</v>
      </c>
      <c r="C6341" s="187">
        <v>45224.51</v>
      </c>
      <c r="D6341" s="187">
        <v>248590.94</v>
      </c>
      <c r="E6341" s="187">
        <v>45454.15</v>
      </c>
    </row>
    <row r="6342" spans="1:5">
      <c r="A6342" s="186">
        <v>42179</v>
      </c>
      <c r="B6342" s="187">
        <v>45514.01</v>
      </c>
      <c r="C6342" s="187">
        <v>45280.28</v>
      </c>
      <c r="D6342" s="187">
        <v>271605.03000000003</v>
      </c>
      <c r="E6342" s="187">
        <v>45424.94</v>
      </c>
    </row>
    <row r="6343" spans="1:5">
      <c r="A6343" s="186">
        <v>42180</v>
      </c>
      <c r="B6343" s="187">
        <v>45532.81</v>
      </c>
      <c r="C6343" s="187">
        <v>45232.46</v>
      </c>
      <c r="D6343" s="187">
        <v>252439.37</v>
      </c>
      <c r="E6343" s="187">
        <v>45377.120000000003</v>
      </c>
    </row>
    <row r="6344" spans="1:5">
      <c r="A6344" s="186">
        <v>42181</v>
      </c>
      <c r="B6344" s="187">
        <v>45630.19</v>
      </c>
      <c r="C6344" s="187">
        <v>45332.44</v>
      </c>
      <c r="D6344" s="187">
        <v>195759.72</v>
      </c>
      <c r="E6344" s="187">
        <v>45566.33</v>
      </c>
    </row>
    <row r="6345" spans="1:5">
      <c r="A6345" s="186">
        <v>42184</v>
      </c>
      <c r="B6345" s="187">
        <v>45556.87</v>
      </c>
      <c r="C6345" s="187">
        <v>44710.35</v>
      </c>
      <c r="D6345" s="187">
        <v>297564.61</v>
      </c>
      <c r="E6345" s="187">
        <v>44710.35</v>
      </c>
    </row>
    <row r="6346" spans="1:5">
      <c r="A6346" s="186">
        <v>42185</v>
      </c>
      <c r="B6346" s="187">
        <v>45054.080000000002</v>
      </c>
      <c r="C6346" s="187">
        <v>44585.59</v>
      </c>
      <c r="D6346" s="187">
        <v>373073.65</v>
      </c>
      <c r="E6346" s="187">
        <v>45053.7</v>
      </c>
    </row>
    <row r="6347" spans="1:5">
      <c r="A6347" s="186">
        <v>42186</v>
      </c>
      <c r="B6347" s="187">
        <v>45298.55</v>
      </c>
      <c r="C6347" s="187">
        <v>44928.49</v>
      </c>
      <c r="D6347" s="187">
        <v>347752.96000000002</v>
      </c>
      <c r="E6347" s="187">
        <v>44928.52</v>
      </c>
    </row>
    <row r="6348" spans="1:5">
      <c r="A6348" s="186">
        <v>42187</v>
      </c>
      <c r="B6348" s="187">
        <v>45342</v>
      </c>
      <c r="C6348" s="187">
        <v>44917.82</v>
      </c>
      <c r="D6348" s="187">
        <v>352663.32</v>
      </c>
      <c r="E6348" s="187">
        <v>45175.58</v>
      </c>
    </row>
    <row r="6349" spans="1:5">
      <c r="A6349" s="186">
        <v>42188</v>
      </c>
      <c r="B6349" s="187">
        <v>45174.39</v>
      </c>
      <c r="C6349" s="187">
        <v>44982.32</v>
      </c>
      <c r="D6349" s="187">
        <v>77814.14</v>
      </c>
      <c r="E6349" s="187">
        <v>45065.47</v>
      </c>
    </row>
    <row r="6350" spans="1:5">
      <c r="A6350" s="186">
        <v>42191</v>
      </c>
      <c r="B6350" s="187">
        <v>45062.18</v>
      </c>
      <c r="C6350" s="187">
        <v>44635.82</v>
      </c>
      <c r="D6350" s="187">
        <v>250837.41</v>
      </c>
      <c r="E6350" s="187">
        <v>44794.01</v>
      </c>
    </row>
    <row r="6351" spans="1:5">
      <c r="A6351" s="186">
        <v>42192</v>
      </c>
      <c r="B6351" s="187">
        <v>45027.61</v>
      </c>
      <c r="C6351" s="187">
        <v>44196.34</v>
      </c>
      <c r="D6351" s="187">
        <v>355613.63</v>
      </c>
      <c r="E6351" s="187">
        <v>45017.75</v>
      </c>
    </row>
    <row r="6352" spans="1:5">
      <c r="A6352" s="186">
        <v>42193</v>
      </c>
      <c r="B6352" s="187">
        <v>45009.53</v>
      </c>
      <c r="C6352" s="187">
        <v>44441.37</v>
      </c>
      <c r="D6352" s="187">
        <v>294440.43</v>
      </c>
      <c r="E6352" s="187">
        <v>44497.74</v>
      </c>
    </row>
    <row r="6353" spans="1:5">
      <c r="A6353" s="186">
        <v>42194</v>
      </c>
      <c r="B6353" s="187">
        <v>44922.61</v>
      </c>
      <c r="C6353" s="187">
        <v>44499.74</v>
      </c>
      <c r="D6353" s="187">
        <v>258979.03</v>
      </c>
      <c r="E6353" s="187">
        <v>44564.32</v>
      </c>
    </row>
    <row r="6354" spans="1:5">
      <c r="A6354" s="186">
        <v>42195</v>
      </c>
      <c r="B6354" s="187">
        <v>44980.29</v>
      </c>
      <c r="C6354" s="187">
        <v>44558.1</v>
      </c>
      <c r="D6354" s="187">
        <v>302233.95</v>
      </c>
      <c r="E6354" s="187">
        <v>44915.98</v>
      </c>
    </row>
    <row r="6355" spans="1:5">
      <c r="A6355" s="186">
        <v>42198</v>
      </c>
      <c r="B6355" s="187">
        <v>45184.800000000003</v>
      </c>
      <c r="C6355" s="187">
        <v>44916.480000000003</v>
      </c>
      <c r="D6355" s="187">
        <v>277368.53000000003</v>
      </c>
      <c r="E6355" s="187">
        <v>44990.39</v>
      </c>
    </row>
    <row r="6356" spans="1:5">
      <c r="A6356" s="186">
        <v>42199</v>
      </c>
      <c r="B6356" s="187">
        <v>45194.69</v>
      </c>
      <c r="C6356" s="187">
        <v>44747.32</v>
      </c>
      <c r="D6356" s="187">
        <v>243186.3</v>
      </c>
      <c r="E6356" s="187">
        <v>45136.69</v>
      </c>
    </row>
    <row r="6357" spans="1:5">
      <c r="A6357" s="186">
        <v>42200</v>
      </c>
      <c r="B6357" s="187">
        <v>45179.519999999997</v>
      </c>
      <c r="C6357" s="187">
        <v>45018.79</v>
      </c>
      <c r="D6357" s="187">
        <v>255727.4</v>
      </c>
      <c r="E6357" s="187">
        <v>45107.13</v>
      </c>
    </row>
    <row r="6358" spans="1:5">
      <c r="A6358" s="186">
        <v>42201</v>
      </c>
      <c r="B6358" s="187">
        <v>45461.94</v>
      </c>
      <c r="C6358" s="187">
        <v>45111.73</v>
      </c>
      <c r="D6358" s="187">
        <v>229388.92</v>
      </c>
      <c r="E6358" s="187">
        <v>45344.9</v>
      </c>
    </row>
    <row r="6359" spans="1:5">
      <c r="A6359" s="186">
        <v>42202</v>
      </c>
      <c r="B6359" s="187">
        <v>45387.69</v>
      </c>
      <c r="C6359" s="187">
        <v>45087.49</v>
      </c>
      <c r="D6359" s="187">
        <v>193446.28</v>
      </c>
      <c r="E6359" s="187">
        <v>45325.38</v>
      </c>
    </row>
    <row r="6360" spans="1:5">
      <c r="A6360" s="186">
        <v>42205</v>
      </c>
      <c r="B6360" s="187">
        <v>45655.73</v>
      </c>
      <c r="C6360" s="187">
        <v>45228.19</v>
      </c>
      <c r="D6360" s="187">
        <v>176248.53</v>
      </c>
      <c r="E6360" s="187">
        <v>45567.99</v>
      </c>
    </row>
    <row r="6361" spans="1:5">
      <c r="A6361" s="186">
        <v>42206</v>
      </c>
      <c r="B6361" s="187">
        <v>45664.77</v>
      </c>
      <c r="C6361" s="187">
        <v>45387.81</v>
      </c>
      <c r="D6361" s="187">
        <v>277436.34000000003</v>
      </c>
      <c r="E6361" s="187">
        <v>45401.23</v>
      </c>
    </row>
    <row r="6362" spans="1:5">
      <c r="A6362" s="186">
        <v>42207</v>
      </c>
      <c r="B6362" s="187">
        <v>45447.08</v>
      </c>
      <c r="C6362" s="187">
        <v>44660.36</v>
      </c>
      <c r="D6362" s="187">
        <v>437380.97</v>
      </c>
      <c r="E6362" s="187">
        <v>44670.42</v>
      </c>
    </row>
    <row r="6363" spans="1:5">
      <c r="A6363" s="186">
        <v>42208</v>
      </c>
      <c r="B6363" s="187">
        <v>44894.74</v>
      </c>
      <c r="C6363" s="187">
        <v>44599.53</v>
      </c>
      <c r="D6363" s="187">
        <v>374105.65</v>
      </c>
      <c r="E6363" s="187">
        <v>44836.33</v>
      </c>
    </row>
    <row r="6364" spans="1:5">
      <c r="A6364" s="186">
        <v>42209</v>
      </c>
      <c r="B6364" s="187">
        <v>44898.13</v>
      </c>
      <c r="C6364" s="187">
        <v>44209.53</v>
      </c>
      <c r="D6364" s="187">
        <v>390025.36</v>
      </c>
      <c r="E6364" s="187">
        <v>44249.49</v>
      </c>
    </row>
    <row r="6365" spans="1:5">
      <c r="A6365" s="186">
        <v>42212</v>
      </c>
      <c r="B6365" s="187">
        <v>44246.9</v>
      </c>
      <c r="C6365" s="187">
        <v>43713.72</v>
      </c>
      <c r="D6365" s="187">
        <v>266386.56</v>
      </c>
      <c r="E6365" s="187">
        <v>43713.72</v>
      </c>
    </row>
    <row r="6366" spans="1:5">
      <c r="A6366" s="186">
        <v>42213</v>
      </c>
      <c r="B6366" s="187">
        <v>44241.52</v>
      </c>
      <c r="C6366" s="187">
        <v>43713.72</v>
      </c>
      <c r="D6366" s="187">
        <v>430008.53</v>
      </c>
      <c r="E6366" s="187">
        <v>44222.97</v>
      </c>
    </row>
    <row r="6367" spans="1:5">
      <c r="A6367" s="186">
        <v>42214</v>
      </c>
      <c r="B6367" s="187">
        <v>44566.879999999997</v>
      </c>
      <c r="C6367" s="187">
        <v>44058.89</v>
      </c>
      <c r="D6367" s="187">
        <v>295285.06</v>
      </c>
      <c r="E6367" s="187">
        <v>44471.29</v>
      </c>
    </row>
    <row r="6368" spans="1:5">
      <c r="A6368" s="186">
        <v>42215</v>
      </c>
      <c r="B6368" s="187">
        <v>44470.66</v>
      </c>
      <c r="C6368" s="187">
        <v>44177.87</v>
      </c>
      <c r="D6368" s="187">
        <v>265209.53999999998</v>
      </c>
      <c r="E6368" s="187">
        <v>44373.31</v>
      </c>
    </row>
    <row r="6369" spans="1:5">
      <c r="A6369" s="186">
        <v>42216</v>
      </c>
      <c r="B6369" s="187">
        <v>44793.18</v>
      </c>
      <c r="C6369" s="187">
        <v>44322.79</v>
      </c>
      <c r="D6369" s="187">
        <v>411173.83</v>
      </c>
      <c r="E6369" s="187">
        <v>44752.93</v>
      </c>
    </row>
    <row r="6370" spans="1:5">
      <c r="A6370" s="186">
        <v>42219</v>
      </c>
      <c r="B6370" s="187">
        <v>44913.63</v>
      </c>
      <c r="C6370" s="187">
        <v>44436.12</v>
      </c>
      <c r="D6370" s="187">
        <v>241648.6</v>
      </c>
      <c r="E6370" s="187">
        <v>44903.95</v>
      </c>
    </row>
    <row r="6371" spans="1:5">
      <c r="A6371" s="186">
        <v>42220</v>
      </c>
      <c r="B6371" s="187">
        <v>45206.879999999997</v>
      </c>
      <c r="C6371" s="187">
        <v>44869.1</v>
      </c>
      <c r="D6371" s="187">
        <v>284583.28999999998</v>
      </c>
      <c r="E6371" s="187">
        <v>45177.98</v>
      </c>
    </row>
    <row r="6372" spans="1:5">
      <c r="A6372" s="186">
        <v>42221</v>
      </c>
      <c r="B6372" s="187">
        <v>45388.639999999999</v>
      </c>
      <c r="C6372" s="187">
        <v>44863.92</v>
      </c>
      <c r="D6372" s="187">
        <v>262126.98</v>
      </c>
      <c r="E6372" s="187">
        <v>44937.61</v>
      </c>
    </row>
    <row r="6373" spans="1:5">
      <c r="A6373" s="186">
        <v>42222</v>
      </c>
      <c r="B6373" s="187">
        <v>45062.34</v>
      </c>
      <c r="C6373" s="187">
        <v>44824.47</v>
      </c>
      <c r="D6373" s="187">
        <v>261650.04</v>
      </c>
      <c r="E6373" s="187">
        <v>44921.22</v>
      </c>
    </row>
    <row r="6374" spans="1:5">
      <c r="A6374" s="186">
        <v>42223</v>
      </c>
      <c r="B6374" s="187">
        <v>44919.12</v>
      </c>
      <c r="C6374" s="187">
        <v>44661.21</v>
      </c>
      <c r="D6374" s="187">
        <v>162105.24</v>
      </c>
      <c r="E6374" s="187">
        <v>44862.14</v>
      </c>
    </row>
    <row r="6375" spans="1:5">
      <c r="A6375" s="186">
        <v>42226</v>
      </c>
      <c r="B6375" s="187">
        <v>45320.75</v>
      </c>
      <c r="C6375" s="187">
        <v>44785.09</v>
      </c>
      <c r="D6375" s="187">
        <v>166989.98000000001</v>
      </c>
      <c r="E6375" s="187">
        <v>45320.69</v>
      </c>
    </row>
    <row r="6376" spans="1:5">
      <c r="A6376" s="186">
        <v>42227</v>
      </c>
      <c r="B6376" s="187">
        <v>45333.35</v>
      </c>
      <c r="C6376" s="187">
        <v>44376.53</v>
      </c>
      <c r="D6376" s="187">
        <v>332666.23999999999</v>
      </c>
      <c r="E6376" s="187">
        <v>44379.79</v>
      </c>
    </row>
    <row r="6377" spans="1:5">
      <c r="A6377" s="186">
        <v>42228</v>
      </c>
      <c r="B6377" s="187">
        <v>44402.58</v>
      </c>
      <c r="C6377" s="187">
        <v>43640.06</v>
      </c>
      <c r="D6377" s="187">
        <v>367856.09</v>
      </c>
      <c r="E6377" s="187">
        <v>44032.38</v>
      </c>
    </row>
    <row r="6378" spans="1:5">
      <c r="A6378" s="186">
        <v>42229</v>
      </c>
      <c r="B6378" s="187">
        <v>44287.12</v>
      </c>
      <c r="C6378" s="187">
        <v>43785.43</v>
      </c>
      <c r="D6378" s="187">
        <v>314969.62</v>
      </c>
      <c r="E6378" s="187">
        <v>43870.53</v>
      </c>
    </row>
    <row r="6379" spans="1:5">
      <c r="A6379" s="186">
        <v>42230</v>
      </c>
      <c r="B6379" s="187">
        <v>44069.86</v>
      </c>
      <c r="C6379" s="187">
        <v>43746.31</v>
      </c>
      <c r="D6379" s="187">
        <v>194038.72</v>
      </c>
      <c r="E6379" s="187">
        <v>43746.720000000001</v>
      </c>
    </row>
    <row r="6380" spans="1:5">
      <c r="A6380" s="186">
        <v>42233</v>
      </c>
      <c r="B6380" s="187">
        <v>43990.05</v>
      </c>
      <c r="C6380" s="187">
        <v>43574.12</v>
      </c>
      <c r="D6380" s="187">
        <v>226950.41</v>
      </c>
      <c r="E6380" s="187">
        <v>43953.48</v>
      </c>
    </row>
    <row r="6381" spans="1:5">
      <c r="A6381" s="186">
        <v>42234</v>
      </c>
      <c r="B6381" s="187">
        <v>43960.88</v>
      </c>
      <c r="C6381" s="187">
        <v>43730.559999999998</v>
      </c>
      <c r="D6381" s="187">
        <v>247186.03</v>
      </c>
      <c r="E6381" s="187">
        <v>43872.12</v>
      </c>
    </row>
    <row r="6382" spans="1:5">
      <c r="A6382" s="186">
        <v>42235</v>
      </c>
      <c r="B6382" s="187">
        <v>43906.559999999998</v>
      </c>
      <c r="C6382" s="187">
        <v>43307.53</v>
      </c>
      <c r="D6382" s="187">
        <v>295581.09000000003</v>
      </c>
      <c r="E6382" s="187">
        <v>43473.74</v>
      </c>
    </row>
    <row r="6383" spans="1:5">
      <c r="A6383" s="186">
        <v>42236</v>
      </c>
      <c r="B6383" s="187">
        <v>43473.74</v>
      </c>
      <c r="C6383" s="187">
        <v>42995.27</v>
      </c>
      <c r="D6383" s="187">
        <v>265486.21000000002</v>
      </c>
      <c r="E6383" s="187">
        <v>43036.59</v>
      </c>
    </row>
    <row r="6384" spans="1:5">
      <c r="A6384" s="186">
        <v>42237</v>
      </c>
      <c r="B6384" s="187">
        <v>43033.01</v>
      </c>
      <c r="C6384" s="187">
        <v>42098.73</v>
      </c>
      <c r="D6384" s="187">
        <v>375381.24</v>
      </c>
      <c r="E6384" s="187">
        <v>42163.82</v>
      </c>
    </row>
    <row r="6385" spans="1:5">
      <c r="A6385" s="186">
        <v>42240</v>
      </c>
      <c r="B6385" s="187">
        <v>42163.82</v>
      </c>
      <c r="C6385" s="187">
        <v>39256.58</v>
      </c>
      <c r="D6385" s="187">
        <v>483164.95</v>
      </c>
      <c r="E6385" s="187">
        <v>41471.47</v>
      </c>
    </row>
    <row r="6386" spans="1:5">
      <c r="A6386" s="186">
        <v>42241</v>
      </c>
      <c r="B6386" s="187">
        <v>42393.79</v>
      </c>
      <c r="C6386" s="187">
        <v>41484.5</v>
      </c>
      <c r="D6386" s="187">
        <v>416407.93</v>
      </c>
      <c r="E6386" s="187">
        <v>42010.89</v>
      </c>
    </row>
    <row r="6387" spans="1:5">
      <c r="A6387" s="186">
        <v>42242</v>
      </c>
      <c r="B6387" s="187">
        <v>42427.49</v>
      </c>
      <c r="C6387" s="187">
        <v>41669.21</v>
      </c>
      <c r="D6387" s="187">
        <v>339087.77</v>
      </c>
      <c r="E6387" s="187">
        <v>42323.040000000001</v>
      </c>
    </row>
    <row r="6388" spans="1:5">
      <c r="A6388" s="186">
        <v>42243</v>
      </c>
      <c r="B6388" s="187">
        <v>43480.84</v>
      </c>
      <c r="C6388" s="187">
        <v>42324.32</v>
      </c>
      <c r="D6388" s="187">
        <v>407435.27</v>
      </c>
      <c r="E6388" s="187">
        <v>43452.36</v>
      </c>
    </row>
    <row r="6389" spans="1:5">
      <c r="A6389" s="186">
        <v>42244</v>
      </c>
      <c r="B6389" s="187">
        <v>43534.83</v>
      </c>
      <c r="C6389" s="187">
        <v>43161.37</v>
      </c>
      <c r="D6389" s="187">
        <v>247383.04000000001</v>
      </c>
      <c r="E6389" s="187">
        <v>43290.86</v>
      </c>
    </row>
    <row r="6390" spans="1:5">
      <c r="A6390" s="186">
        <v>42247</v>
      </c>
      <c r="B6390" s="187">
        <v>43722.23</v>
      </c>
      <c r="C6390" s="187">
        <v>42775.28</v>
      </c>
      <c r="D6390" s="187">
        <v>701667.44</v>
      </c>
      <c r="E6390" s="187">
        <v>43721.96</v>
      </c>
    </row>
    <row r="6391" spans="1:5">
      <c r="A6391" s="186">
        <v>42248</v>
      </c>
      <c r="B6391" s="187">
        <v>43707.02</v>
      </c>
      <c r="C6391" s="187">
        <v>42839.14</v>
      </c>
      <c r="D6391" s="187">
        <v>330308.5</v>
      </c>
      <c r="E6391" s="187">
        <v>42911.51</v>
      </c>
    </row>
    <row r="6392" spans="1:5">
      <c r="A6392" s="186">
        <v>42249</v>
      </c>
      <c r="B6392" s="187">
        <v>43194.97</v>
      </c>
      <c r="C6392" s="187">
        <v>42772.06</v>
      </c>
      <c r="D6392" s="187">
        <v>236772.66</v>
      </c>
      <c r="E6392" s="187">
        <v>42969.93</v>
      </c>
    </row>
    <row r="6393" spans="1:5">
      <c r="A6393" s="186">
        <v>42250</v>
      </c>
      <c r="B6393" s="187">
        <v>43663.8</v>
      </c>
      <c r="C6393" s="187">
        <v>42971.12</v>
      </c>
      <c r="D6393" s="187">
        <v>262504.53000000003</v>
      </c>
      <c r="E6393" s="187">
        <v>43283.47</v>
      </c>
    </row>
    <row r="6394" spans="1:5">
      <c r="A6394" s="186">
        <v>42251</v>
      </c>
      <c r="B6394" s="187">
        <v>43283.32</v>
      </c>
      <c r="C6394" s="187">
        <v>42555.86</v>
      </c>
      <c r="D6394" s="187">
        <v>237566.79</v>
      </c>
      <c r="E6394" s="187">
        <v>42742.86</v>
      </c>
    </row>
    <row r="6395" spans="1:5">
      <c r="A6395" s="186">
        <v>42254</v>
      </c>
      <c r="B6395" s="187">
        <v>42853.9</v>
      </c>
      <c r="C6395" s="187">
        <v>42326.1</v>
      </c>
      <c r="D6395" s="187">
        <v>42755.38</v>
      </c>
      <c r="E6395" s="187">
        <v>42756.26</v>
      </c>
    </row>
    <row r="6396" spans="1:5">
      <c r="A6396" s="186">
        <v>42255</v>
      </c>
      <c r="B6396" s="187">
        <v>43180.17</v>
      </c>
      <c r="C6396" s="187">
        <v>42755.17</v>
      </c>
      <c r="D6396" s="187">
        <v>210965.48</v>
      </c>
      <c r="E6396" s="187">
        <v>43083.94</v>
      </c>
    </row>
    <row r="6397" spans="1:5">
      <c r="A6397" s="186">
        <v>42256</v>
      </c>
      <c r="B6397" s="187">
        <v>43523.53</v>
      </c>
      <c r="C6397" s="187">
        <v>42754.05</v>
      </c>
      <c r="D6397" s="187">
        <v>233670.19</v>
      </c>
      <c r="E6397" s="187">
        <v>42754.68</v>
      </c>
    </row>
    <row r="6398" spans="1:5">
      <c r="A6398" s="186">
        <v>42257</v>
      </c>
      <c r="B6398" s="187">
        <v>42926.54</v>
      </c>
      <c r="C6398" s="187">
        <v>42621.440000000002</v>
      </c>
      <c r="D6398" s="187">
        <v>252462.54</v>
      </c>
      <c r="E6398" s="187">
        <v>42888.51</v>
      </c>
    </row>
    <row r="6399" spans="1:5">
      <c r="A6399" s="186">
        <v>42258</v>
      </c>
      <c r="B6399" s="187">
        <v>42991.8</v>
      </c>
      <c r="C6399" s="187">
        <v>42761.75</v>
      </c>
      <c r="D6399" s="187">
        <v>185497.25</v>
      </c>
      <c r="E6399" s="187">
        <v>42780.73</v>
      </c>
    </row>
    <row r="6400" spans="1:5">
      <c r="A6400" s="186">
        <v>42261</v>
      </c>
      <c r="B6400" s="187">
        <v>42909.04</v>
      </c>
      <c r="C6400" s="187">
        <v>42661.83</v>
      </c>
      <c r="D6400" s="187">
        <v>181285.01</v>
      </c>
      <c r="E6400" s="187">
        <v>42827.35</v>
      </c>
    </row>
    <row r="6401" spans="1:5">
      <c r="A6401" s="186">
        <v>42262</v>
      </c>
      <c r="B6401" s="187">
        <v>43273.07</v>
      </c>
      <c r="C6401" s="187">
        <v>42813.09</v>
      </c>
      <c r="D6401" s="187">
        <v>206880.37</v>
      </c>
      <c r="E6401" s="187">
        <v>43269.62</v>
      </c>
    </row>
    <row r="6402" spans="1:5">
      <c r="A6402" s="186">
        <v>42264</v>
      </c>
      <c r="B6402" s="187">
        <v>44075.519999999997</v>
      </c>
      <c r="C6402" s="187">
        <v>43263.42</v>
      </c>
      <c r="D6402" s="187">
        <v>355903.64</v>
      </c>
      <c r="E6402" s="187">
        <v>43790.93</v>
      </c>
    </row>
    <row r="6403" spans="1:5">
      <c r="A6403" s="186">
        <v>42265</v>
      </c>
      <c r="B6403" s="187">
        <v>43788.54</v>
      </c>
      <c r="C6403" s="187">
        <v>43177.09</v>
      </c>
      <c r="D6403" s="187">
        <v>498286.96</v>
      </c>
      <c r="E6403" s="187">
        <v>43565.05</v>
      </c>
    </row>
    <row r="6404" spans="1:5">
      <c r="A6404" s="186">
        <v>42268</v>
      </c>
      <c r="B6404" s="187">
        <v>43722.080000000002</v>
      </c>
      <c r="C6404" s="187">
        <v>43458.59</v>
      </c>
      <c r="D6404" s="187">
        <v>182729.59</v>
      </c>
      <c r="E6404" s="187">
        <v>43618.14</v>
      </c>
    </row>
    <row r="6405" spans="1:5">
      <c r="A6405" s="186">
        <v>42269</v>
      </c>
      <c r="B6405" s="187">
        <v>43621.22</v>
      </c>
      <c r="C6405" s="187">
        <v>43047.87</v>
      </c>
      <c r="D6405" s="187">
        <v>257535.89</v>
      </c>
      <c r="E6405" s="187">
        <v>43232.06</v>
      </c>
    </row>
    <row r="6406" spans="1:5">
      <c r="A6406" s="186">
        <v>42270</v>
      </c>
      <c r="B6406" s="187">
        <v>43285.4</v>
      </c>
      <c r="C6406" s="187">
        <v>43042.36</v>
      </c>
      <c r="D6406" s="187">
        <v>276997.49</v>
      </c>
      <c r="E6406" s="187">
        <v>43042.36</v>
      </c>
    </row>
    <row r="6407" spans="1:5">
      <c r="A6407" s="186">
        <v>42271</v>
      </c>
      <c r="B6407" s="187">
        <v>43085.03</v>
      </c>
      <c r="C6407" s="187">
        <v>42459.76</v>
      </c>
      <c r="D6407" s="187">
        <v>431964.58</v>
      </c>
      <c r="E6407" s="187">
        <v>42596.56</v>
      </c>
    </row>
    <row r="6408" spans="1:5">
      <c r="A6408" s="186">
        <v>42272</v>
      </c>
      <c r="B6408" s="187">
        <v>42912.22</v>
      </c>
      <c r="C6408" s="187">
        <v>42326.42</v>
      </c>
      <c r="D6408" s="187">
        <v>223016.56</v>
      </c>
      <c r="E6408" s="187">
        <v>42435.23</v>
      </c>
    </row>
    <row r="6409" spans="1:5">
      <c r="A6409" s="186">
        <v>42275</v>
      </c>
      <c r="B6409" s="187">
        <v>42453.13</v>
      </c>
      <c r="C6409" s="187">
        <v>41791.599999999999</v>
      </c>
      <c r="D6409" s="187">
        <v>304067.28999999998</v>
      </c>
      <c r="E6409" s="187">
        <v>41893.51</v>
      </c>
    </row>
    <row r="6410" spans="1:5">
      <c r="A6410" s="186">
        <v>42276</v>
      </c>
      <c r="B6410" s="187">
        <v>42254</v>
      </c>
      <c r="C6410" s="187">
        <v>41861.79</v>
      </c>
      <c r="D6410" s="187">
        <v>271576.7</v>
      </c>
      <c r="E6410" s="187">
        <v>42121.51</v>
      </c>
    </row>
    <row r="6411" spans="1:5">
      <c r="A6411" s="186">
        <v>42277</v>
      </c>
      <c r="B6411" s="187">
        <v>42703.07</v>
      </c>
      <c r="C6411" s="187">
        <v>42113.85</v>
      </c>
      <c r="D6411" s="187">
        <v>428749.59</v>
      </c>
      <c r="E6411" s="187">
        <v>42632.54</v>
      </c>
    </row>
    <row r="6412" spans="1:5">
      <c r="A6412" s="186">
        <v>42278</v>
      </c>
      <c r="B6412" s="187">
        <v>42752.01</v>
      </c>
      <c r="C6412" s="187">
        <v>42418.54</v>
      </c>
      <c r="D6412" s="187">
        <v>282340.2</v>
      </c>
      <c r="E6412" s="187">
        <v>42695.74</v>
      </c>
    </row>
    <row r="6413" spans="1:5">
      <c r="A6413" s="186">
        <v>42279</v>
      </c>
      <c r="B6413" s="187">
        <v>42769.23</v>
      </c>
      <c r="C6413" s="187">
        <v>42203.82</v>
      </c>
      <c r="D6413" s="187">
        <v>259410.99</v>
      </c>
      <c r="E6413" s="187">
        <v>42735.15</v>
      </c>
    </row>
    <row r="6414" spans="1:5">
      <c r="A6414" s="186">
        <v>42282</v>
      </c>
      <c r="B6414" s="187">
        <v>43614.17</v>
      </c>
      <c r="C6414" s="187">
        <v>42740.86</v>
      </c>
      <c r="D6414" s="187">
        <v>317544.62</v>
      </c>
      <c r="E6414" s="187">
        <v>43566.32</v>
      </c>
    </row>
    <row r="6415" spans="1:5">
      <c r="A6415" s="186">
        <v>42283</v>
      </c>
      <c r="B6415" s="187">
        <v>43743.839999999997</v>
      </c>
      <c r="C6415" s="187">
        <v>43435.040000000001</v>
      </c>
      <c r="D6415" s="187">
        <v>252129.08</v>
      </c>
      <c r="E6415" s="187">
        <v>43561.42</v>
      </c>
    </row>
    <row r="6416" spans="1:5">
      <c r="A6416" s="186">
        <v>42284</v>
      </c>
      <c r="B6416" s="187">
        <v>44166.400000000001</v>
      </c>
      <c r="C6416" s="187">
        <v>43561.42</v>
      </c>
      <c r="D6416" s="187">
        <v>339267.48</v>
      </c>
      <c r="E6416" s="187">
        <v>43832.03</v>
      </c>
    </row>
    <row r="6417" spans="1:5">
      <c r="A6417" s="186">
        <v>42285</v>
      </c>
      <c r="B6417" s="187">
        <v>44172.33</v>
      </c>
      <c r="C6417" s="187">
        <v>43654.76</v>
      </c>
      <c r="D6417" s="187">
        <v>301890.34999999998</v>
      </c>
      <c r="E6417" s="187">
        <v>44076.94</v>
      </c>
    </row>
    <row r="6418" spans="1:5">
      <c r="A6418" s="186">
        <v>42286</v>
      </c>
      <c r="B6418" s="187">
        <v>44477.5</v>
      </c>
      <c r="C6418" s="187">
        <v>44080.15</v>
      </c>
      <c r="D6418" s="187">
        <v>288107.59000000003</v>
      </c>
      <c r="E6418" s="187">
        <v>44375.62</v>
      </c>
    </row>
    <row r="6419" spans="1:5">
      <c r="A6419" s="186">
        <v>42289</v>
      </c>
      <c r="B6419" s="187">
        <v>44619.61</v>
      </c>
      <c r="C6419" s="187">
        <v>44142.17</v>
      </c>
      <c r="D6419" s="187">
        <v>205543.04000000001</v>
      </c>
      <c r="E6419" s="187">
        <v>44314.25</v>
      </c>
    </row>
    <row r="6420" spans="1:5">
      <c r="A6420" s="186">
        <v>42290</v>
      </c>
      <c r="B6420" s="187">
        <v>44442.54</v>
      </c>
      <c r="C6420" s="187">
        <v>44125.14</v>
      </c>
      <c r="D6420" s="187">
        <v>295220.05</v>
      </c>
      <c r="E6420" s="187">
        <v>44318.19</v>
      </c>
    </row>
    <row r="6421" spans="1:5">
      <c r="A6421" s="186">
        <v>42291</v>
      </c>
      <c r="B6421" s="187">
        <v>44416.14</v>
      </c>
      <c r="C6421" s="187">
        <v>44058.87</v>
      </c>
      <c r="D6421" s="187">
        <v>221396.27</v>
      </c>
      <c r="E6421" s="187">
        <v>44064.43</v>
      </c>
    </row>
    <row r="6422" spans="1:5">
      <c r="A6422" s="186">
        <v>42292</v>
      </c>
      <c r="B6422" s="187">
        <v>44255.38</v>
      </c>
      <c r="C6422" s="187">
        <v>43811.49</v>
      </c>
      <c r="D6422" s="187">
        <v>257547.04</v>
      </c>
      <c r="E6422" s="187">
        <v>44087.59</v>
      </c>
    </row>
    <row r="6423" spans="1:5">
      <c r="A6423" s="186">
        <v>42293</v>
      </c>
      <c r="B6423" s="187">
        <v>44432.37</v>
      </c>
      <c r="C6423" s="187">
        <v>44062.559999999998</v>
      </c>
      <c r="D6423" s="187">
        <v>260218.84</v>
      </c>
      <c r="E6423" s="187">
        <v>44364.160000000003</v>
      </c>
    </row>
    <row r="6424" spans="1:5">
      <c r="A6424" s="186">
        <v>42296</v>
      </c>
      <c r="B6424" s="187">
        <v>44523.7</v>
      </c>
      <c r="C6424" s="187">
        <v>44116.08</v>
      </c>
      <c r="D6424" s="187">
        <v>212573.81</v>
      </c>
      <c r="E6424" s="187">
        <v>44523.01</v>
      </c>
    </row>
    <row r="6425" spans="1:5">
      <c r="A6425" s="186">
        <v>42297</v>
      </c>
      <c r="B6425" s="187">
        <v>44653.86</v>
      </c>
      <c r="C6425" s="187">
        <v>44191.57</v>
      </c>
      <c r="D6425" s="187">
        <v>284640.06</v>
      </c>
      <c r="E6425" s="187">
        <v>44653.86</v>
      </c>
    </row>
    <row r="6426" spans="1:5">
      <c r="A6426" s="186">
        <v>42298</v>
      </c>
      <c r="B6426" s="187">
        <v>44938.12</v>
      </c>
      <c r="C6426" s="187">
        <v>44309.760000000002</v>
      </c>
      <c r="D6426" s="187">
        <v>284906.46999999997</v>
      </c>
      <c r="E6426" s="187">
        <v>44426.07</v>
      </c>
    </row>
    <row r="6427" spans="1:5">
      <c r="A6427" s="186">
        <v>42299</v>
      </c>
      <c r="B6427" s="187">
        <v>44989.25</v>
      </c>
      <c r="C6427" s="187">
        <v>44321.29</v>
      </c>
      <c r="D6427" s="187">
        <v>423884.46</v>
      </c>
      <c r="E6427" s="187">
        <v>44627.97</v>
      </c>
    </row>
    <row r="6428" spans="1:5">
      <c r="A6428" s="186">
        <v>42300</v>
      </c>
      <c r="B6428" s="187">
        <v>45094.1</v>
      </c>
      <c r="C6428" s="187">
        <v>44628.42</v>
      </c>
      <c r="D6428" s="187">
        <v>342087.97</v>
      </c>
      <c r="E6428" s="187">
        <v>45010.239999999998</v>
      </c>
    </row>
    <row r="6429" spans="1:5">
      <c r="A6429" s="186">
        <v>42303</v>
      </c>
      <c r="B6429" s="187">
        <v>45102.58</v>
      </c>
      <c r="C6429" s="187">
        <v>44787.09</v>
      </c>
      <c r="D6429" s="187">
        <v>235924.54</v>
      </c>
      <c r="E6429" s="187">
        <v>45036.52</v>
      </c>
    </row>
    <row r="6430" spans="1:5">
      <c r="A6430" s="186">
        <v>42304</v>
      </c>
      <c r="B6430" s="187">
        <v>45036.89</v>
      </c>
      <c r="C6430" s="187">
        <v>44570.879999999997</v>
      </c>
      <c r="D6430" s="187">
        <v>375843.11</v>
      </c>
      <c r="E6430" s="187">
        <v>44698.01</v>
      </c>
    </row>
    <row r="6431" spans="1:5">
      <c r="A6431" s="186">
        <v>42305</v>
      </c>
      <c r="B6431" s="187">
        <v>44933.14</v>
      </c>
      <c r="C6431" s="187">
        <v>44585.5</v>
      </c>
      <c r="D6431" s="187">
        <v>257131.97</v>
      </c>
      <c r="E6431" s="187">
        <v>44741.68</v>
      </c>
    </row>
    <row r="6432" spans="1:5">
      <c r="A6432" s="186">
        <v>42306</v>
      </c>
      <c r="B6432" s="187">
        <v>44860.43</v>
      </c>
      <c r="C6432" s="187">
        <v>44477.919999999998</v>
      </c>
      <c r="D6432" s="187">
        <v>240787.69</v>
      </c>
      <c r="E6432" s="187">
        <v>44634.81</v>
      </c>
    </row>
    <row r="6433" spans="1:5">
      <c r="A6433" s="186">
        <v>42307</v>
      </c>
      <c r="B6433" s="187">
        <v>44648.84</v>
      </c>
      <c r="C6433" s="187">
        <v>44238.69</v>
      </c>
      <c r="D6433" s="187">
        <v>355299.57</v>
      </c>
      <c r="E6433" s="187">
        <v>44542.76</v>
      </c>
    </row>
    <row r="6434" spans="1:5">
      <c r="A6434" s="186">
        <v>42311</v>
      </c>
      <c r="B6434" s="187">
        <v>45540.93</v>
      </c>
      <c r="C6434" s="187">
        <v>44336.74</v>
      </c>
      <c r="D6434" s="187">
        <v>351436.47</v>
      </c>
      <c r="E6434" s="187">
        <v>45354.59</v>
      </c>
    </row>
    <row r="6435" spans="1:5">
      <c r="A6435" s="186">
        <v>42312</v>
      </c>
      <c r="B6435" s="187">
        <v>45680.11</v>
      </c>
      <c r="C6435" s="187">
        <v>45322.879999999997</v>
      </c>
      <c r="D6435" s="187">
        <v>294101.09999999998</v>
      </c>
      <c r="E6435" s="187">
        <v>45373.17</v>
      </c>
    </row>
    <row r="6436" spans="1:5">
      <c r="A6436" s="186">
        <v>42313</v>
      </c>
      <c r="B6436" s="187">
        <v>45546.55</v>
      </c>
      <c r="C6436" s="187">
        <v>45190.26</v>
      </c>
      <c r="D6436" s="187">
        <v>288638.53999999998</v>
      </c>
      <c r="E6436" s="187">
        <v>45195.65</v>
      </c>
    </row>
    <row r="6437" spans="1:5">
      <c r="A6437" s="186">
        <v>42314</v>
      </c>
      <c r="B6437" s="187">
        <v>45388.21</v>
      </c>
      <c r="C6437" s="187">
        <v>44923.46</v>
      </c>
      <c r="D6437" s="187">
        <v>303841.63</v>
      </c>
      <c r="E6437" s="187">
        <v>45243.85</v>
      </c>
    </row>
    <row r="6438" spans="1:5">
      <c r="A6438" s="186">
        <v>42317</v>
      </c>
      <c r="B6438" s="187">
        <v>45302.54</v>
      </c>
      <c r="C6438" s="187">
        <v>44187.56</v>
      </c>
      <c r="D6438" s="187">
        <v>345840.65</v>
      </c>
      <c r="E6438" s="187">
        <v>44479.23</v>
      </c>
    </row>
    <row r="6439" spans="1:5">
      <c r="A6439" s="186">
        <v>42318</v>
      </c>
      <c r="B6439" s="187">
        <v>44474.79</v>
      </c>
      <c r="C6439" s="187">
        <v>43772.75</v>
      </c>
      <c r="D6439" s="187">
        <v>323986.03999999998</v>
      </c>
      <c r="E6439" s="187">
        <v>44359.89</v>
      </c>
    </row>
    <row r="6440" spans="1:5">
      <c r="A6440" s="186">
        <v>42319</v>
      </c>
      <c r="B6440" s="187">
        <v>44646.58</v>
      </c>
      <c r="C6440" s="187">
        <v>44219.87</v>
      </c>
      <c r="D6440" s="187">
        <v>232744.99</v>
      </c>
      <c r="E6440" s="187">
        <v>44347.91</v>
      </c>
    </row>
    <row r="6441" spans="1:5">
      <c r="A6441" s="186">
        <v>42320</v>
      </c>
      <c r="B6441" s="187">
        <v>44351.17</v>
      </c>
      <c r="C6441" s="187">
        <v>44083.62</v>
      </c>
      <c r="D6441" s="187">
        <v>228147.19</v>
      </c>
      <c r="E6441" s="187">
        <v>44120.52</v>
      </c>
    </row>
    <row r="6442" spans="1:5">
      <c r="A6442" s="186">
        <v>42321</v>
      </c>
      <c r="B6442" s="187">
        <v>44266.22</v>
      </c>
      <c r="C6442" s="187">
        <v>43458.11</v>
      </c>
      <c r="D6442" s="187">
        <v>314760.24</v>
      </c>
      <c r="E6442" s="187">
        <v>43617.73</v>
      </c>
    </row>
    <row r="6443" spans="1:5">
      <c r="A6443" s="186">
        <v>42325</v>
      </c>
      <c r="B6443" s="187">
        <v>44219.79</v>
      </c>
      <c r="C6443" s="187">
        <v>43614.39</v>
      </c>
      <c r="D6443" s="187">
        <v>348534.04</v>
      </c>
      <c r="E6443" s="187">
        <v>44184.65</v>
      </c>
    </row>
    <row r="6444" spans="1:5">
      <c r="A6444" s="186">
        <v>42326</v>
      </c>
      <c r="B6444" s="187">
        <v>44505.59</v>
      </c>
      <c r="C6444" s="187">
        <v>44118.98</v>
      </c>
      <c r="D6444" s="187">
        <v>317005.14</v>
      </c>
      <c r="E6444" s="187">
        <v>44505.59</v>
      </c>
    </row>
    <row r="6445" spans="1:5">
      <c r="A6445" s="186">
        <v>42327</v>
      </c>
      <c r="B6445" s="187">
        <v>44762.53</v>
      </c>
      <c r="C6445" s="187">
        <v>44460.79</v>
      </c>
      <c r="D6445" s="187">
        <v>331861.71999999997</v>
      </c>
      <c r="E6445" s="187">
        <v>44620.6</v>
      </c>
    </row>
    <row r="6446" spans="1:5">
      <c r="A6446" s="186">
        <v>42328</v>
      </c>
      <c r="B6446" s="187">
        <v>44997.69</v>
      </c>
      <c r="C6446" s="187">
        <v>44587.65</v>
      </c>
      <c r="D6446" s="187">
        <v>266006.99</v>
      </c>
      <c r="E6446" s="187">
        <v>44895.02</v>
      </c>
    </row>
    <row r="6447" spans="1:5">
      <c r="A6447" s="186">
        <v>42331</v>
      </c>
      <c r="B6447" s="187">
        <v>44925.34</v>
      </c>
      <c r="C6447" s="187">
        <v>44743.199999999997</v>
      </c>
      <c r="D6447" s="187">
        <v>195265.19</v>
      </c>
      <c r="E6447" s="187">
        <v>44779.14</v>
      </c>
    </row>
    <row r="6448" spans="1:5">
      <c r="A6448" s="186">
        <v>42332</v>
      </c>
      <c r="B6448" s="187">
        <v>44777.71</v>
      </c>
      <c r="C6448" s="187">
        <v>44421.17</v>
      </c>
      <c r="D6448" s="187">
        <v>240855.15</v>
      </c>
      <c r="E6448" s="187">
        <v>44576.23</v>
      </c>
    </row>
    <row r="6449" spans="1:5">
      <c r="A6449" s="186">
        <v>42333</v>
      </c>
      <c r="B6449" s="187">
        <v>44649.11</v>
      </c>
      <c r="C6449" s="187">
        <v>44040.08</v>
      </c>
      <c r="D6449" s="187">
        <v>258879.29</v>
      </c>
      <c r="E6449" s="187">
        <v>44138.75</v>
      </c>
    </row>
    <row r="6450" spans="1:5">
      <c r="A6450" s="186">
        <v>42334</v>
      </c>
      <c r="B6450" s="187">
        <v>44377.59</v>
      </c>
      <c r="C6450" s="187">
        <v>44053.23</v>
      </c>
      <c r="D6450" s="187">
        <v>97092.1</v>
      </c>
      <c r="E6450" s="187">
        <v>44374.52</v>
      </c>
    </row>
    <row r="6451" spans="1:5">
      <c r="A6451" s="186">
        <v>42335</v>
      </c>
      <c r="B6451" s="187">
        <v>44420.65</v>
      </c>
      <c r="C6451" s="187">
        <v>43895.82</v>
      </c>
      <c r="D6451" s="187">
        <v>216609.52</v>
      </c>
      <c r="E6451" s="187">
        <v>44247.98</v>
      </c>
    </row>
    <row r="6452" spans="1:5">
      <c r="A6452" s="186">
        <v>42338</v>
      </c>
      <c r="B6452" s="187">
        <v>44412.07</v>
      </c>
      <c r="C6452" s="187">
        <v>43382.13</v>
      </c>
      <c r="D6452" s="187">
        <v>840802.58</v>
      </c>
      <c r="E6452" s="187">
        <v>43418.55</v>
      </c>
    </row>
    <row r="6453" spans="1:5">
      <c r="A6453" s="186">
        <v>42339</v>
      </c>
      <c r="B6453" s="187">
        <v>43984.9</v>
      </c>
      <c r="C6453" s="187">
        <v>43368.84</v>
      </c>
      <c r="D6453" s="187">
        <v>363199.48</v>
      </c>
      <c r="E6453" s="187">
        <v>43984.9</v>
      </c>
    </row>
    <row r="6454" spans="1:5">
      <c r="A6454" s="186">
        <v>42340</v>
      </c>
      <c r="B6454" s="187">
        <v>44024.95</v>
      </c>
      <c r="C6454" s="187">
        <v>43386.18</v>
      </c>
      <c r="D6454" s="187">
        <v>236713.28</v>
      </c>
      <c r="E6454" s="187">
        <v>43417.05</v>
      </c>
    </row>
    <row r="6455" spans="1:5">
      <c r="A6455" s="186">
        <v>42341</v>
      </c>
      <c r="B6455" s="187">
        <v>43496.24</v>
      </c>
      <c r="C6455" s="187">
        <v>42756.47</v>
      </c>
      <c r="D6455" s="187">
        <v>237254.63</v>
      </c>
      <c r="E6455" s="187">
        <v>43027.3</v>
      </c>
    </row>
    <row r="6456" spans="1:5">
      <c r="A6456" s="186">
        <v>42342</v>
      </c>
      <c r="B6456" s="187">
        <v>43220.69</v>
      </c>
      <c r="C6456" s="187">
        <v>42810.47</v>
      </c>
      <c r="D6456" s="187">
        <v>259601.76</v>
      </c>
      <c r="E6456" s="187">
        <v>42994.23</v>
      </c>
    </row>
    <row r="6457" spans="1:5">
      <c r="A6457" s="186">
        <v>42345</v>
      </c>
      <c r="B6457" s="187">
        <v>43103.59</v>
      </c>
      <c r="C6457" s="187">
        <v>42648.06</v>
      </c>
      <c r="D6457" s="187">
        <v>267427.69</v>
      </c>
      <c r="E6457" s="187">
        <v>42655.24</v>
      </c>
    </row>
    <row r="6458" spans="1:5">
      <c r="A6458" s="186">
        <v>42346</v>
      </c>
      <c r="B6458" s="187">
        <v>42710.62</v>
      </c>
      <c r="C6458" s="187">
        <v>42214.74</v>
      </c>
      <c r="D6458" s="187">
        <v>353936.29</v>
      </c>
      <c r="E6458" s="187">
        <v>42236.74</v>
      </c>
    </row>
    <row r="6459" spans="1:5">
      <c r="A6459" s="186">
        <v>42347</v>
      </c>
      <c r="B6459" s="187">
        <v>42796.08</v>
      </c>
      <c r="C6459" s="187">
        <v>42260.37</v>
      </c>
      <c r="D6459" s="187">
        <v>354467.47</v>
      </c>
      <c r="E6459" s="187">
        <v>42398.06</v>
      </c>
    </row>
    <row r="6460" spans="1:5">
      <c r="A6460" s="186">
        <v>42348</v>
      </c>
      <c r="B6460" s="187">
        <v>42621.18</v>
      </c>
      <c r="C6460" s="187">
        <v>42352.73</v>
      </c>
      <c r="D6460" s="187">
        <v>262835.99</v>
      </c>
      <c r="E6460" s="187">
        <v>42447.77</v>
      </c>
    </row>
    <row r="6461" spans="1:5">
      <c r="A6461" s="186">
        <v>42349</v>
      </c>
      <c r="B6461" s="187">
        <v>42494.74</v>
      </c>
      <c r="C6461" s="187">
        <v>41907.79</v>
      </c>
      <c r="D6461" s="187">
        <v>291538.02</v>
      </c>
      <c r="E6461" s="187">
        <v>42000.63</v>
      </c>
    </row>
    <row r="6462" spans="1:5">
      <c r="A6462" s="186">
        <v>42352</v>
      </c>
      <c r="B6462" s="187">
        <v>42057.31</v>
      </c>
      <c r="C6462" s="187">
        <v>41514.769999999997</v>
      </c>
      <c r="D6462" s="187">
        <v>277200.46000000002</v>
      </c>
      <c r="E6462" s="187">
        <v>41901.96</v>
      </c>
    </row>
    <row r="6463" spans="1:5">
      <c r="A6463" s="186">
        <v>42353</v>
      </c>
      <c r="B6463" s="187">
        <v>43156.19</v>
      </c>
      <c r="C6463" s="187">
        <v>41902.769999999997</v>
      </c>
      <c r="D6463" s="187">
        <v>473050.36</v>
      </c>
      <c r="E6463" s="187">
        <v>42905.2</v>
      </c>
    </row>
    <row r="6464" spans="1:5">
      <c r="A6464" s="186">
        <v>42354</v>
      </c>
      <c r="B6464" s="187">
        <v>43497.62</v>
      </c>
      <c r="C6464" s="187">
        <v>42909.02</v>
      </c>
      <c r="D6464" s="187">
        <v>378471.19</v>
      </c>
      <c r="E6464" s="187">
        <v>43429.72</v>
      </c>
    </row>
    <row r="6465" spans="1:5">
      <c r="A6465" s="186">
        <v>42355</v>
      </c>
      <c r="B6465" s="187">
        <v>43780.26</v>
      </c>
      <c r="C6465" s="187">
        <v>43361.46</v>
      </c>
      <c r="D6465" s="187">
        <v>372772.48</v>
      </c>
      <c r="E6465" s="187">
        <v>43503.519999999997</v>
      </c>
    </row>
    <row r="6466" spans="1:5">
      <c r="A6466" s="186">
        <v>42356</v>
      </c>
      <c r="B6466" s="187">
        <v>43507.839999999997</v>
      </c>
      <c r="C6466" s="187">
        <v>42863.99</v>
      </c>
      <c r="D6466" s="187">
        <v>541724.68000000005</v>
      </c>
      <c r="E6466" s="187">
        <v>42936.63</v>
      </c>
    </row>
    <row r="6467" spans="1:5">
      <c r="A6467" s="186">
        <v>42359</v>
      </c>
      <c r="B6467" s="187">
        <v>43392.72</v>
      </c>
      <c r="C6467" s="187">
        <v>42958.01</v>
      </c>
      <c r="D6467" s="187">
        <v>370565.51</v>
      </c>
      <c r="E6467" s="187">
        <v>43160.61</v>
      </c>
    </row>
    <row r="6468" spans="1:5">
      <c r="A6468" s="186">
        <v>42360</v>
      </c>
      <c r="B6468" s="187">
        <v>43619.71</v>
      </c>
      <c r="C6468" s="187">
        <v>43152.57</v>
      </c>
      <c r="D6468" s="187">
        <v>311311.61</v>
      </c>
      <c r="E6468" s="187">
        <v>43328.72</v>
      </c>
    </row>
    <row r="6469" spans="1:5">
      <c r="A6469" s="186">
        <v>42361</v>
      </c>
      <c r="B6469" s="187">
        <v>43787.3</v>
      </c>
      <c r="C6469" s="187">
        <v>43241.54</v>
      </c>
      <c r="D6469" s="187">
        <v>259759.77</v>
      </c>
      <c r="E6469" s="187">
        <v>43579.67</v>
      </c>
    </row>
    <row r="6470" spans="1:5">
      <c r="A6470" s="186">
        <v>42362</v>
      </c>
      <c r="B6470" s="187">
        <v>43774.69</v>
      </c>
      <c r="C6470" s="187">
        <v>43527.24</v>
      </c>
      <c r="D6470" s="187">
        <v>68732.34</v>
      </c>
      <c r="E6470" s="187">
        <v>43528.27</v>
      </c>
    </row>
    <row r="6471" spans="1:5">
      <c r="A6471" s="186">
        <v>42366</v>
      </c>
      <c r="B6471" s="187">
        <v>43535.5</v>
      </c>
      <c r="C6471" s="187">
        <v>43347.28</v>
      </c>
      <c r="D6471" s="187">
        <v>180881.89</v>
      </c>
      <c r="E6471" s="187">
        <v>43396.160000000003</v>
      </c>
    </row>
    <row r="6472" spans="1:5">
      <c r="A6472" s="186">
        <v>42367</v>
      </c>
      <c r="B6472" s="187">
        <v>43643.08</v>
      </c>
      <c r="C6472" s="187">
        <v>43298.89</v>
      </c>
      <c r="D6472" s="187">
        <v>160224.63</v>
      </c>
      <c r="E6472" s="187">
        <v>43391.78</v>
      </c>
    </row>
    <row r="6473" spans="1:5">
      <c r="A6473" s="186">
        <v>42368</v>
      </c>
      <c r="B6473" s="187">
        <v>43520.78</v>
      </c>
      <c r="C6473" s="187">
        <v>43010.55</v>
      </c>
      <c r="D6473" s="187">
        <v>174451.77</v>
      </c>
      <c r="E6473" s="187">
        <v>43012.37</v>
      </c>
    </row>
    <row r="6474" spans="1:5">
      <c r="A6474" s="186">
        <v>42369</v>
      </c>
      <c r="B6474" s="187">
        <v>43030.13</v>
      </c>
      <c r="C6474" s="187">
        <v>42690.62</v>
      </c>
      <c r="D6474" s="187">
        <v>97670.21</v>
      </c>
      <c r="E6474" s="187">
        <v>42977.5</v>
      </c>
    </row>
    <row r="6475" spans="1:5">
      <c r="A6475" s="186">
        <v>42373</v>
      </c>
      <c r="B6475" s="187">
        <v>42963.9</v>
      </c>
      <c r="C6475" s="187">
        <v>41897.480000000003</v>
      </c>
      <c r="D6475" s="187">
        <v>178554.47</v>
      </c>
      <c r="E6475" s="187">
        <v>42113.7</v>
      </c>
    </row>
    <row r="6476" spans="1:5">
      <c r="A6476" s="186">
        <v>42374</v>
      </c>
      <c r="B6476" s="187">
        <v>42346.14</v>
      </c>
      <c r="C6476" s="187">
        <v>41859.269999999997</v>
      </c>
      <c r="D6476" s="187">
        <v>299314.21999999997</v>
      </c>
      <c r="E6476" s="187">
        <v>42041.68</v>
      </c>
    </row>
    <row r="6477" spans="1:5">
      <c r="A6477" s="186">
        <v>42375</v>
      </c>
      <c r="B6477" s="187">
        <v>42039.23</v>
      </c>
      <c r="C6477" s="187">
        <v>41627.980000000003</v>
      </c>
      <c r="D6477" s="187">
        <v>352633.15</v>
      </c>
      <c r="E6477" s="187">
        <v>41691.19</v>
      </c>
    </row>
    <row r="6478" spans="1:5">
      <c r="A6478" s="186">
        <v>42376</v>
      </c>
      <c r="B6478" s="187">
        <v>41688.75</v>
      </c>
      <c r="C6478" s="187">
        <v>40611.300000000003</v>
      </c>
      <c r="D6478" s="187">
        <v>392586.79</v>
      </c>
      <c r="E6478" s="187">
        <v>40661.57</v>
      </c>
    </row>
    <row r="6479" spans="1:5">
      <c r="A6479" s="186">
        <v>42377</v>
      </c>
      <c r="B6479" s="187">
        <v>41242.559999999998</v>
      </c>
      <c r="C6479" s="187">
        <v>40154.94</v>
      </c>
      <c r="D6479" s="187">
        <v>510721.77</v>
      </c>
      <c r="E6479" s="187">
        <v>40265.370000000003</v>
      </c>
    </row>
    <row r="6480" spans="1:5">
      <c r="A6480" s="186">
        <v>42380</v>
      </c>
      <c r="B6480" s="187">
        <v>40749.68</v>
      </c>
      <c r="C6480" s="187">
        <v>40128.47</v>
      </c>
      <c r="D6480" s="187">
        <v>322165.21999999997</v>
      </c>
      <c r="E6480" s="187">
        <v>40706.89</v>
      </c>
    </row>
    <row r="6481" spans="1:5">
      <c r="A6481" s="186">
        <v>42381</v>
      </c>
      <c r="B6481" s="187">
        <v>41070.93</v>
      </c>
      <c r="C6481" s="187">
        <v>40717.99</v>
      </c>
      <c r="D6481" s="187">
        <v>306590.43</v>
      </c>
      <c r="E6481" s="187">
        <v>41022.74</v>
      </c>
    </row>
    <row r="6482" spans="1:5">
      <c r="A6482" s="186">
        <v>42382</v>
      </c>
      <c r="B6482" s="187">
        <v>41270.94</v>
      </c>
      <c r="C6482" s="187">
        <v>40463.64</v>
      </c>
      <c r="D6482" s="187">
        <v>318557.71000000002</v>
      </c>
      <c r="E6482" s="187">
        <v>41008.78</v>
      </c>
    </row>
    <row r="6483" spans="1:5">
      <c r="A6483" s="186">
        <v>42383</v>
      </c>
      <c r="B6483" s="187">
        <v>41385.53</v>
      </c>
      <c r="C6483" s="187">
        <v>40731.800000000003</v>
      </c>
      <c r="D6483" s="187">
        <v>250012.83</v>
      </c>
      <c r="E6483" s="187">
        <v>41352.75</v>
      </c>
    </row>
    <row r="6484" spans="1:5">
      <c r="A6484" s="186">
        <v>42384</v>
      </c>
      <c r="B6484" s="187">
        <v>41350.300000000003</v>
      </c>
      <c r="C6484" s="187">
        <v>40298.019999999997</v>
      </c>
      <c r="D6484" s="187">
        <v>389958.05</v>
      </c>
      <c r="E6484" s="187">
        <v>40847.699999999997</v>
      </c>
    </row>
    <row r="6485" spans="1:5">
      <c r="A6485" s="186">
        <v>42387</v>
      </c>
      <c r="B6485" s="187">
        <v>40854.639999999999</v>
      </c>
      <c r="C6485" s="187">
        <v>40440.36</v>
      </c>
      <c r="D6485" s="187">
        <v>61285.95</v>
      </c>
      <c r="E6485" s="187">
        <v>40604.79</v>
      </c>
    </row>
    <row r="6486" spans="1:5">
      <c r="A6486" s="186">
        <v>42388</v>
      </c>
      <c r="B6486" s="187">
        <v>41136.49</v>
      </c>
      <c r="C6486" s="187">
        <v>40494.06</v>
      </c>
      <c r="D6486" s="187">
        <v>338042.42</v>
      </c>
      <c r="E6486" s="187">
        <v>40809.25</v>
      </c>
    </row>
    <row r="6487" spans="1:5">
      <c r="A6487" s="186">
        <v>42389</v>
      </c>
      <c r="B6487" s="187">
        <v>40845.03</v>
      </c>
      <c r="C6487" s="187">
        <v>39924.089999999997</v>
      </c>
      <c r="D6487" s="187">
        <v>395968.94</v>
      </c>
      <c r="E6487" s="187">
        <v>40844.410000000003</v>
      </c>
    </row>
    <row r="6488" spans="1:5">
      <c r="A6488" s="186">
        <v>42390</v>
      </c>
      <c r="B6488" s="187">
        <v>41339.49</v>
      </c>
      <c r="C6488" s="187">
        <v>40557.33</v>
      </c>
      <c r="D6488" s="187">
        <v>348220.99</v>
      </c>
      <c r="E6488" s="187">
        <v>41166.879999999997</v>
      </c>
    </row>
    <row r="6489" spans="1:5">
      <c r="A6489" s="186">
        <v>42391</v>
      </c>
      <c r="B6489" s="187">
        <v>41744.42</v>
      </c>
      <c r="C6489" s="187">
        <v>41207.980000000003</v>
      </c>
      <c r="D6489" s="187">
        <v>374525.5</v>
      </c>
      <c r="E6489" s="187">
        <v>41621.31</v>
      </c>
    </row>
    <row r="6490" spans="1:5">
      <c r="A6490" s="186">
        <v>42394</v>
      </c>
      <c r="B6490" s="187">
        <v>41678.35</v>
      </c>
      <c r="C6490" s="187">
        <v>41344.25</v>
      </c>
      <c r="D6490" s="187">
        <v>205409.7</v>
      </c>
      <c r="E6490" s="187">
        <v>41476.35</v>
      </c>
    </row>
    <row r="6491" spans="1:5">
      <c r="A6491" s="186">
        <v>42395</v>
      </c>
      <c r="B6491" s="187">
        <v>42037.56</v>
      </c>
      <c r="C6491" s="187">
        <v>41451.199999999997</v>
      </c>
      <c r="D6491" s="187">
        <v>276711.53999999998</v>
      </c>
      <c r="E6491" s="187">
        <v>41932.39</v>
      </c>
    </row>
    <row r="6492" spans="1:5">
      <c r="A6492" s="186">
        <v>42396</v>
      </c>
      <c r="B6492" s="187">
        <v>42394.09</v>
      </c>
      <c r="C6492" s="187">
        <v>41823.879999999997</v>
      </c>
      <c r="D6492" s="187">
        <v>477423.16</v>
      </c>
      <c r="E6492" s="187">
        <v>42109.89</v>
      </c>
    </row>
    <row r="6493" spans="1:5">
      <c r="A6493" s="186">
        <v>42397</v>
      </c>
      <c r="B6493" s="187">
        <v>42445.45</v>
      </c>
      <c r="C6493" s="187">
        <v>42055.27</v>
      </c>
      <c r="D6493" s="187">
        <v>337606.59</v>
      </c>
      <c r="E6493" s="187">
        <v>42393.02</v>
      </c>
    </row>
    <row r="6494" spans="1:5">
      <c r="A6494" s="186">
        <v>42398</v>
      </c>
      <c r="B6494" s="187">
        <v>43631.18</v>
      </c>
      <c r="C6494" s="187">
        <v>42370.98</v>
      </c>
      <c r="D6494" s="187">
        <v>544918.22</v>
      </c>
      <c r="E6494" s="187">
        <v>43630.77</v>
      </c>
    </row>
    <row r="6495" spans="1:5">
      <c r="A6495" s="186">
        <v>42402</v>
      </c>
      <c r="B6495" s="187">
        <v>43639.92</v>
      </c>
      <c r="C6495" s="187">
        <v>42884.51</v>
      </c>
      <c r="D6495" s="187">
        <v>470710.59</v>
      </c>
      <c r="E6495" s="187">
        <v>43092.49</v>
      </c>
    </row>
    <row r="6496" spans="1:5">
      <c r="A6496" s="186">
        <v>42403</v>
      </c>
      <c r="B6496" s="187">
        <v>43306.38</v>
      </c>
      <c r="C6496" s="187">
        <v>42916.01</v>
      </c>
      <c r="D6496" s="187">
        <v>390659.95</v>
      </c>
      <c r="E6496" s="187">
        <v>43257.54</v>
      </c>
    </row>
    <row r="6497" spans="1:5">
      <c r="A6497" s="186">
        <v>42404</v>
      </c>
      <c r="B6497" s="187">
        <v>44260.23</v>
      </c>
      <c r="C6497" s="187">
        <v>43255.1</v>
      </c>
      <c r="D6497" s="187">
        <v>491487.43</v>
      </c>
      <c r="E6497" s="187">
        <v>43751.93</v>
      </c>
    </row>
    <row r="6498" spans="1:5">
      <c r="A6498" s="186">
        <v>42405</v>
      </c>
      <c r="B6498" s="187">
        <v>43833.760000000002</v>
      </c>
      <c r="C6498" s="187">
        <v>43215.97</v>
      </c>
      <c r="D6498" s="187">
        <v>310037.39</v>
      </c>
      <c r="E6498" s="187">
        <v>43229.67</v>
      </c>
    </row>
    <row r="6499" spans="1:5">
      <c r="A6499" s="186">
        <v>42408</v>
      </c>
      <c r="B6499" s="187">
        <v>43229.79</v>
      </c>
      <c r="C6499" s="187">
        <v>42546.63</v>
      </c>
      <c r="D6499" s="187">
        <v>338494.63</v>
      </c>
      <c r="E6499" s="187">
        <v>42774.85</v>
      </c>
    </row>
    <row r="6500" spans="1:5">
      <c r="A6500" s="186">
        <v>42409</v>
      </c>
      <c r="B6500" s="187">
        <v>42887.39</v>
      </c>
      <c r="C6500" s="187">
        <v>42192.79</v>
      </c>
      <c r="D6500" s="187">
        <v>410587.91</v>
      </c>
      <c r="E6500" s="187">
        <v>42399.19</v>
      </c>
    </row>
    <row r="6501" spans="1:5">
      <c r="A6501" s="186">
        <v>42410</v>
      </c>
      <c r="B6501" s="187">
        <v>42936.86</v>
      </c>
      <c r="C6501" s="187">
        <v>42268.86</v>
      </c>
      <c r="D6501" s="187">
        <v>379630.39</v>
      </c>
      <c r="E6501" s="187">
        <v>42535.74</v>
      </c>
    </row>
    <row r="6502" spans="1:5">
      <c r="A6502" s="186">
        <v>42411</v>
      </c>
      <c r="B6502" s="187">
        <v>42540.46</v>
      </c>
      <c r="C6502" s="187">
        <v>41757.4</v>
      </c>
      <c r="D6502" s="187">
        <v>349665.85</v>
      </c>
      <c r="E6502" s="187">
        <v>42359.26</v>
      </c>
    </row>
    <row r="6503" spans="1:5">
      <c r="A6503" s="186">
        <v>42412</v>
      </c>
      <c r="B6503" s="187">
        <v>42635.65</v>
      </c>
      <c r="C6503" s="187">
        <v>42275.79</v>
      </c>
      <c r="D6503" s="187">
        <v>284506.18</v>
      </c>
      <c r="E6503" s="187">
        <v>42416.44</v>
      </c>
    </row>
    <row r="6504" spans="1:5">
      <c r="A6504" s="186">
        <v>42415</v>
      </c>
      <c r="B6504" s="187">
        <v>43223.96</v>
      </c>
      <c r="C6504" s="187">
        <v>42414.81</v>
      </c>
      <c r="D6504" s="187">
        <v>105739.51</v>
      </c>
      <c r="E6504" s="187">
        <v>43205.91</v>
      </c>
    </row>
    <row r="6505" spans="1:5">
      <c r="A6505" s="186">
        <v>42416</v>
      </c>
      <c r="B6505" s="187">
        <v>43352.38</v>
      </c>
      <c r="C6505" s="187">
        <v>42847.5</v>
      </c>
      <c r="D6505" s="187">
        <v>291316.67</v>
      </c>
      <c r="E6505" s="187">
        <v>43100.32</v>
      </c>
    </row>
    <row r="6506" spans="1:5">
      <c r="A6506" s="186">
        <v>42417</v>
      </c>
      <c r="B6506" s="187">
        <v>43585.31</v>
      </c>
      <c r="C6506" s="187">
        <v>43019.65</v>
      </c>
      <c r="D6506" s="187">
        <v>593419.28</v>
      </c>
      <c r="E6506" s="187">
        <v>43585.23</v>
      </c>
    </row>
    <row r="6507" spans="1:5">
      <c r="A6507" s="186">
        <v>42418</v>
      </c>
      <c r="B6507" s="187">
        <v>43731.67</v>
      </c>
      <c r="C6507" s="187">
        <v>43278.8</v>
      </c>
      <c r="D6507" s="187">
        <v>375001.66</v>
      </c>
      <c r="E6507" s="187">
        <v>43516.66</v>
      </c>
    </row>
    <row r="6508" spans="1:5">
      <c r="A6508" s="186">
        <v>42419</v>
      </c>
      <c r="B6508" s="187">
        <v>43618.6</v>
      </c>
      <c r="C6508" s="187">
        <v>43219.33</v>
      </c>
      <c r="D6508" s="187">
        <v>258207.82</v>
      </c>
      <c r="E6508" s="187">
        <v>43375.31</v>
      </c>
    </row>
    <row r="6509" spans="1:5">
      <c r="A6509" s="186">
        <v>42422</v>
      </c>
      <c r="B6509" s="187">
        <v>43882.23</v>
      </c>
      <c r="C6509" s="187">
        <v>43379.17</v>
      </c>
      <c r="D6509" s="187">
        <v>345086.95</v>
      </c>
      <c r="E6509" s="187">
        <v>43546.720000000001</v>
      </c>
    </row>
    <row r="6510" spans="1:5">
      <c r="A6510" s="186">
        <v>42423</v>
      </c>
      <c r="B6510" s="187">
        <v>43672.97</v>
      </c>
      <c r="C6510" s="187">
        <v>43143.59</v>
      </c>
      <c r="D6510" s="187">
        <v>262657.03000000003</v>
      </c>
      <c r="E6510" s="187">
        <v>43216.58</v>
      </c>
    </row>
    <row r="6511" spans="1:5">
      <c r="A6511" s="186">
        <v>42424</v>
      </c>
      <c r="B6511" s="187">
        <v>43234.37</v>
      </c>
      <c r="C6511" s="187">
        <v>42364.89</v>
      </c>
      <c r="D6511" s="187">
        <v>361771.92</v>
      </c>
      <c r="E6511" s="187">
        <v>43173.73</v>
      </c>
    </row>
    <row r="6512" spans="1:5">
      <c r="A6512" s="186">
        <v>42425</v>
      </c>
      <c r="B6512" s="187">
        <v>43445.15</v>
      </c>
      <c r="C6512" s="187">
        <v>42938.99</v>
      </c>
      <c r="D6512" s="187">
        <v>253677.4</v>
      </c>
      <c r="E6512" s="187">
        <v>43434.55</v>
      </c>
    </row>
    <row r="6513" spans="1:5">
      <c r="A6513" s="186">
        <v>42426</v>
      </c>
      <c r="B6513" s="187">
        <v>43611.7</v>
      </c>
      <c r="C6513" s="187">
        <v>43239.4</v>
      </c>
      <c r="D6513" s="187">
        <v>113030</v>
      </c>
      <c r="E6513" s="187">
        <v>43473.37</v>
      </c>
    </row>
    <row r="6514" spans="1:5">
      <c r="A6514" s="186">
        <v>42429</v>
      </c>
      <c r="B6514" s="187">
        <v>43723.86</v>
      </c>
      <c r="C6514" s="187">
        <v>43326.94</v>
      </c>
      <c r="D6514" s="187">
        <v>452025.9</v>
      </c>
      <c r="E6514" s="187">
        <v>43714.93</v>
      </c>
    </row>
    <row r="6515" spans="1:5">
      <c r="A6515" s="186">
        <v>42430</v>
      </c>
      <c r="B6515" s="187">
        <v>44280.18</v>
      </c>
      <c r="C6515" s="187">
        <v>43715.99</v>
      </c>
      <c r="D6515" s="187">
        <v>413205.43</v>
      </c>
      <c r="E6515" s="187">
        <v>44214.5</v>
      </c>
    </row>
    <row r="6516" spans="1:5">
      <c r="A6516" s="186">
        <v>42431</v>
      </c>
      <c r="B6516" s="187">
        <v>44739.01</v>
      </c>
      <c r="C6516" s="187">
        <v>44165.599999999999</v>
      </c>
      <c r="D6516" s="187">
        <v>421819.72</v>
      </c>
      <c r="E6516" s="187">
        <v>44615.75</v>
      </c>
    </row>
    <row r="6517" spans="1:5">
      <c r="A6517" s="186">
        <v>42432</v>
      </c>
      <c r="B6517" s="187">
        <v>44869.97</v>
      </c>
      <c r="C6517" s="187">
        <v>44561.04</v>
      </c>
      <c r="D6517" s="187">
        <v>357795.07</v>
      </c>
      <c r="E6517" s="187">
        <v>44742.22</v>
      </c>
    </row>
    <row r="6518" spans="1:5">
      <c r="A6518" s="186">
        <v>42433</v>
      </c>
      <c r="B6518" s="187">
        <v>45255.92</v>
      </c>
      <c r="C6518" s="187">
        <v>44740.53</v>
      </c>
      <c r="D6518" s="187">
        <v>473217.22</v>
      </c>
      <c r="E6518" s="187">
        <v>44849.02</v>
      </c>
    </row>
    <row r="6519" spans="1:5">
      <c r="A6519" s="186">
        <v>42436</v>
      </c>
      <c r="B6519" s="187">
        <v>45146.33</v>
      </c>
      <c r="C6519" s="187">
        <v>44850.97</v>
      </c>
      <c r="D6519" s="187">
        <v>330758.89</v>
      </c>
      <c r="E6519" s="187">
        <v>44967.16</v>
      </c>
    </row>
    <row r="6520" spans="1:5">
      <c r="A6520" s="186">
        <v>42437</v>
      </c>
      <c r="B6520" s="187">
        <v>45017.63</v>
      </c>
      <c r="C6520" s="187">
        <v>44335.39</v>
      </c>
      <c r="D6520" s="187">
        <v>354676.84</v>
      </c>
      <c r="E6520" s="187">
        <v>44504.29</v>
      </c>
    </row>
    <row r="6521" spans="1:5">
      <c r="A6521" s="186">
        <v>42438</v>
      </c>
      <c r="B6521" s="187">
        <v>44668.4</v>
      </c>
      <c r="C6521" s="187">
        <v>44189.56</v>
      </c>
      <c r="D6521" s="187">
        <v>338891.04</v>
      </c>
      <c r="E6521" s="187">
        <v>44492.5</v>
      </c>
    </row>
    <row r="6522" spans="1:5">
      <c r="A6522" s="186">
        <v>42439</v>
      </c>
      <c r="B6522" s="187">
        <v>44779.09</v>
      </c>
      <c r="C6522" s="187">
        <v>43965.23</v>
      </c>
      <c r="D6522" s="187">
        <v>285166.90999999997</v>
      </c>
      <c r="E6522" s="187">
        <v>44337.04</v>
      </c>
    </row>
    <row r="6523" spans="1:5">
      <c r="A6523" s="186">
        <v>42440</v>
      </c>
      <c r="B6523" s="187">
        <v>45007.27</v>
      </c>
      <c r="C6523" s="187">
        <v>44338.94</v>
      </c>
      <c r="D6523" s="187">
        <v>335977.17</v>
      </c>
      <c r="E6523" s="187">
        <v>44735.5</v>
      </c>
    </row>
    <row r="6524" spans="1:5">
      <c r="A6524" s="186">
        <v>42443</v>
      </c>
      <c r="B6524" s="187">
        <v>44980.29</v>
      </c>
      <c r="C6524" s="187">
        <v>44558.1</v>
      </c>
      <c r="D6524" s="187">
        <v>279762.98</v>
      </c>
      <c r="E6524" s="187">
        <v>44915.98</v>
      </c>
    </row>
    <row r="6525" spans="1:5">
      <c r="A6525" s="186">
        <v>42444</v>
      </c>
      <c r="B6525" s="187">
        <v>44694.31</v>
      </c>
      <c r="C6525" s="187">
        <v>44139.54</v>
      </c>
      <c r="D6525" s="187">
        <v>261243.55</v>
      </c>
      <c r="E6525" s="187">
        <v>44210.44</v>
      </c>
    </row>
    <row r="6526" spans="1:5">
      <c r="A6526" s="186">
        <v>42445</v>
      </c>
      <c r="B6526" s="187">
        <v>44751.62</v>
      </c>
      <c r="C6526" s="187">
        <v>44026.18</v>
      </c>
      <c r="D6526" s="187">
        <v>310294.45</v>
      </c>
      <c r="E6526" s="187">
        <v>44751.4</v>
      </c>
    </row>
    <row r="6527" spans="1:5">
      <c r="A6527" s="186">
        <v>42446</v>
      </c>
      <c r="B6527" s="187">
        <v>45507.87</v>
      </c>
      <c r="C6527" s="187">
        <v>44644.34</v>
      </c>
      <c r="D6527" s="187">
        <v>537329.18999999994</v>
      </c>
      <c r="E6527" s="187">
        <v>45435.09</v>
      </c>
    </row>
    <row r="6528" spans="1:5">
      <c r="A6528" s="186">
        <v>42447</v>
      </c>
      <c r="B6528" s="187">
        <v>46129.66</v>
      </c>
      <c r="C6528" s="187">
        <v>45203.17</v>
      </c>
      <c r="D6528" s="187">
        <v>966646.56</v>
      </c>
      <c r="E6528" s="187">
        <v>45482.39</v>
      </c>
    </row>
    <row r="6529" spans="1:5">
      <c r="A6529" s="186">
        <v>42451</v>
      </c>
      <c r="B6529" s="187">
        <v>45632.28</v>
      </c>
      <c r="C6529" s="187">
        <v>45308.3</v>
      </c>
      <c r="D6529" s="187">
        <v>277830.59999999998</v>
      </c>
      <c r="E6529" s="187">
        <v>45632.28</v>
      </c>
    </row>
    <row r="6530" spans="1:5">
      <c r="A6530" s="186">
        <v>42452</v>
      </c>
      <c r="B6530" s="187">
        <v>45713.75</v>
      </c>
      <c r="C6530" s="187">
        <v>45365.54</v>
      </c>
      <c r="D6530" s="187">
        <v>256162.25</v>
      </c>
      <c r="E6530" s="187">
        <v>45647.57</v>
      </c>
    </row>
    <row r="6531" spans="1:5">
      <c r="A6531" s="186">
        <v>42457</v>
      </c>
      <c r="B6531" s="187">
        <v>45847.26</v>
      </c>
      <c r="C6531" s="187">
        <v>45458.59</v>
      </c>
      <c r="D6531" s="187">
        <v>230088.15</v>
      </c>
      <c r="E6531" s="187">
        <v>45623.48</v>
      </c>
    </row>
    <row r="6532" spans="1:5">
      <c r="A6532" s="186">
        <v>42458</v>
      </c>
      <c r="B6532" s="187">
        <v>45910.81</v>
      </c>
      <c r="C6532" s="187">
        <v>45456.14</v>
      </c>
      <c r="D6532" s="187">
        <v>325913.27</v>
      </c>
      <c r="E6532" s="187">
        <v>45897.65</v>
      </c>
    </row>
    <row r="6533" spans="1:5">
      <c r="A6533" s="186">
        <v>42459</v>
      </c>
      <c r="B6533" s="187">
        <v>46307.61</v>
      </c>
      <c r="C6533" s="187">
        <v>45808.55</v>
      </c>
      <c r="D6533" s="187">
        <v>429178.68</v>
      </c>
      <c r="E6533" s="187">
        <v>46191.51</v>
      </c>
    </row>
    <row r="6534" spans="1:5">
      <c r="A6534" s="186">
        <v>42460</v>
      </c>
      <c r="B6534" s="187">
        <v>46276.99</v>
      </c>
      <c r="C6534" s="187">
        <v>45663.63</v>
      </c>
      <c r="D6534" s="187">
        <v>395029.22</v>
      </c>
      <c r="E6534" s="187">
        <v>45881.08</v>
      </c>
    </row>
    <row r="6535" spans="1:5">
      <c r="A6535" s="186">
        <v>42461</v>
      </c>
      <c r="B6535" s="187">
        <v>46068.31</v>
      </c>
      <c r="C6535" s="187">
        <v>45509.09</v>
      </c>
      <c r="D6535" s="187">
        <v>217088.97</v>
      </c>
      <c r="E6535" s="187">
        <v>46062.92</v>
      </c>
    </row>
    <row r="6536" spans="1:5">
      <c r="A6536" s="186">
        <v>42464</v>
      </c>
      <c r="B6536" s="187">
        <v>46077.1</v>
      </c>
      <c r="C6536" s="187">
        <v>45454.1</v>
      </c>
      <c r="D6536" s="187">
        <v>224970.58</v>
      </c>
      <c r="E6536" s="187">
        <v>45678.18</v>
      </c>
    </row>
    <row r="6537" spans="1:5">
      <c r="A6537" s="186">
        <v>42465</v>
      </c>
      <c r="B6537" s="187">
        <v>45678.34</v>
      </c>
      <c r="C6537" s="187">
        <v>45183.71</v>
      </c>
      <c r="D6537" s="187">
        <v>256772.58</v>
      </c>
      <c r="E6537" s="187">
        <v>45186.01</v>
      </c>
    </row>
    <row r="6538" spans="1:5">
      <c r="A6538" s="186">
        <v>42466</v>
      </c>
      <c r="B6538" s="187">
        <v>45370.79</v>
      </c>
      <c r="C6538" s="187">
        <v>45023.51</v>
      </c>
      <c r="D6538" s="187">
        <v>252887.66</v>
      </c>
      <c r="E6538" s="187">
        <v>45281.97</v>
      </c>
    </row>
    <row r="6539" spans="1:5">
      <c r="A6539" s="186">
        <v>42467</v>
      </c>
      <c r="B6539" s="187">
        <v>45290.03</v>
      </c>
      <c r="C6539" s="187">
        <v>44834.239999999998</v>
      </c>
      <c r="D6539" s="187">
        <v>347089.98</v>
      </c>
      <c r="E6539" s="187">
        <v>45052.160000000003</v>
      </c>
    </row>
    <row r="6540" spans="1:5">
      <c r="A6540" s="186">
        <v>42468</v>
      </c>
      <c r="B6540" s="187">
        <v>45382.66</v>
      </c>
      <c r="C6540" s="187">
        <v>44797.16</v>
      </c>
      <c r="D6540" s="187">
        <v>269894.77</v>
      </c>
      <c r="E6540" s="187">
        <v>44859.49</v>
      </c>
    </row>
    <row r="6541" spans="1:5">
      <c r="A6541" s="186">
        <v>42471</v>
      </c>
      <c r="B6541" s="187">
        <v>45112.56</v>
      </c>
      <c r="C6541" s="187">
        <v>44745.11</v>
      </c>
      <c r="D6541" s="187">
        <v>251819.24</v>
      </c>
      <c r="E6541" s="187">
        <v>44760.53</v>
      </c>
    </row>
    <row r="6542" spans="1:5">
      <c r="A6542" s="186">
        <v>42472</v>
      </c>
      <c r="B6542" s="187">
        <v>45126.92</v>
      </c>
      <c r="C6542" s="187">
        <v>44708.63</v>
      </c>
      <c r="D6542" s="187">
        <v>266576.8</v>
      </c>
      <c r="E6542" s="187">
        <v>45090.67</v>
      </c>
    </row>
    <row r="6543" spans="1:5">
      <c r="A6543" s="186">
        <v>42473</v>
      </c>
      <c r="B6543" s="187">
        <v>45483.22</v>
      </c>
      <c r="C6543" s="187">
        <v>45076.99</v>
      </c>
      <c r="D6543" s="187">
        <v>217650.72</v>
      </c>
      <c r="E6543" s="187">
        <v>45411.3</v>
      </c>
    </row>
    <row r="6544" spans="1:5">
      <c r="A6544" s="186">
        <v>42474</v>
      </c>
      <c r="B6544" s="187">
        <v>45624.53</v>
      </c>
      <c r="C6544" s="187">
        <v>45363.83</v>
      </c>
      <c r="D6544" s="187">
        <v>265734.28000000003</v>
      </c>
      <c r="E6544" s="187">
        <v>45403.54</v>
      </c>
    </row>
    <row r="6545" spans="1:5">
      <c r="A6545" s="186">
        <v>42475</v>
      </c>
      <c r="B6545" s="187">
        <v>45636.17</v>
      </c>
      <c r="C6545" s="187">
        <v>45390.83</v>
      </c>
      <c r="D6545" s="187">
        <v>220282.44</v>
      </c>
      <c r="E6545" s="187">
        <v>45536.52</v>
      </c>
    </row>
    <row r="6546" spans="1:5">
      <c r="A6546" s="186">
        <v>42478</v>
      </c>
      <c r="B6546" s="187">
        <v>45561.440000000002</v>
      </c>
      <c r="C6546" s="187">
        <v>44956.23</v>
      </c>
      <c r="D6546" s="187">
        <v>309706.88</v>
      </c>
      <c r="E6546" s="187">
        <v>45022.63</v>
      </c>
    </row>
    <row r="6547" spans="1:5">
      <c r="A6547" s="186">
        <v>42479</v>
      </c>
      <c r="B6547" s="187">
        <v>44980.29</v>
      </c>
      <c r="C6547" s="187">
        <v>44558.1</v>
      </c>
      <c r="D6547" s="187">
        <v>320412.65999999997</v>
      </c>
      <c r="E6547" s="187">
        <v>44915.98</v>
      </c>
    </row>
    <row r="6548" spans="1:5">
      <c r="A6548" s="186">
        <v>42480</v>
      </c>
      <c r="B6548" s="187">
        <v>45834.57</v>
      </c>
      <c r="C6548" s="187">
        <v>45507.41</v>
      </c>
      <c r="D6548" s="187">
        <v>304059.84000000003</v>
      </c>
      <c r="E6548" s="187">
        <v>45650.35</v>
      </c>
    </row>
    <row r="6549" spans="1:5">
      <c r="A6549" s="186">
        <v>42481</v>
      </c>
      <c r="B6549" s="187">
        <v>45860.01</v>
      </c>
      <c r="C6549" s="187">
        <v>45539.360000000001</v>
      </c>
      <c r="D6549" s="187">
        <v>297745.98</v>
      </c>
      <c r="E6549" s="187">
        <v>45556.65</v>
      </c>
    </row>
    <row r="6550" spans="1:5">
      <c r="A6550" s="186">
        <v>42482</v>
      </c>
      <c r="B6550" s="187">
        <v>45825.32</v>
      </c>
      <c r="C6550" s="187">
        <v>45556.11</v>
      </c>
      <c r="D6550" s="187">
        <v>256294.48</v>
      </c>
      <c r="E6550" s="187">
        <v>45613.21</v>
      </c>
    </row>
    <row r="6551" spans="1:5">
      <c r="A6551" s="186">
        <v>42485</v>
      </c>
      <c r="B6551" s="187">
        <v>45804.94</v>
      </c>
      <c r="C6551" s="187">
        <v>45383.08</v>
      </c>
      <c r="D6551" s="187">
        <v>249199.98</v>
      </c>
      <c r="E6551" s="187">
        <v>45581.2</v>
      </c>
    </row>
    <row r="6552" spans="1:5">
      <c r="A6552" s="186">
        <v>42486</v>
      </c>
      <c r="B6552" s="187">
        <v>45691.8</v>
      </c>
      <c r="C6552" s="187">
        <v>45279.55</v>
      </c>
      <c r="D6552" s="187">
        <v>294414.7</v>
      </c>
      <c r="E6552" s="187">
        <v>45416.9</v>
      </c>
    </row>
    <row r="6553" spans="1:5">
      <c r="A6553" s="186">
        <v>42487</v>
      </c>
      <c r="B6553" s="187">
        <v>45965.440000000002</v>
      </c>
      <c r="C6553" s="187">
        <v>45566.89</v>
      </c>
      <c r="D6553" s="187">
        <v>314067.15999999997</v>
      </c>
      <c r="E6553" s="187">
        <v>45941.52</v>
      </c>
    </row>
    <row r="6554" spans="1:5">
      <c r="A6554" s="186">
        <v>42488</v>
      </c>
      <c r="B6554" s="187">
        <v>45982.84</v>
      </c>
      <c r="C6554" s="187">
        <v>45189.63</v>
      </c>
      <c r="D6554" s="187">
        <v>461217.35</v>
      </c>
      <c r="E6554" s="187">
        <v>45528.93</v>
      </c>
    </row>
    <row r="6555" spans="1:5">
      <c r="A6555" s="186">
        <v>42489</v>
      </c>
      <c r="B6555" s="187">
        <v>45784.800000000003</v>
      </c>
      <c r="C6555" s="187">
        <v>45416.06</v>
      </c>
      <c r="D6555" s="187">
        <v>339026.43</v>
      </c>
      <c r="E6555" s="187">
        <v>45784.77</v>
      </c>
    </row>
    <row r="6556" spans="1:5">
      <c r="A6556" s="186">
        <v>42492</v>
      </c>
      <c r="B6556" s="187">
        <v>45847.43</v>
      </c>
      <c r="C6556" s="187">
        <v>45502.52</v>
      </c>
      <c r="D6556" s="187">
        <v>230670.33</v>
      </c>
      <c r="E6556" s="187">
        <v>45707.87</v>
      </c>
    </row>
    <row r="6557" spans="1:5">
      <c r="A6557" s="186">
        <v>42493</v>
      </c>
      <c r="B6557" s="187">
        <v>45706.45</v>
      </c>
      <c r="C6557" s="187">
        <v>45238.32</v>
      </c>
      <c r="D6557" s="187">
        <v>408834.72</v>
      </c>
      <c r="E6557" s="187">
        <v>45647.82</v>
      </c>
    </row>
    <row r="6558" spans="1:5">
      <c r="A6558" s="186">
        <v>42494</v>
      </c>
      <c r="B6558" s="187">
        <v>45649.14</v>
      </c>
      <c r="C6558" s="187">
        <v>45060.07</v>
      </c>
      <c r="D6558" s="187">
        <v>514125.97</v>
      </c>
      <c r="E6558" s="187">
        <v>45349</v>
      </c>
    </row>
    <row r="6559" spans="1:5">
      <c r="A6559" s="186">
        <v>42495</v>
      </c>
      <c r="B6559" s="187">
        <v>45440.47</v>
      </c>
      <c r="C6559" s="187">
        <v>45066.91</v>
      </c>
      <c r="D6559" s="187">
        <v>310709.84000000003</v>
      </c>
      <c r="E6559" s="187">
        <v>45147.97</v>
      </c>
    </row>
    <row r="6560" spans="1:5">
      <c r="A6560" s="186">
        <v>42496</v>
      </c>
      <c r="B6560" s="187">
        <v>45243.19</v>
      </c>
      <c r="C6560" s="187">
        <v>44925.47</v>
      </c>
      <c r="D6560" s="187">
        <v>282727.65000000002</v>
      </c>
      <c r="E6560" s="187">
        <v>45209.85</v>
      </c>
    </row>
    <row r="6561" spans="1:5">
      <c r="A6561" s="186">
        <v>42499</v>
      </c>
      <c r="B6561" s="187">
        <v>45320.35</v>
      </c>
      <c r="C6561" s="187">
        <v>44823.21</v>
      </c>
      <c r="D6561" s="187">
        <v>295025.44</v>
      </c>
      <c r="E6561" s="187">
        <v>45250.34</v>
      </c>
    </row>
    <row r="6562" spans="1:5">
      <c r="A6562" s="186">
        <v>42500</v>
      </c>
      <c r="B6562" s="187">
        <v>45684.68</v>
      </c>
      <c r="C6562" s="187">
        <v>45143.02</v>
      </c>
      <c r="D6562" s="187">
        <v>302997.71999999997</v>
      </c>
      <c r="E6562" s="187">
        <v>45676.41</v>
      </c>
    </row>
    <row r="6563" spans="1:5">
      <c r="A6563" s="186">
        <v>42501</v>
      </c>
      <c r="B6563" s="187">
        <v>45733.17</v>
      </c>
      <c r="C6563" s="187">
        <v>45461.43</v>
      </c>
      <c r="D6563" s="187">
        <v>319893.21999999997</v>
      </c>
      <c r="E6563" s="187">
        <v>45506.87</v>
      </c>
    </row>
    <row r="6564" spans="1:5">
      <c r="A6564" s="186">
        <v>42502</v>
      </c>
      <c r="B6564" s="187">
        <v>45838.17</v>
      </c>
      <c r="C6564" s="187">
        <v>45437.48</v>
      </c>
      <c r="D6564" s="187">
        <v>284050.76</v>
      </c>
      <c r="E6564" s="187">
        <v>45685.82</v>
      </c>
    </row>
    <row r="6565" spans="1:5">
      <c r="A6565" s="186">
        <v>42503</v>
      </c>
      <c r="B6565" s="187">
        <v>45736.98</v>
      </c>
      <c r="C6565" s="187">
        <v>45373.21</v>
      </c>
      <c r="D6565" s="187">
        <v>247901.76</v>
      </c>
      <c r="E6565" s="187">
        <v>45402.47</v>
      </c>
    </row>
    <row r="6566" spans="1:5">
      <c r="A6566" s="186">
        <v>42506</v>
      </c>
      <c r="B6566" s="187">
        <v>45863.76</v>
      </c>
      <c r="C6566" s="187">
        <v>45381.84</v>
      </c>
      <c r="D6566" s="187">
        <v>226475.53</v>
      </c>
      <c r="E6566" s="187">
        <v>45843.14</v>
      </c>
    </row>
    <row r="6567" spans="1:5">
      <c r="A6567" s="186">
        <v>42507</v>
      </c>
      <c r="B6567" s="187">
        <v>45912.04</v>
      </c>
      <c r="C6567" s="187">
        <v>45621.8</v>
      </c>
      <c r="D6567" s="187">
        <v>283132.76</v>
      </c>
      <c r="E6567" s="187">
        <v>45872.18</v>
      </c>
    </row>
    <row r="6568" spans="1:5">
      <c r="A6568" s="186">
        <v>42508</v>
      </c>
      <c r="B6568" s="187">
        <v>45887.77</v>
      </c>
      <c r="C6568" s="187">
        <v>45395.06</v>
      </c>
      <c r="D6568" s="187">
        <v>287831.03999999998</v>
      </c>
      <c r="E6568" s="187">
        <v>45551.199999999997</v>
      </c>
    </row>
    <row r="6569" spans="1:5">
      <c r="A6569" s="186">
        <v>42509</v>
      </c>
      <c r="B6569" s="187">
        <v>45555.35</v>
      </c>
      <c r="C6569" s="187">
        <v>44898.43</v>
      </c>
      <c r="D6569" s="187">
        <v>294557.51</v>
      </c>
      <c r="E6569" s="187">
        <v>45051.27</v>
      </c>
    </row>
    <row r="6570" spans="1:5">
      <c r="A6570" s="186">
        <v>42510</v>
      </c>
      <c r="B6570" s="187">
        <v>45321.49</v>
      </c>
      <c r="C6570" s="187">
        <v>45042.35</v>
      </c>
      <c r="D6570" s="187">
        <v>230201.02</v>
      </c>
      <c r="E6570" s="187">
        <v>45155.91</v>
      </c>
    </row>
    <row r="6571" spans="1:5">
      <c r="A6571" s="186">
        <v>42513</v>
      </c>
      <c r="B6571" s="187">
        <v>45349.83</v>
      </c>
      <c r="C6571" s="187">
        <v>45046.3</v>
      </c>
      <c r="D6571" s="187">
        <v>221023.16</v>
      </c>
      <c r="E6571" s="187">
        <v>45236.160000000003</v>
      </c>
    </row>
    <row r="6572" spans="1:5">
      <c r="A6572" s="186">
        <v>42514</v>
      </c>
      <c r="B6572" s="187">
        <v>45523.9</v>
      </c>
      <c r="C6572" s="187">
        <v>45226.7</v>
      </c>
      <c r="D6572" s="187">
        <v>272646.77</v>
      </c>
      <c r="E6572" s="187">
        <v>45497.46</v>
      </c>
    </row>
    <row r="6573" spans="1:5">
      <c r="A6573" s="186">
        <v>42515</v>
      </c>
      <c r="B6573" s="187">
        <v>45882.73</v>
      </c>
      <c r="C6573" s="187">
        <v>45494.93</v>
      </c>
      <c r="D6573" s="187">
        <v>384451.28</v>
      </c>
      <c r="E6573" s="187">
        <v>45710.94</v>
      </c>
    </row>
    <row r="6574" spans="1:5">
      <c r="A6574" s="186">
        <v>42516</v>
      </c>
      <c r="B6574" s="187">
        <v>46080.82</v>
      </c>
      <c r="C6574" s="187">
        <v>45688.639999999999</v>
      </c>
      <c r="D6574" s="187">
        <v>453825.26</v>
      </c>
      <c r="E6574" s="187">
        <v>46039.69</v>
      </c>
    </row>
    <row r="6575" spans="1:5">
      <c r="A6575" s="186">
        <v>42517</v>
      </c>
      <c r="B6575" s="187">
        <v>46220.63</v>
      </c>
      <c r="C6575" s="187">
        <v>45996.74</v>
      </c>
      <c r="D6575" s="187">
        <v>260038.3</v>
      </c>
      <c r="E6575" s="187">
        <v>46124.15</v>
      </c>
    </row>
    <row r="6576" spans="1:5">
      <c r="A6576" s="186">
        <v>42520</v>
      </c>
      <c r="B6576" s="187">
        <v>46204.45</v>
      </c>
      <c r="C6576" s="187">
        <v>45936.23</v>
      </c>
      <c r="D6576" s="187">
        <v>83746.66</v>
      </c>
      <c r="E6576" s="187">
        <v>46017.21</v>
      </c>
    </row>
    <row r="6577" spans="1:5">
      <c r="A6577" s="186">
        <v>42521</v>
      </c>
      <c r="B6577" s="187">
        <v>46069.13</v>
      </c>
      <c r="C6577" s="187">
        <v>45371.73</v>
      </c>
      <c r="D6577" s="187">
        <v>769557.45</v>
      </c>
      <c r="E6577" s="187">
        <v>45459.45</v>
      </c>
    </row>
    <row r="6578" spans="1:5">
      <c r="A6578" s="186">
        <v>42522</v>
      </c>
      <c r="B6578" s="187">
        <v>45612.44</v>
      </c>
      <c r="C6578" s="187">
        <v>45268.84</v>
      </c>
      <c r="D6578" s="187">
        <v>281847.78999999998</v>
      </c>
      <c r="E6578" s="187">
        <v>45557.61</v>
      </c>
    </row>
    <row r="6579" spans="1:5">
      <c r="A6579" s="186">
        <v>42523</v>
      </c>
      <c r="B6579" s="187">
        <v>45745.81</v>
      </c>
      <c r="C6579" s="187">
        <v>45458.85</v>
      </c>
      <c r="D6579" s="187">
        <v>308692.89</v>
      </c>
      <c r="E6579" s="187">
        <v>45508.31</v>
      </c>
    </row>
    <row r="6580" spans="1:5">
      <c r="A6580" s="186">
        <v>42524</v>
      </c>
      <c r="B6580" s="187">
        <v>45933.51</v>
      </c>
      <c r="C6580" s="187">
        <v>45450.47</v>
      </c>
      <c r="D6580" s="187">
        <v>303509.28999999998</v>
      </c>
      <c r="E6580" s="187">
        <v>45928.23</v>
      </c>
    </row>
    <row r="6581" spans="1:5">
      <c r="A6581" s="186">
        <v>42527</v>
      </c>
      <c r="B6581" s="187">
        <v>46114.95</v>
      </c>
      <c r="C6581" s="187">
        <v>45821.4</v>
      </c>
      <c r="D6581" s="187">
        <v>272406.52</v>
      </c>
      <c r="E6581" s="187">
        <v>45857.73</v>
      </c>
    </row>
    <row r="6582" spans="1:5">
      <c r="A6582" s="186">
        <v>42528</v>
      </c>
      <c r="B6582" s="187">
        <v>46277.14</v>
      </c>
      <c r="C6582" s="187">
        <v>45852.28</v>
      </c>
      <c r="D6582" s="187">
        <v>430999.17</v>
      </c>
      <c r="E6582" s="187">
        <v>46124.63</v>
      </c>
    </row>
    <row r="6583" spans="1:5">
      <c r="A6583" s="186">
        <v>42529</v>
      </c>
      <c r="B6583" s="187">
        <v>46545.32</v>
      </c>
      <c r="C6583" s="187">
        <v>46015.86</v>
      </c>
      <c r="D6583" s="187">
        <v>423573.26</v>
      </c>
      <c r="E6583" s="187">
        <v>46263.839999999997</v>
      </c>
    </row>
    <row r="6584" spans="1:5">
      <c r="A6584" s="186">
        <v>42530</v>
      </c>
      <c r="B6584" s="187">
        <v>46308.05</v>
      </c>
      <c r="C6584" s="187">
        <v>45660.35</v>
      </c>
      <c r="D6584" s="187">
        <v>369946.02</v>
      </c>
      <c r="E6584" s="187">
        <v>45662.71</v>
      </c>
    </row>
    <row r="6585" spans="1:5">
      <c r="A6585" s="186">
        <v>42531</v>
      </c>
      <c r="B6585" s="187">
        <v>45655.94</v>
      </c>
      <c r="C6585" s="187">
        <v>45163.45</v>
      </c>
      <c r="D6585" s="187">
        <v>276840.24</v>
      </c>
      <c r="E6585" s="187">
        <v>45177.5</v>
      </c>
    </row>
    <row r="6586" spans="1:5">
      <c r="A6586" s="186">
        <v>42534</v>
      </c>
      <c r="B6586" s="187">
        <v>45180.639999999999</v>
      </c>
      <c r="C6586" s="187">
        <v>44709.18</v>
      </c>
      <c r="D6586" s="187">
        <v>252523.05</v>
      </c>
      <c r="E6586" s="187">
        <v>44930.25</v>
      </c>
    </row>
    <row r="6587" spans="1:5">
      <c r="A6587" s="186">
        <v>42535</v>
      </c>
      <c r="B6587" s="187">
        <v>44968.54</v>
      </c>
      <c r="C6587" s="187">
        <v>44389.24</v>
      </c>
      <c r="D6587" s="187">
        <v>263804.09000000003</v>
      </c>
      <c r="E6587" s="187">
        <v>44570.59</v>
      </c>
    </row>
    <row r="6588" spans="1:5">
      <c r="A6588" s="186">
        <v>42536</v>
      </c>
      <c r="B6588" s="187">
        <v>45107.05</v>
      </c>
      <c r="C6588" s="187">
        <v>44491.12</v>
      </c>
      <c r="D6588" s="187">
        <v>304303.84999999998</v>
      </c>
      <c r="E6588" s="187">
        <v>45011.22</v>
      </c>
    </row>
    <row r="6589" spans="1:5">
      <c r="A6589" s="186">
        <v>42537</v>
      </c>
      <c r="B6589" s="187">
        <v>45225.4</v>
      </c>
      <c r="C6589" s="187">
        <v>44580.7</v>
      </c>
      <c r="D6589" s="187">
        <v>249801.87</v>
      </c>
      <c r="E6589" s="187">
        <v>45225.4</v>
      </c>
    </row>
    <row r="6590" spans="1:5">
      <c r="A6590" s="186">
        <v>42538</v>
      </c>
      <c r="B6590" s="187">
        <v>45394.879999999997</v>
      </c>
      <c r="C6590" s="187">
        <v>45106.71</v>
      </c>
      <c r="D6590" s="187">
        <v>359040.28</v>
      </c>
      <c r="E6590" s="187">
        <v>45306.22</v>
      </c>
    </row>
    <row r="6591" spans="1:5">
      <c r="A6591" s="186">
        <v>42541</v>
      </c>
      <c r="B6591" s="187">
        <v>45978.86</v>
      </c>
      <c r="C6591" s="187">
        <v>45306.36</v>
      </c>
      <c r="D6591" s="187">
        <v>269994.27</v>
      </c>
      <c r="E6591" s="187">
        <v>45779.66</v>
      </c>
    </row>
    <row r="6592" spans="1:5">
      <c r="A6592" s="186">
        <v>42542</v>
      </c>
      <c r="B6592" s="187">
        <v>45843.07</v>
      </c>
      <c r="C6592" s="187">
        <v>45421.440000000002</v>
      </c>
      <c r="D6592" s="187">
        <v>271712.88</v>
      </c>
      <c r="E6592" s="187">
        <v>45705.42</v>
      </c>
    </row>
    <row r="6593" spans="1:5">
      <c r="A6593" s="186">
        <v>42543</v>
      </c>
      <c r="B6593" s="187">
        <v>45809.09</v>
      </c>
      <c r="C6593" s="187">
        <v>45612.42</v>
      </c>
      <c r="D6593" s="187">
        <v>216605.78</v>
      </c>
      <c r="E6593" s="187">
        <v>45806.16</v>
      </c>
    </row>
    <row r="6594" spans="1:5">
      <c r="A6594" s="186">
        <v>42544</v>
      </c>
      <c r="B6594" s="187">
        <v>46145.919999999998</v>
      </c>
      <c r="C6594" s="187">
        <v>45820.7</v>
      </c>
      <c r="D6594" s="187">
        <v>254367.76</v>
      </c>
      <c r="E6594" s="187">
        <v>46145.919999999998</v>
      </c>
    </row>
    <row r="6595" spans="1:5">
      <c r="A6595" s="186">
        <v>42545</v>
      </c>
      <c r="B6595" s="187">
        <v>46153.68</v>
      </c>
      <c r="C6595" s="187">
        <v>44501</v>
      </c>
      <c r="D6595" s="187">
        <v>462497.21</v>
      </c>
      <c r="E6595" s="187">
        <v>44885.82</v>
      </c>
    </row>
    <row r="6596" spans="1:5">
      <c r="A6596" s="186">
        <v>42548</v>
      </c>
      <c r="B6596" s="187">
        <v>44888.95</v>
      </c>
      <c r="C6596" s="187">
        <v>43902.25</v>
      </c>
      <c r="D6596" s="187">
        <v>388053.54</v>
      </c>
      <c r="E6596" s="187">
        <v>44282.03</v>
      </c>
    </row>
    <row r="6597" spans="1:5">
      <c r="A6597" s="186">
        <v>42549</v>
      </c>
      <c r="B6597" s="187">
        <v>44960.89</v>
      </c>
      <c r="C6597" s="187">
        <v>44297.59</v>
      </c>
      <c r="D6597" s="187">
        <v>326106.05</v>
      </c>
      <c r="E6597" s="187">
        <v>44714.54</v>
      </c>
    </row>
    <row r="6598" spans="1:5">
      <c r="A6598" s="186">
        <v>42550</v>
      </c>
      <c r="B6598" s="187">
        <v>45584.79</v>
      </c>
      <c r="C6598" s="187">
        <v>44700.43</v>
      </c>
      <c r="D6598" s="187">
        <v>312750.53999999998</v>
      </c>
      <c r="E6598" s="187">
        <v>45466.37</v>
      </c>
    </row>
    <row r="6599" spans="1:5">
      <c r="A6599" s="186">
        <v>42551</v>
      </c>
      <c r="B6599" s="187">
        <v>45967.22</v>
      </c>
      <c r="C6599" s="187">
        <v>45419.73</v>
      </c>
      <c r="D6599" s="187">
        <v>397472.25</v>
      </c>
      <c r="E6599" s="187">
        <v>45966.49</v>
      </c>
    </row>
    <row r="6600" spans="1:5">
      <c r="A6600" s="186">
        <v>42552</v>
      </c>
      <c r="B6600" s="187">
        <v>46251.81</v>
      </c>
      <c r="C6600" s="187">
        <v>45831.33</v>
      </c>
      <c r="D6600" s="187">
        <v>226367.52</v>
      </c>
      <c r="E6600" s="187">
        <v>46213.27</v>
      </c>
    </row>
    <row r="6601" spans="1:5">
      <c r="A6601" s="186">
        <v>42555</v>
      </c>
      <c r="B6601" s="187">
        <v>46429.05</v>
      </c>
      <c r="C6601" s="187">
        <v>46135.09</v>
      </c>
      <c r="D6601" s="187">
        <v>52466.54</v>
      </c>
      <c r="E6601" s="187">
        <v>46201.33</v>
      </c>
    </row>
    <row r="6602" spans="1:5">
      <c r="A6602" s="186">
        <v>42556</v>
      </c>
      <c r="B6602" s="187">
        <v>46341.24</v>
      </c>
      <c r="C6602" s="187">
        <v>45669.66</v>
      </c>
      <c r="D6602" s="187">
        <v>306334.39</v>
      </c>
      <c r="E6602" s="187">
        <v>45819.6</v>
      </c>
    </row>
    <row r="6603" spans="1:5">
      <c r="A6603" s="186">
        <v>42557</v>
      </c>
      <c r="B6603" s="187">
        <v>45820.21</v>
      </c>
      <c r="C6603" s="187">
        <v>45104.87</v>
      </c>
      <c r="D6603" s="187">
        <v>321703.67999999999</v>
      </c>
      <c r="E6603" s="187">
        <v>45304.75</v>
      </c>
    </row>
    <row r="6604" spans="1:5">
      <c r="A6604" s="186">
        <v>42558</v>
      </c>
      <c r="B6604" s="187">
        <v>45655.76</v>
      </c>
      <c r="C6604" s="187">
        <v>45215.14</v>
      </c>
      <c r="D6604" s="187">
        <v>292364.34000000003</v>
      </c>
      <c r="E6604" s="187">
        <v>45394.37</v>
      </c>
    </row>
    <row r="6605" spans="1:5">
      <c r="A6605" s="186">
        <v>42559</v>
      </c>
      <c r="B6605" s="187">
        <v>45744.62</v>
      </c>
      <c r="C6605" s="187">
        <v>45344.02</v>
      </c>
      <c r="D6605" s="187">
        <v>252620.17</v>
      </c>
      <c r="E6605" s="187">
        <v>45744.29</v>
      </c>
    </row>
    <row r="6606" spans="1:5">
      <c r="A6606" s="186">
        <v>42562</v>
      </c>
      <c r="B6606" s="187">
        <v>46218.51</v>
      </c>
      <c r="C6606" s="187">
        <v>45743.49</v>
      </c>
      <c r="D6606" s="187">
        <v>282294.45</v>
      </c>
      <c r="E6606" s="187">
        <v>46177.61</v>
      </c>
    </row>
    <row r="6607" spans="1:5">
      <c r="A6607" s="186">
        <v>42563</v>
      </c>
      <c r="B6607" s="187">
        <v>46520.05</v>
      </c>
      <c r="C6607" s="187">
        <v>46183.78</v>
      </c>
      <c r="D6607" s="187">
        <v>352167.16</v>
      </c>
      <c r="E6607" s="187">
        <v>46432.7</v>
      </c>
    </row>
    <row r="6608" spans="1:5">
      <c r="A6608" s="186">
        <v>42564</v>
      </c>
      <c r="B6608" s="187">
        <v>46614.19</v>
      </c>
      <c r="C6608" s="187">
        <v>46187.65</v>
      </c>
      <c r="D6608" s="187">
        <v>265080.53999999998</v>
      </c>
      <c r="E6608" s="187">
        <v>46271.97</v>
      </c>
    </row>
    <row r="6609" spans="1:5">
      <c r="A6609" s="186">
        <v>42565</v>
      </c>
      <c r="B6609" s="187">
        <v>46765.21</v>
      </c>
      <c r="C6609" s="187">
        <v>46273.599999999999</v>
      </c>
      <c r="D6609" s="187">
        <v>333481.09999999998</v>
      </c>
      <c r="E6609" s="187">
        <v>46498.51</v>
      </c>
    </row>
    <row r="6610" spans="1:5">
      <c r="A6610" s="186">
        <v>42566</v>
      </c>
      <c r="B6610" s="187">
        <v>46767.31</v>
      </c>
      <c r="C6610" s="187">
        <v>46500.39</v>
      </c>
      <c r="D6610" s="187">
        <v>253104.2</v>
      </c>
      <c r="E6610" s="187">
        <v>46713.43</v>
      </c>
    </row>
    <row r="6611" spans="1:5">
      <c r="A6611" s="186">
        <v>42569</v>
      </c>
      <c r="B6611" s="187">
        <v>47108.65</v>
      </c>
      <c r="C6611" s="187">
        <v>46611.56</v>
      </c>
      <c r="D6611" s="187">
        <v>246369.77</v>
      </c>
      <c r="E6611" s="187">
        <v>46961.25</v>
      </c>
    </row>
    <row r="6612" spans="1:5">
      <c r="A6612" s="186">
        <v>42570</v>
      </c>
      <c r="B6612" s="187">
        <v>47134.27</v>
      </c>
      <c r="C6612" s="187">
        <v>46826.87</v>
      </c>
      <c r="D6612" s="187">
        <v>255624.78</v>
      </c>
      <c r="E6612" s="187">
        <v>47060.57</v>
      </c>
    </row>
    <row r="6613" spans="1:5">
      <c r="A6613" s="186">
        <v>42571</v>
      </c>
      <c r="B6613" s="187">
        <v>47505.25</v>
      </c>
      <c r="C6613" s="187">
        <v>46936.51</v>
      </c>
      <c r="D6613" s="187">
        <v>328373.12</v>
      </c>
      <c r="E6613" s="187">
        <v>47505.25</v>
      </c>
    </row>
    <row r="6614" spans="1:5">
      <c r="A6614" s="186">
        <v>42572</v>
      </c>
      <c r="B6614" s="187">
        <v>47648.41</v>
      </c>
      <c r="C6614" s="187">
        <v>47313.31</v>
      </c>
      <c r="D6614" s="187">
        <v>260446.11</v>
      </c>
      <c r="E6614" s="187">
        <v>47364.81</v>
      </c>
    </row>
    <row r="6615" spans="1:5">
      <c r="A6615" s="186">
        <v>42573</v>
      </c>
      <c r="B6615" s="187">
        <v>47589.45</v>
      </c>
      <c r="C6615" s="187">
        <v>47359.53</v>
      </c>
      <c r="D6615" s="187">
        <v>178102.26</v>
      </c>
      <c r="E6615" s="187">
        <v>47537.279999999999</v>
      </c>
    </row>
    <row r="6616" spans="1:5">
      <c r="A6616" s="186">
        <v>42576</v>
      </c>
      <c r="B6616" s="187">
        <v>47785.29</v>
      </c>
      <c r="C6616" s="187">
        <v>46971.7</v>
      </c>
      <c r="D6616" s="187">
        <v>221691.31</v>
      </c>
      <c r="E6616" s="187">
        <v>47130.41</v>
      </c>
    </row>
    <row r="6617" spans="1:5">
      <c r="A6617" s="186">
        <v>42577</v>
      </c>
      <c r="B6617" s="187">
        <v>47343.05</v>
      </c>
      <c r="C6617" s="187">
        <v>46921.4</v>
      </c>
      <c r="D6617" s="187">
        <v>275303.05</v>
      </c>
      <c r="E6617" s="187">
        <v>46927</v>
      </c>
    </row>
    <row r="6618" spans="1:5">
      <c r="A6618" s="186">
        <v>42578</v>
      </c>
      <c r="B6618" s="187">
        <v>47575.26</v>
      </c>
      <c r="C6618" s="187">
        <v>46664.160000000003</v>
      </c>
      <c r="D6618" s="187">
        <v>439806.49</v>
      </c>
      <c r="E6618" s="187">
        <v>46812.07</v>
      </c>
    </row>
    <row r="6619" spans="1:5">
      <c r="A6619" s="186">
        <v>42579</v>
      </c>
      <c r="B6619" s="187">
        <v>46872.12</v>
      </c>
      <c r="C6619" s="187">
        <v>46402.51</v>
      </c>
      <c r="D6619" s="187">
        <v>374025.88</v>
      </c>
      <c r="E6619" s="187">
        <v>46833.87</v>
      </c>
    </row>
    <row r="6620" spans="1:5">
      <c r="A6620" s="186">
        <v>42580</v>
      </c>
      <c r="B6620" s="187">
        <v>46824.74</v>
      </c>
      <c r="C6620" s="187">
        <v>46304.19</v>
      </c>
      <c r="D6620" s="187">
        <v>441239.68</v>
      </c>
      <c r="E6620" s="187">
        <v>46660.67</v>
      </c>
    </row>
    <row r="6621" spans="1:5">
      <c r="A6621" s="186">
        <v>42583</v>
      </c>
      <c r="B6621" s="187">
        <v>46887.92</v>
      </c>
      <c r="C6621" s="187">
        <v>46638.44</v>
      </c>
      <c r="D6621" s="187">
        <v>277094.48</v>
      </c>
      <c r="E6621" s="187">
        <v>46807.24</v>
      </c>
    </row>
    <row r="6622" spans="1:5">
      <c r="A6622" s="186">
        <v>42584</v>
      </c>
      <c r="B6622" s="187">
        <v>46806.080000000002</v>
      </c>
      <c r="C6622" s="187">
        <v>46143.81</v>
      </c>
      <c r="D6622" s="187">
        <v>292396.53000000003</v>
      </c>
      <c r="E6622" s="187">
        <v>46558.36</v>
      </c>
    </row>
    <row r="6623" spans="1:5">
      <c r="A6623" s="186">
        <v>42585</v>
      </c>
      <c r="B6623" s="187">
        <v>46888.43</v>
      </c>
      <c r="C6623" s="187">
        <v>46311.28</v>
      </c>
      <c r="D6623" s="187">
        <v>310769.73</v>
      </c>
      <c r="E6623" s="187">
        <v>46844.53</v>
      </c>
    </row>
    <row r="6624" spans="1:5">
      <c r="A6624" s="186">
        <v>42586</v>
      </c>
      <c r="B6624" s="187">
        <v>47102.21</v>
      </c>
      <c r="C6624" s="187">
        <v>46678.61</v>
      </c>
      <c r="D6624" s="187">
        <v>203589.98</v>
      </c>
      <c r="E6624" s="187">
        <v>46941.46</v>
      </c>
    </row>
    <row r="6625" spans="1:5">
      <c r="A6625" s="186">
        <v>42587</v>
      </c>
      <c r="B6625" s="187">
        <v>47197.11</v>
      </c>
      <c r="C6625" s="187">
        <v>46931.25</v>
      </c>
      <c r="D6625" s="187">
        <v>255607.95</v>
      </c>
      <c r="E6625" s="187">
        <v>47194.15</v>
      </c>
    </row>
    <row r="6626" spans="1:5">
      <c r="A6626" s="186">
        <v>42590</v>
      </c>
      <c r="B6626" s="187">
        <v>47539.22</v>
      </c>
      <c r="C6626" s="187">
        <v>47012.01</v>
      </c>
      <c r="D6626" s="187">
        <v>267916.01</v>
      </c>
      <c r="E6626" s="187">
        <v>47368.65</v>
      </c>
    </row>
    <row r="6627" spans="1:5">
      <c r="A6627" s="186">
        <v>42591</v>
      </c>
      <c r="B6627" s="187">
        <v>47801.77</v>
      </c>
      <c r="C6627" s="187">
        <v>47363.26</v>
      </c>
      <c r="D6627" s="187">
        <v>387466.08</v>
      </c>
      <c r="E6627" s="187">
        <v>47630.37</v>
      </c>
    </row>
    <row r="6628" spans="1:5">
      <c r="A6628" s="186">
        <v>42592</v>
      </c>
      <c r="B6628" s="187">
        <v>47902.82</v>
      </c>
      <c r="C6628" s="187">
        <v>47565.32</v>
      </c>
      <c r="D6628" s="187">
        <v>325867.99</v>
      </c>
      <c r="E6628" s="187">
        <v>47797.7</v>
      </c>
    </row>
    <row r="6629" spans="1:5">
      <c r="A6629" s="186">
        <v>42593</v>
      </c>
      <c r="B6629" s="187">
        <v>48434.77</v>
      </c>
      <c r="C6629" s="187">
        <v>47713.84</v>
      </c>
      <c r="D6629" s="187">
        <v>434900.86</v>
      </c>
      <c r="E6629" s="187">
        <v>48341.95</v>
      </c>
    </row>
    <row r="6630" spans="1:5">
      <c r="A6630" s="186">
        <v>42594</v>
      </c>
      <c r="B6630" s="187">
        <v>48570.99</v>
      </c>
      <c r="C6630" s="187">
        <v>48096.1</v>
      </c>
      <c r="D6630" s="187">
        <v>324583.12</v>
      </c>
      <c r="E6630" s="187">
        <v>48363.89</v>
      </c>
    </row>
    <row r="6631" spans="1:5">
      <c r="A6631" s="186">
        <v>42597</v>
      </c>
      <c r="B6631" s="187">
        <v>48956.06</v>
      </c>
      <c r="C6631" s="187">
        <v>48361</v>
      </c>
      <c r="D6631" s="187">
        <v>364628.39</v>
      </c>
      <c r="E6631" s="187">
        <v>48694.9</v>
      </c>
    </row>
    <row r="6632" spans="1:5">
      <c r="A6632" s="186">
        <v>42598</v>
      </c>
      <c r="B6632" s="187">
        <v>48800.24</v>
      </c>
      <c r="C6632" s="187">
        <v>48334.97</v>
      </c>
      <c r="D6632" s="187">
        <v>295382.61</v>
      </c>
      <c r="E6632" s="187">
        <v>48351.96</v>
      </c>
    </row>
    <row r="6633" spans="1:5">
      <c r="A6633" s="186">
        <v>42599</v>
      </c>
      <c r="B6633" s="187">
        <v>48556.08</v>
      </c>
      <c r="C6633" s="187">
        <v>48100.14</v>
      </c>
      <c r="D6633" s="187">
        <v>305119.24</v>
      </c>
      <c r="E6633" s="187">
        <v>48258.93</v>
      </c>
    </row>
    <row r="6634" spans="1:5">
      <c r="A6634" s="186">
        <v>42600</v>
      </c>
      <c r="B6634" s="187">
        <v>48492.85</v>
      </c>
      <c r="C6634" s="187">
        <v>47930.87</v>
      </c>
      <c r="D6634" s="187">
        <v>278947.67</v>
      </c>
      <c r="E6634" s="187">
        <v>48437.1</v>
      </c>
    </row>
    <row r="6635" spans="1:5">
      <c r="A6635" s="186">
        <v>42601</v>
      </c>
      <c r="B6635" s="187">
        <v>48557.78</v>
      </c>
      <c r="C6635" s="187">
        <v>48167.92</v>
      </c>
      <c r="D6635" s="187">
        <v>219337.53</v>
      </c>
      <c r="E6635" s="187">
        <v>48297.46</v>
      </c>
    </row>
    <row r="6636" spans="1:5">
      <c r="A6636" s="186">
        <v>42604</v>
      </c>
      <c r="B6636" s="187">
        <v>48367.05</v>
      </c>
      <c r="C6636" s="187">
        <v>47899.01</v>
      </c>
      <c r="D6636" s="187">
        <v>217498.37</v>
      </c>
      <c r="E6636" s="187">
        <v>48293.46</v>
      </c>
    </row>
    <row r="6637" spans="1:5">
      <c r="A6637" s="186">
        <v>42605</v>
      </c>
      <c r="B6637" s="187">
        <v>48494.36</v>
      </c>
      <c r="C6637" s="187">
        <v>47665.94</v>
      </c>
      <c r="D6637" s="187">
        <v>286314.05</v>
      </c>
      <c r="E6637" s="187">
        <v>47666.02</v>
      </c>
    </row>
    <row r="6638" spans="1:5">
      <c r="A6638" s="186">
        <v>42606</v>
      </c>
      <c r="B6638" s="187">
        <v>47925.51</v>
      </c>
      <c r="C6638" s="187">
        <v>47480.58</v>
      </c>
      <c r="D6638" s="187">
        <v>241013.25</v>
      </c>
      <c r="E6638" s="187">
        <v>47743.61</v>
      </c>
    </row>
    <row r="6639" spans="1:5">
      <c r="A6639" s="186">
        <v>42607</v>
      </c>
      <c r="B6639" s="187">
        <v>47867.9</v>
      </c>
      <c r="C6639" s="187">
        <v>47642.25</v>
      </c>
      <c r="D6639" s="187">
        <v>195533.81</v>
      </c>
      <c r="E6639" s="187">
        <v>47725.05</v>
      </c>
    </row>
    <row r="6640" spans="1:5">
      <c r="A6640" s="186">
        <v>42608</v>
      </c>
      <c r="B6640" s="187">
        <v>48002.46</v>
      </c>
      <c r="C6640" s="187">
        <v>47095.09</v>
      </c>
      <c r="D6640" s="187">
        <v>377410.5</v>
      </c>
      <c r="E6640" s="187">
        <v>47369.57</v>
      </c>
    </row>
    <row r="6641" spans="1:5">
      <c r="A6641" s="186">
        <v>42611</v>
      </c>
      <c r="B6641" s="187">
        <v>47646.21</v>
      </c>
      <c r="C6641" s="187">
        <v>47310.13</v>
      </c>
      <c r="D6641" s="187">
        <v>219116.36</v>
      </c>
      <c r="E6641" s="187">
        <v>47599.12</v>
      </c>
    </row>
    <row r="6642" spans="1:5">
      <c r="A6642" s="186">
        <v>42612</v>
      </c>
      <c r="B6642" s="187">
        <v>47832.4</v>
      </c>
      <c r="C6642" s="187">
        <v>47445.88</v>
      </c>
      <c r="D6642" s="187">
        <v>230784.89</v>
      </c>
      <c r="E6642" s="187">
        <v>47650.57</v>
      </c>
    </row>
    <row r="6643" spans="1:5">
      <c r="A6643" s="186">
        <v>42613</v>
      </c>
      <c r="B6643" s="187">
        <v>47768.97</v>
      </c>
      <c r="C6643" s="187">
        <v>47341.9</v>
      </c>
      <c r="D6643" s="187">
        <v>592741.31000000006</v>
      </c>
      <c r="E6643" s="187">
        <v>47541.32</v>
      </c>
    </row>
    <row r="6644" spans="1:5">
      <c r="A6644" s="186">
        <v>42614</v>
      </c>
      <c r="B6644" s="187">
        <v>1027790.11</v>
      </c>
      <c r="C6644" s="187">
        <v>47314.82</v>
      </c>
      <c r="D6644" s="187">
        <v>291620.58</v>
      </c>
      <c r="E6644" s="187">
        <v>47563.34</v>
      </c>
    </row>
    <row r="6645" spans="1:5">
      <c r="A6645" s="186">
        <v>42615</v>
      </c>
      <c r="B6645" s="187">
        <v>48096.32</v>
      </c>
      <c r="C6645" s="187">
        <v>47204.06</v>
      </c>
      <c r="D6645" s="187">
        <v>222631.73</v>
      </c>
      <c r="E6645" s="187">
        <v>47787.99</v>
      </c>
    </row>
    <row r="6646" spans="1:5">
      <c r="A6646" s="186">
        <v>42618</v>
      </c>
      <c r="B6646" s="187">
        <v>47968.160000000003</v>
      </c>
      <c r="C6646" s="187">
        <v>47786.5</v>
      </c>
      <c r="D6646" s="187">
        <v>56147.02</v>
      </c>
      <c r="E6646" s="187">
        <v>47842.23</v>
      </c>
    </row>
    <row r="6647" spans="1:5">
      <c r="A6647" s="186">
        <v>42619</v>
      </c>
      <c r="B6647" s="187">
        <v>47868.77</v>
      </c>
      <c r="C6647" s="187">
        <v>47304.83</v>
      </c>
      <c r="D6647" s="187">
        <v>299708.14</v>
      </c>
      <c r="E6647" s="187">
        <v>47626.98</v>
      </c>
    </row>
    <row r="6648" spans="1:5">
      <c r="A6648" s="186">
        <v>42620</v>
      </c>
      <c r="B6648" s="187">
        <v>47676.6</v>
      </c>
      <c r="C6648" s="187">
        <v>47178.76</v>
      </c>
      <c r="D6648" s="187">
        <v>260160.36</v>
      </c>
      <c r="E6648" s="187">
        <v>47398.7</v>
      </c>
    </row>
    <row r="6649" spans="1:5">
      <c r="A6649" s="186">
        <v>42621</v>
      </c>
      <c r="B6649" s="187">
        <v>47492.98</v>
      </c>
      <c r="C6649" s="187">
        <v>47250.03</v>
      </c>
      <c r="D6649" s="187">
        <v>241195</v>
      </c>
      <c r="E6649" s="187">
        <v>47416.97</v>
      </c>
    </row>
    <row r="6650" spans="1:5">
      <c r="A6650" s="186">
        <v>42622</v>
      </c>
      <c r="B6650" s="187">
        <v>47421.14</v>
      </c>
      <c r="C6650" s="187">
        <v>46459.17</v>
      </c>
      <c r="D6650" s="187">
        <v>385551.68</v>
      </c>
      <c r="E6650" s="187">
        <v>46459.17</v>
      </c>
    </row>
    <row r="6651" spans="1:5">
      <c r="A6651" s="186">
        <v>42625</v>
      </c>
      <c r="B6651" s="187">
        <v>46782.06</v>
      </c>
      <c r="C6651" s="187">
        <v>45934.02</v>
      </c>
      <c r="D6651" s="187">
        <v>401236.32</v>
      </c>
      <c r="E6651" s="187">
        <v>46720.959999999999</v>
      </c>
    </row>
    <row r="6652" spans="1:5">
      <c r="A6652" s="186">
        <v>42626</v>
      </c>
      <c r="B6652" s="187">
        <v>46719.23</v>
      </c>
      <c r="C6652" s="187">
        <v>46012.24</v>
      </c>
      <c r="D6652" s="187">
        <v>411721.91</v>
      </c>
      <c r="E6652" s="187">
        <v>46154.2</v>
      </c>
    </row>
    <row r="6653" spans="1:5">
      <c r="A6653" s="186">
        <v>42627</v>
      </c>
      <c r="B6653" s="187">
        <v>46408.04</v>
      </c>
      <c r="C6653" s="187">
        <v>45700.7</v>
      </c>
      <c r="D6653" s="187">
        <v>374798.58</v>
      </c>
      <c r="E6653" s="187">
        <v>45767.57</v>
      </c>
    </row>
    <row r="6654" spans="1:5">
      <c r="A6654" s="186">
        <v>42628</v>
      </c>
      <c r="B6654" s="187">
        <v>45975.78</v>
      </c>
      <c r="C6654" s="187">
        <v>45679.57</v>
      </c>
      <c r="D6654" s="187">
        <v>629448.21</v>
      </c>
      <c r="E6654" s="187">
        <v>45922.91</v>
      </c>
    </row>
    <row r="6655" spans="1:5">
      <c r="A6655" s="186">
        <v>42632</v>
      </c>
      <c r="B6655" s="187">
        <v>46131.43</v>
      </c>
      <c r="C6655" s="187">
        <v>45737.43</v>
      </c>
      <c r="D6655" s="187">
        <v>269079.09000000003</v>
      </c>
      <c r="E6655" s="187">
        <v>45871.040000000001</v>
      </c>
    </row>
    <row r="6656" spans="1:5">
      <c r="A6656" s="186">
        <v>42633</v>
      </c>
      <c r="B6656" s="187">
        <v>46421.68</v>
      </c>
      <c r="C6656" s="187">
        <v>45869.69</v>
      </c>
      <c r="D6656" s="187">
        <v>257247.81</v>
      </c>
      <c r="E6656" s="187">
        <v>46341.33</v>
      </c>
    </row>
    <row r="6657" spans="1:5">
      <c r="A6657" s="186">
        <v>42634</v>
      </c>
      <c r="B6657" s="187">
        <v>46943.7</v>
      </c>
      <c r="C6657" s="187">
        <v>46344.04</v>
      </c>
      <c r="D6657" s="187">
        <v>396585.83</v>
      </c>
      <c r="E6657" s="187">
        <v>46929.19</v>
      </c>
    </row>
    <row r="6658" spans="1:5">
      <c r="A6658" s="186">
        <v>42635</v>
      </c>
      <c r="B6658" s="187">
        <v>47975.56</v>
      </c>
      <c r="C6658" s="187">
        <v>46930.34</v>
      </c>
      <c r="D6658" s="187">
        <v>398907.8</v>
      </c>
      <c r="E6658" s="187">
        <v>47975.05</v>
      </c>
    </row>
    <row r="6659" spans="1:5">
      <c r="A6659" s="186">
        <v>42636</v>
      </c>
      <c r="B6659" s="187">
        <v>47967.21</v>
      </c>
      <c r="C6659" s="187">
        <v>47435.82</v>
      </c>
      <c r="D6659" s="187">
        <v>349426.59</v>
      </c>
      <c r="E6659" s="187">
        <v>47778.48</v>
      </c>
    </row>
    <row r="6660" spans="1:5">
      <c r="A6660" s="186">
        <v>42639</v>
      </c>
      <c r="B6660" s="187">
        <v>47776.94</v>
      </c>
      <c r="C6660" s="187">
        <v>47094.49</v>
      </c>
      <c r="D6660" s="187">
        <v>316894.07</v>
      </c>
      <c r="E6660" s="187">
        <v>47252.54</v>
      </c>
    </row>
    <row r="6661" spans="1:5">
      <c r="A6661" s="186">
        <v>42640</v>
      </c>
      <c r="B6661" s="187">
        <v>47731.86</v>
      </c>
      <c r="C6661" s="187">
        <v>46971.64</v>
      </c>
      <c r="D6661" s="187">
        <v>394407.83</v>
      </c>
      <c r="E6661" s="187">
        <v>47731.839999999997</v>
      </c>
    </row>
    <row r="6662" spans="1:5">
      <c r="A6662" s="186">
        <v>42641</v>
      </c>
      <c r="B6662" s="187">
        <v>48175.27</v>
      </c>
      <c r="C6662" s="187">
        <v>47639.19</v>
      </c>
      <c r="D6662" s="187">
        <v>281115</v>
      </c>
      <c r="E6662" s="187">
        <v>48046.559999999998</v>
      </c>
    </row>
    <row r="6663" spans="1:5">
      <c r="A6663" s="186">
        <v>42642</v>
      </c>
      <c r="B6663" s="187">
        <v>48488.35</v>
      </c>
      <c r="C6663" s="187">
        <v>47511.48</v>
      </c>
      <c r="D6663" s="187">
        <v>307403.05</v>
      </c>
      <c r="E6663" s="187">
        <v>47672.07</v>
      </c>
    </row>
    <row r="6664" spans="1:5">
      <c r="A6664" s="186">
        <v>42643</v>
      </c>
      <c r="B6664" s="187">
        <v>47961.39</v>
      </c>
      <c r="C6664" s="187">
        <v>47245.09</v>
      </c>
      <c r="D6664" s="187">
        <v>288110.12</v>
      </c>
      <c r="E6664" s="187">
        <v>47245.8</v>
      </c>
    </row>
    <row r="6665" spans="1:5">
      <c r="A6665" s="186">
        <v>42646</v>
      </c>
      <c r="B6665" s="187">
        <v>47607.28</v>
      </c>
      <c r="C6665" s="187">
        <v>47080.02</v>
      </c>
      <c r="D6665" s="187">
        <v>195178.75</v>
      </c>
      <c r="E6665" s="187">
        <v>47601.93</v>
      </c>
    </row>
    <row r="6666" spans="1:5">
      <c r="A6666" s="186">
        <v>42647</v>
      </c>
      <c r="B6666" s="187">
        <v>47986.29</v>
      </c>
      <c r="C6666" s="187">
        <v>47495.24</v>
      </c>
      <c r="D6666" s="187">
        <v>288134.68</v>
      </c>
      <c r="E6666" s="187">
        <v>47909.27</v>
      </c>
    </row>
    <row r="6667" spans="1:5">
      <c r="A6667" s="186">
        <v>42648</v>
      </c>
      <c r="B6667" s="187">
        <v>48226.09</v>
      </c>
      <c r="C6667" s="187">
        <v>47904.94</v>
      </c>
      <c r="D6667" s="187">
        <v>237260.69</v>
      </c>
      <c r="E6667" s="187">
        <v>48141.42</v>
      </c>
    </row>
    <row r="6668" spans="1:5">
      <c r="A6668" s="186">
        <v>42649</v>
      </c>
      <c r="B6668" s="187">
        <v>48132.63</v>
      </c>
      <c r="C6668" s="187">
        <v>47832.61</v>
      </c>
      <c r="D6668" s="187">
        <v>237004.79999999999</v>
      </c>
      <c r="E6668" s="187">
        <v>47944.77</v>
      </c>
    </row>
    <row r="6669" spans="1:5">
      <c r="A6669" s="186">
        <v>42650</v>
      </c>
      <c r="B6669" s="187">
        <v>47946.3</v>
      </c>
      <c r="C6669" s="187">
        <v>47460.34</v>
      </c>
      <c r="D6669" s="187">
        <v>191551.32</v>
      </c>
      <c r="E6669" s="187">
        <v>47596.6</v>
      </c>
    </row>
    <row r="6670" spans="1:5">
      <c r="A6670" s="186">
        <v>42653</v>
      </c>
      <c r="B6670" s="187">
        <v>48413.66</v>
      </c>
      <c r="C6670" s="187">
        <v>47555.22</v>
      </c>
      <c r="D6670" s="187">
        <v>119054.04</v>
      </c>
      <c r="E6670" s="187">
        <v>48264.959999999999</v>
      </c>
    </row>
    <row r="6671" spans="1:5">
      <c r="A6671" s="186">
        <v>42654</v>
      </c>
      <c r="B6671" s="187">
        <v>48272.1</v>
      </c>
      <c r="C6671" s="187">
        <v>47990.79</v>
      </c>
      <c r="D6671" s="187">
        <v>308946.98</v>
      </c>
      <c r="E6671" s="187">
        <v>48014.400000000001</v>
      </c>
    </row>
    <row r="6672" spans="1:5">
      <c r="A6672" s="186">
        <v>42655</v>
      </c>
      <c r="B6672" s="187">
        <v>48069.91</v>
      </c>
      <c r="C6672" s="187">
        <v>47740.03</v>
      </c>
      <c r="D6672" s="187">
        <v>209728.25</v>
      </c>
      <c r="E6672" s="187">
        <v>47915.12</v>
      </c>
    </row>
    <row r="6673" spans="1:5">
      <c r="A6673" s="186">
        <v>42656</v>
      </c>
      <c r="B6673" s="187">
        <v>47913.77</v>
      </c>
      <c r="C6673" s="187">
        <v>47429.17</v>
      </c>
      <c r="D6673" s="187">
        <v>290276</v>
      </c>
      <c r="E6673" s="187">
        <v>47741.54</v>
      </c>
    </row>
    <row r="6674" spans="1:5">
      <c r="A6674" s="186">
        <v>42657</v>
      </c>
      <c r="B6674" s="187">
        <v>48041.05</v>
      </c>
      <c r="C6674" s="187">
        <v>47645.49</v>
      </c>
      <c r="D6674" s="187">
        <v>328323.09999999998</v>
      </c>
      <c r="E6674" s="187">
        <v>47701.45</v>
      </c>
    </row>
    <row r="6675" spans="1:5">
      <c r="A6675" s="186">
        <v>42660</v>
      </c>
      <c r="B6675" s="187">
        <v>47918.6</v>
      </c>
      <c r="C6675" s="187">
        <v>47637.43</v>
      </c>
      <c r="D6675" s="187">
        <v>217879.53</v>
      </c>
      <c r="E6675" s="187">
        <v>47657.33</v>
      </c>
    </row>
    <row r="6676" spans="1:5">
      <c r="A6676" s="186">
        <v>42661</v>
      </c>
      <c r="B6676" s="187">
        <v>48129.95</v>
      </c>
      <c r="C6676" s="187">
        <v>47661.47</v>
      </c>
      <c r="D6676" s="187">
        <v>346059.02</v>
      </c>
      <c r="E6676" s="187">
        <v>48106.12</v>
      </c>
    </row>
    <row r="6677" spans="1:5">
      <c r="A6677" s="186">
        <v>42662</v>
      </c>
      <c r="B6677" s="187">
        <v>48572.639999999999</v>
      </c>
      <c r="C6677" s="187">
        <v>48006.09</v>
      </c>
      <c r="D6677" s="187">
        <v>309108.86</v>
      </c>
      <c r="E6677" s="187">
        <v>48492.61</v>
      </c>
    </row>
    <row r="6678" spans="1:5">
      <c r="A6678" s="186">
        <v>42663</v>
      </c>
      <c r="B6678" s="187">
        <v>48563.62</v>
      </c>
      <c r="C6678" s="187">
        <v>48188.06</v>
      </c>
      <c r="D6678" s="187">
        <v>204060.08</v>
      </c>
      <c r="E6678" s="187">
        <v>48274.25</v>
      </c>
    </row>
    <row r="6679" spans="1:5">
      <c r="A6679" s="186">
        <v>42664</v>
      </c>
      <c r="B6679" s="187">
        <v>48533.94</v>
      </c>
      <c r="C6679" s="187">
        <v>48123.91</v>
      </c>
      <c r="D6679" s="187">
        <v>292792.89</v>
      </c>
      <c r="E6679" s="187">
        <v>48418.400000000001</v>
      </c>
    </row>
    <row r="6680" spans="1:5">
      <c r="A6680" s="186">
        <v>42667</v>
      </c>
      <c r="B6680" s="187">
        <v>48619.44</v>
      </c>
      <c r="C6680" s="187">
        <v>48299.3</v>
      </c>
      <c r="D6680" s="187">
        <v>224507.99</v>
      </c>
      <c r="E6680" s="187">
        <v>48431.25</v>
      </c>
    </row>
    <row r="6681" spans="1:5">
      <c r="A6681" s="186">
        <v>42668</v>
      </c>
      <c r="B6681" s="187">
        <v>48432.97</v>
      </c>
      <c r="C6681" s="187">
        <v>48057.04</v>
      </c>
      <c r="D6681" s="187">
        <v>251018.85</v>
      </c>
      <c r="E6681" s="187">
        <v>48093.53</v>
      </c>
    </row>
    <row r="6682" spans="1:5">
      <c r="A6682" s="186">
        <v>42669</v>
      </c>
      <c r="B6682" s="187">
        <v>48122.67</v>
      </c>
      <c r="C6682" s="187">
        <v>47726.86</v>
      </c>
      <c r="D6682" s="187">
        <v>287639.94</v>
      </c>
      <c r="E6682" s="187">
        <v>47805.440000000002</v>
      </c>
    </row>
    <row r="6683" spans="1:5">
      <c r="A6683" s="186">
        <v>42670</v>
      </c>
      <c r="B6683" s="187">
        <v>48115.49</v>
      </c>
      <c r="C6683" s="187">
        <v>47770.58</v>
      </c>
      <c r="D6683" s="187">
        <v>246100.21</v>
      </c>
      <c r="E6683" s="187">
        <v>48114.67</v>
      </c>
    </row>
    <row r="6684" spans="1:5">
      <c r="A6684" s="186">
        <v>42671</v>
      </c>
      <c r="B6684" s="187">
        <v>48371.51</v>
      </c>
      <c r="C6684" s="187">
        <v>47534.06</v>
      </c>
      <c r="D6684" s="187">
        <v>535936.86</v>
      </c>
      <c r="E6684" s="187">
        <v>48007.199999999997</v>
      </c>
    </row>
    <row r="6685" spans="1:5">
      <c r="A6685" s="186">
        <v>42674</v>
      </c>
      <c r="B6685" s="187">
        <v>48245.15</v>
      </c>
      <c r="C6685" s="187">
        <v>47818.34</v>
      </c>
      <c r="D6685" s="187">
        <v>298699.95</v>
      </c>
      <c r="E6685" s="187">
        <v>48009.279999999999</v>
      </c>
    </row>
    <row r="6686" spans="1:5">
      <c r="A6686" s="186">
        <v>42675</v>
      </c>
      <c r="B6686" s="187">
        <v>48157.13</v>
      </c>
      <c r="C6686" s="187">
        <v>47061.9</v>
      </c>
      <c r="D6686" s="187">
        <v>370651.58</v>
      </c>
      <c r="E6686" s="187">
        <v>47303.31</v>
      </c>
    </row>
    <row r="6687" spans="1:5">
      <c r="A6687" s="186">
        <v>42677</v>
      </c>
      <c r="B6687" s="187">
        <v>47480.66</v>
      </c>
      <c r="C6687" s="187">
        <v>46683.8</v>
      </c>
      <c r="D6687" s="187">
        <v>455442.38</v>
      </c>
      <c r="E6687" s="187">
        <v>46683.8</v>
      </c>
    </row>
    <row r="6688" spans="1:5">
      <c r="A6688" s="186">
        <v>42678</v>
      </c>
      <c r="B6688" s="187">
        <v>47369.78</v>
      </c>
      <c r="C6688" s="187">
        <v>46441.46</v>
      </c>
      <c r="D6688" s="187">
        <v>456771.36</v>
      </c>
      <c r="E6688" s="187">
        <v>46694.81</v>
      </c>
    </row>
    <row r="6689" spans="1:5">
      <c r="A6689" s="186">
        <v>42681</v>
      </c>
      <c r="B6689" s="187">
        <v>48373.19</v>
      </c>
      <c r="C6689" s="187">
        <v>46695.01</v>
      </c>
      <c r="D6689" s="187">
        <v>491247.6</v>
      </c>
      <c r="E6689" s="187">
        <v>48050.25</v>
      </c>
    </row>
    <row r="6690" spans="1:5">
      <c r="A6690" s="186">
        <v>42682</v>
      </c>
      <c r="B6690" s="187">
        <v>48672.94</v>
      </c>
      <c r="C6690" s="187">
        <v>48049.75</v>
      </c>
      <c r="D6690" s="187">
        <v>382572.62</v>
      </c>
      <c r="E6690" s="187">
        <v>48470.99</v>
      </c>
    </row>
    <row r="6691" spans="1:5">
      <c r="A6691" s="186">
        <v>42683</v>
      </c>
      <c r="B6691" s="187">
        <v>48450.38</v>
      </c>
      <c r="C6691" s="187">
        <v>46354.69</v>
      </c>
      <c r="D6691" s="187">
        <v>751847.55</v>
      </c>
      <c r="E6691" s="187">
        <v>47390.66</v>
      </c>
    </row>
    <row r="6692" spans="1:5">
      <c r="A6692" s="186">
        <v>42684</v>
      </c>
      <c r="B6692" s="187">
        <v>48124.51</v>
      </c>
      <c r="C6692" s="187">
        <v>45209.9</v>
      </c>
      <c r="D6692" s="187">
        <v>825766.47</v>
      </c>
      <c r="E6692" s="187">
        <v>45224.38</v>
      </c>
    </row>
    <row r="6693" spans="1:5">
      <c r="A6693" s="186">
        <v>42685</v>
      </c>
      <c r="B6693" s="187">
        <v>45743.49</v>
      </c>
      <c r="C6693" s="187">
        <v>44737.97</v>
      </c>
      <c r="D6693" s="187">
        <v>635136.56000000006</v>
      </c>
      <c r="E6693" s="187">
        <v>44978.25</v>
      </c>
    </row>
    <row r="6694" spans="1:5">
      <c r="A6694" s="186">
        <v>42688</v>
      </c>
      <c r="B6694" s="187">
        <v>45956.25</v>
      </c>
      <c r="C6694" s="187">
        <v>44995.88</v>
      </c>
      <c r="D6694" s="187">
        <v>446461.79</v>
      </c>
      <c r="E6694" s="187">
        <v>45306.48</v>
      </c>
    </row>
    <row r="6695" spans="1:5">
      <c r="A6695" s="186">
        <v>42689</v>
      </c>
      <c r="B6695" s="187">
        <v>46142.2</v>
      </c>
      <c r="C6695" s="187">
        <v>45023.65</v>
      </c>
      <c r="D6695" s="187">
        <v>438826.57</v>
      </c>
      <c r="E6695" s="187">
        <v>45023.65</v>
      </c>
    </row>
    <row r="6696" spans="1:5">
      <c r="A6696" s="186">
        <v>42690</v>
      </c>
      <c r="B6696" s="187">
        <v>45406.21</v>
      </c>
      <c r="C6696" s="187">
        <v>44788.13</v>
      </c>
      <c r="D6696" s="187">
        <v>474598.89</v>
      </c>
      <c r="E6696" s="187">
        <v>44901.57</v>
      </c>
    </row>
    <row r="6697" spans="1:5">
      <c r="A6697" s="186">
        <v>42691</v>
      </c>
      <c r="B6697" s="187">
        <v>45315.11</v>
      </c>
      <c r="C6697" s="187">
        <v>44843.56</v>
      </c>
      <c r="D6697" s="187">
        <v>410504.75</v>
      </c>
      <c r="E6697" s="187">
        <v>44919.69</v>
      </c>
    </row>
    <row r="6698" spans="1:5">
      <c r="A6698" s="186">
        <v>42692</v>
      </c>
      <c r="B6698" s="187">
        <v>44940.89</v>
      </c>
      <c r="C6698" s="187">
        <v>43998.98</v>
      </c>
      <c r="D6698" s="187">
        <v>425445.1</v>
      </c>
      <c r="E6698" s="187">
        <v>44364.17</v>
      </c>
    </row>
    <row r="6699" spans="1:5">
      <c r="A6699" s="186">
        <v>42696</v>
      </c>
      <c r="B6699" s="187">
        <v>44966.62</v>
      </c>
      <c r="C6699" s="187">
        <v>44367.05</v>
      </c>
      <c r="D6699" s="187">
        <v>369292.35</v>
      </c>
      <c r="E6699" s="187">
        <v>44868.77</v>
      </c>
    </row>
    <row r="6700" spans="1:5">
      <c r="A6700" s="186">
        <v>42697</v>
      </c>
      <c r="B6700" s="187">
        <v>45197.32</v>
      </c>
      <c r="C6700" s="187">
        <v>44555.8</v>
      </c>
      <c r="D6700" s="187">
        <v>352426.85</v>
      </c>
      <c r="E6700" s="187">
        <v>45184.08</v>
      </c>
    </row>
    <row r="6701" spans="1:5">
      <c r="A6701" s="186">
        <v>42698</v>
      </c>
      <c r="B6701" s="187">
        <v>45421.75</v>
      </c>
      <c r="C6701" s="187">
        <v>45201.57</v>
      </c>
      <c r="D6701" s="187">
        <v>77851.42</v>
      </c>
      <c r="E6701" s="187">
        <v>45265.9</v>
      </c>
    </row>
    <row r="6702" spans="1:5">
      <c r="A6702" s="186">
        <v>42699</v>
      </c>
      <c r="B6702" s="187">
        <v>45509.94</v>
      </c>
      <c r="C6702" s="187">
        <v>45107.33</v>
      </c>
      <c r="D6702" s="187">
        <v>185883.72</v>
      </c>
      <c r="E6702" s="187">
        <v>45357.85</v>
      </c>
    </row>
    <row r="6703" spans="1:5">
      <c r="A6703" s="186">
        <v>42702</v>
      </c>
      <c r="B6703" s="187">
        <v>45514.13</v>
      </c>
      <c r="C6703" s="187">
        <v>45127.71</v>
      </c>
      <c r="D6703" s="187">
        <v>248963.94</v>
      </c>
      <c r="E6703" s="187">
        <v>45470.61</v>
      </c>
    </row>
    <row r="6704" spans="1:5">
      <c r="A6704" s="186">
        <v>42703</v>
      </c>
      <c r="B6704" s="187">
        <v>45504.71</v>
      </c>
      <c r="C6704" s="187">
        <v>45268.88</v>
      </c>
      <c r="D6704" s="187">
        <v>304307.32</v>
      </c>
      <c r="E6704" s="187">
        <v>45372.19</v>
      </c>
    </row>
    <row r="6705" spans="1:5">
      <c r="A6705" s="186">
        <v>42704</v>
      </c>
      <c r="B6705" s="187">
        <v>45654.53</v>
      </c>
      <c r="C6705" s="187">
        <v>45027.07</v>
      </c>
      <c r="D6705" s="187">
        <v>396144.86</v>
      </c>
      <c r="E6705" s="187">
        <v>45285.5</v>
      </c>
    </row>
    <row r="6706" spans="1:5">
      <c r="A6706" s="186">
        <v>42705</v>
      </c>
      <c r="B6706" s="187">
        <v>45567.44</v>
      </c>
      <c r="C6706" s="187">
        <v>44865.98</v>
      </c>
      <c r="D6706" s="187">
        <v>348834.04</v>
      </c>
      <c r="E6706" s="187">
        <v>44884.86</v>
      </c>
    </row>
    <row r="6707" spans="1:5">
      <c r="A6707" s="186">
        <v>42706</v>
      </c>
      <c r="B6707" s="187">
        <v>45018.28</v>
      </c>
      <c r="C6707" s="187">
        <v>44471.839999999997</v>
      </c>
      <c r="D6707" s="187">
        <v>323783.14</v>
      </c>
      <c r="E6707" s="187">
        <v>44555.26</v>
      </c>
    </row>
    <row r="6708" spans="1:5">
      <c r="A6708" s="186">
        <v>42709</v>
      </c>
      <c r="B6708" s="187">
        <v>45085.279999999999</v>
      </c>
      <c r="C6708" s="187">
        <v>44554.66</v>
      </c>
      <c r="D6708" s="187">
        <v>370639.06</v>
      </c>
      <c r="E6708" s="187">
        <v>44937.3</v>
      </c>
    </row>
    <row r="6709" spans="1:5">
      <c r="A6709" s="186">
        <v>42710</v>
      </c>
      <c r="B6709" s="187">
        <v>45153.06</v>
      </c>
      <c r="C6709" s="187">
        <v>44850.87</v>
      </c>
      <c r="D6709" s="187">
        <v>395727.47</v>
      </c>
      <c r="E6709" s="187">
        <v>45103.22</v>
      </c>
    </row>
    <row r="6710" spans="1:5">
      <c r="A6710" s="186">
        <v>42711</v>
      </c>
      <c r="B6710" s="187">
        <v>45644.43</v>
      </c>
      <c r="C6710" s="187">
        <v>45111.86</v>
      </c>
      <c r="D6710" s="187">
        <v>348708.19</v>
      </c>
      <c r="E6710" s="187">
        <v>45609.9</v>
      </c>
    </row>
    <row r="6711" spans="1:5">
      <c r="A6711" s="186">
        <v>42712</v>
      </c>
      <c r="B6711" s="187">
        <v>46365.67</v>
      </c>
      <c r="C6711" s="187">
        <v>45532.41</v>
      </c>
      <c r="D6711" s="187">
        <v>316914.15999999997</v>
      </c>
      <c r="E6711" s="187">
        <v>46360.23</v>
      </c>
    </row>
    <row r="6712" spans="1:5">
      <c r="A6712" s="186">
        <v>42713</v>
      </c>
      <c r="B6712" s="187">
        <v>46955.51</v>
      </c>
      <c r="C6712" s="187">
        <v>46166.79</v>
      </c>
      <c r="D6712" s="187">
        <v>316914.15999999997</v>
      </c>
      <c r="E6712" s="187">
        <v>46913.47</v>
      </c>
    </row>
    <row r="6713" spans="1:5">
      <c r="A6713" s="186">
        <v>42717</v>
      </c>
      <c r="B6713" s="187">
        <v>47241.13</v>
      </c>
      <c r="C6713" s="187">
        <v>46370.03</v>
      </c>
      <c r="D6713" s="187">
        <v>366460.46</v>
      </c>
      <c r="E6713" s="187">
        <v>46870.239999999998</v>
      </c>
    </row>
    <row r="6714" spans="1:5">
      <c r="A6714" s="186">
        <v>42718</v>
      </c>
      <c r="B6714" s="187">
        <v>46901.53</v>
      </c>
      <c r="C6714" s="187">
        <v>45962.66</v>
      </c>
      <c r="D6714" s="187">
        <v>370948.93</v>
      </c>
      <c r="E6714" s="187">
        <v>46220.54</v>
      </c>
    </row>
    <row r="6715" spans="1:5">
      <c r="A6715" s="186">
        <v>42719</v>
      </c>
      <c r="B6715" s="187">
        <v>46235.18</v>
      </c>
      <c r="C6715" s="187">
        <v>45863.97</v>
      </c>
      <c r="D6715" s="187">
        <v>298265.78000000003</v>
      </c>
      <c r="E6715" s="187">
        <v>45871.96</v>
      </c>
    </row>
    <row r="6716" spans="1:5">
      <c r="A6716" s="186">
        <v>42720</v>
      </c>
      <c r="B6716" s="187">
        <v>45937.11</v>
      </c>
      <c r="C6716" s="187">
        <v>45099.73</v>
      </c>
      <c r="D6716" s="187">
        <v>480832.67</v>
      </c>
      <c r="E6716" s="187">
        <v>45121.39</v>
      </c>
    </row>
    <row r="6717" spans="1:5">
      <c r="A6717" s="186">
        <v>42723</v>
      </c>
      <c r="B6717" s="187">
        <v>45265.78</v>
      </c>
      <c r="C6717" s="187">
        <v>44875.68</v>
      </c>
      <c r="D6717" s="187">
        <v>201125.29</v>
      </c>
      <c r="E6717" s="187">
        <v>44895.29</v>
      </c>
    </row>
    <row r="6718" spans="1:5">
      <c r="A6718" s="186">
        <v>42724</v>
      </c>
      <c r="B6718" s="187">
        <v>45266.42</v>
      </c>
      <c r="C6718" s="187">
        <v>44761.97</v>
      </c>
      <c r="D6718" s="187">
        <v>302852.15000000002</v>
      </c>
      <c r="E6718" s="187">
        <v>44930.27</v>
      </c>
    </row>
    <row r="6719" spans="1:5">
      <c r="A6719" s="186">
        <v>42725</v>
      </c>
      <c r="B6719" s="187">
        <v>45110.81</v>
      </c>
      <c r="C6719" s="187">
        <v>44817.3</v>
      </c>
      <c r="D6719" s="187">
        <v>228839.57</v>
      </c>
      <c r="E6719" s="187">
        <v>44983.03</v>
      </c>
    </row>
    <row r="6720" spans="1:5">
      <c r="A6720" s="186">
        <v>42726</v>
      </c>
      <c r="B6720" s="187">
        <v>45041.42</v>
      </c>
      <c r="C6720" s="187">
        <v>44568.27</v>
      </c>
      <c r="D6720" s="187">
        <v>239554.64</v>
      </c>
      <c r="E6720" s="187">
        <v>45008.08</v>
      </c>
    </row>
    <row r="6721" spans="1:5">
      <c r="A6721" s="186">
        <v>42727</v>
      </c>
      <c r="B6721" s="187">
        <v>45263.23</v>
      </c>
      <c r="C6721" s="187">
        <v>44568.27</v>
      </c>
      <c r="D6721" s="187">
        <v>151225.95000000001</v>
      </c>
      <c r="E6721" s="187">
        <v>45173.54</v>
      </c>
    </row>
    <row r="6722" spans="1:5">
      <c r="A6722" s="186">
        <v>42730</v>
      </c>
      <c r="B6722" s="187">
        <v>45219.35</v>
      </c>
      <c r="C6722" s="187">
        <v>44862.45</v>
      </c>
      <c r="D6722" s="187">
        <v>60255.59</v>
      </c>
      <c r="E6722" s="187">
        <v>44989.58</v>
      </c>
    </row>
    <row r="6723" spans="1:5">
      <c r="A6723" s="186">
        <v>42731</v>
      </c>
      <c r="B6723" s="187">
        <v>45329.26</v>
      </c>
      <c r="C6723" s="187">
        <v>44938.74</v>
      </c>
      <c r="D6723" s="187">
        <v>188731.66</v>
      </c>
      <c r="E6723" s="187">
        <v>45299.67</v>
      </c>
    </row>
    <row r="6724" spans="1:5">
      <c r="A6724" s="186">
        <v>42732</v>
      </c>
      <c r="B6724" s="187">
        <v>45619.839999999997</v>
      </c>
      <c r="C6724" s="187">
        <v>45257.72</v>
      </c>
      <c r="D6724" s="187">
        <v>157736.97</v>
      </c>
      <c r="E6724" s="187">
        <v>45563.18</v>
      </c>
    </row>
    <row r="6725" spans="1:5">
      <c r="A6725" s="186">
        <v>42733</v>
      </c>
      <c r="B6725" s="187">
        <v>46025.65</v>
      </c>
      <c r="C6725" s="187">
        <v>45549.39</v>
      </c>
      <c r="D6725" s="187">
        <v>176963.55</v>
      </c>
      <c r="E6725" s="187">
        <v>45909.31</v>
      </c>
    </row>
    <row r="6726" spans="1:5">
      <c r="A6726" s="186">
        <v>42734</v>
      </c>
      <c r="B6726" s="187">
        <v>45986.29</v>
      </c>
      <c r="C6726" s="187">
        <v>45374.41</v>
      </c>
      <c r="D6726" s="187">
        <v>146337.71</v>
      </c>
      <c r="E6726" s="187">
        <v>45642.9</v>
      </c>
    </row>
    <row r="6727" spans="1:5">
      <c r="A6727" s="186">
        <v>42737</v>
      </c>
      <c r="B6727" s="187">
        <v>45792.46</v>
      </c>
      <c r="C6727" s="187">
        <v>45593.26</v>
      </c>
      <c r="D6727" s="187">
        <v>26120.33</v>
      </c>
      <c r="E6727" s="187">
        <v>45695.1</v>
      </c>
    </row>
    <row r="6728" spans="1:5">
      <c r="A6728" s="186">
        <v>42738</v>
      </c>
      <c r="B6728" s="187">
        <v>46444.72</v>
      </c>
      <c r="C6728" s="187">
        <v>45690.46</v>
      </c>
      <c r="D6728" s="187">
        <v>255815.02</v>
      </c>
      <c r="E6728" s="187">
        <v>46123.360000000001</v>
      </c>
    </row>
    <row r="6729" spans="1:5">
      <c r="A6729" s="186">
        <v>42739</v>
      </c>
      <c r="B6729" s="187">
        <v>46587.74</v>
      </c>
      <c r="C6729" s="187">
        <v>46068.83</v>
      </c>
      <c r="D6729" s="187">
        <v>332463.21999999997</v>
      </c>
      <c r="E6729" s="187">
        <v>46587.74</v>
      </c>
    </row>
    <row r="6730" spans="1:5">
      <c r="A6730" s="186">
        <v>42740</v>
      </c>
      <c r="B6730" s="187">
        <v>46767.37</v>
      </c>
      <c r="C6730" s="187">
        <v>46285.88</v>
      </c>
      <c r="D6730" s="187">
        <v>347219.95</v>
      </c>
      <c r="E6730" s="187">
        <v>46719.99</v>
      </c>
    </row>
    <row r="6731" spans="1:5">
      <c r="A6731" s="186">
        <v>42741</v>
      </c>
      <c r="B6731" s="187">
        <v>46731.9</v>
      </c>
      <c r="C6731" s="187">
        <v>46027.1</v>
      </c>
      <c r="D6731" s="187">
        <v>309847.95</v>
      </c>
      <c r="E6731" s="187">
        <v>46071.57</v>
      </c>
    </row>
    <row r="6732" spans="1:5">
      <c r="A6732" s="186">
        <v>42744</v>
      </c>
      <c r="B6732" s="187">
        <v>46153.03</v>
      </c>
      <c r="C6732" s="187">
        <v>45314.58</v>
      </c>
      <c r="D6732" s="187">
        <v>268982.17</v>
      </c>
      <c r="E6732" s="187">
        <v>45553.51</v>
      </c>
    </row>
    <row r="6733" spans="1:5">
      <c r="A6733" s="186">
        <v>42745</v>
      </c>
      <c r="B6733" s="187">
        <v>45924.51</v>
      </c>
      <c r="C6733" s="187">
        <v>45531.040000000001</v>
      </c>
      <c r="D6733" s="187">
        <v>290151.11</v>
      </c>
      <c r="E6733" s="187">
        <v>45886.27</v>
      </c>
    </row>
    <row r="6734" spans="1:5">
      <c r="A6734" s="186">
        <v>42746</v>
      </c>
      <c r="B6734" s="187">
        <v>46085.78</v>
      </c>
      <c r="C6734" s="187">
        <v>45550.1</v>
      </c>
      <c r="D6734" s="187">
        <v>271248.34000000003</v>
      </c>
      <c r="E6734" s="187">
        <v>45933.65</v>
      </c>
    </row>
    <row r="6735" spans="1:5">
      <c r="A6735" s="186">
        <v>42747</v>
      </c>
      <c r="B6735" s="187">
        <v>46265.15</v>
      </c>
      <c r="C6735" s="187">
        <v>45805.5</v>
      </c>
      <c r="D6735" s="187">
        <v>282201.87</v>
      </c>
      <c r="E6735" s="187">
        <v>46060.98</v>
      </c>
    </row>
    <row r="6736" spans="1:5">
      <c r="A6736" s="186">
        <v>42748</v>
      </c>
      <c r="B6736" s="187">
        <v>46438.8</v>
      </c>
      <c r="C6736" s="187">
        <v>46039.78</v>
      </c>
      <c r="D6736" s="187">
        <v>275974.53000000003</v>
      </c>
      <c r="E6736" s="187">
        <v>46182.43</v>
      </c>
    </row>
    <row r="6737" spans="1:5">
      <c r="A6737" s="186">
        <v>42751</v>
      </c>
      <c r="B6737" s="187">
        <v>46229.63</v>
      </c>
      <c r="C6737" s="187">
        <v>45714.59</v>
      </c>
      <c r="D6737" s="187">
        <v>63525.63</v>
      </c>
      <c r="E6737" s="187">
        <v>45740.38</v>
      </c>
    </row>
    <row r="6738" spans="1:5">
      <c r="A6738" s="186">
        <v>42752</v>
      </c>
      <c r="B6738" s="187">
        <v>46159.01</v>
      </c>
      <c r="C6738" s="187">
        <v>45720.67</v>
      </c>
      <c r="D6738" s="187">
        <v>365941.4</v>
      </c>
      <c r="E6738" s="187">
        <v>46002.559999999998</v>
      </c>
    </row>
    <row r="6739" spans="1:5">
      <c r="A6739" s="186">
        <v>42753</v>
      </c>
      <c r="B6739" s="187">
        <v>46390.22</v>
      </c>
      <c r="C6739" s="187">
        <v>46006.6</v>
      </c>
      <c r="D6739" s="187">
        <v>318700.51</v>
      </c>
      <c r="E6739" s="187">
        <v>46360.63</v>
      </c>
    </row>
    <row r="6740" spans="1:5">
      <c r="A6740" s="186">
        <v>42754</v>
      </c>
      <c r="B6740" s="187">
        <v>46423.59</v>
      </c>
      <c r="C6740" s="187">
        <v>46059.31</v>
      </c>
      <c r="D6740" s="187">
        <v>243865.58</v>
      </c>
      <c r="E6740" s="187">
        <v>46265.26</v>
      </c>
    </row>
    <row r="6741" spans="1:5">
      <c r="A6741" s="186">
        <v>42755</v>
      </c>
      <c r="B6741" s="187">
        <v>46396.22</v>
      </c>
      <c r="C6741" s="187">
        <v>46021.58</v>
      </c>
      <c r="D6741" s="187">
        <v>359959.85</v>
      </c>
      <c r="E6741" s="187">
        <v>46331.6</v>
      </c>
    </row>
    <row r="6742" spans="1:5">
      <c r="A6742" s="186">
        <v>42758</v>
      </c>
      <c r="B6742" s="187">
        <v>47141</v>
      </c>
      <c r="C6742" s="187">
        <v>46170.87</v>
      </c>
      <c r="D6742" s="187">
        <v>234178.37</v>
      </c>
      <c r="E6742" s="187">
        <v>47116.24</v>
      </c>
    </row>
    <row r="6743" spans="1:5">
      <c r="A6743" s="186">
        <v>42759</v>
      </c>
      <c r="B6743" s="187">
        <v>48220.04</v>
      </c>
      <c r="C6743" s="187">
        <v>47118.15</v>
      </c>
      <c r="D6743" s="187">
        <v>562242.96</v>
      </c>
      <c r="E6743" s="187">
        <v>48149.61</v>
      </c>
    </row>
    <row r="6744" spans="1:5">
      <c r="A6744" s="186">
        <v>42760</v>
      </c>
      <c r="B6744" s="187">
        <v>48632.51</v>
      </c>
      <c r="C6744" s="187">
        <v>47870.87</v>
      </c>
      <c r="D6744" s="187">
        <v>355794.44</v>
      </c>
      <c r="E6744" s="187">
        <v>48275.83</v>
      </c>
    </row>
    <row r="6745" spans="1:5">
      <c r="A6745" s="186">
        <v>42761</v>
      </c>
      <c r="B6745" s="187">
        <v>48284.31</v>
      </c>
      <c r="C6745" s="187">
        <v>47372.480000000003</v>
      </c>
      <c r="D6745" s="187">
        <v>300666.52</v>
      </c>
      <c r="E6745" s="187">
        <v>47611.44</v>
      </c>
    </row>
    <row r="6746" spans="1:5">
      <c r="A6746" s="186">
        <v>42762</v>
      </c>
      <c r="B6746" s="187">
        <v>47695.48</v>
      </c>
      <c r="C6746" s="187">
        <v>47192.03</v>
      </c>
      <c r="D6746" s="187">
        <v>224931.08</v>
      </c>
      <c r="E6746" s="187">
        <v>47421.120000000003</v>
      </c>
    </row>
    <row r="6747" spans="1:5">
      <c r="A6747" s="186">
        <v>42765</v>
      </c>
      <c r="B6747" s="187">
        <v>47426.69</v>
      </c>
      <c r="C6747" s="187">
        <v>46761.5</v>
      </c>
      <c r="D6747" s="187">
        <v>270176.3</v>
      </c>
      <c r="E6747" s="187">
        <v>47091.82</v>
      </c>
    </row>
    <row r="6748" spans="1:5">
      <c r="A6748" s="186">
        <v>42766</v>
      </c>
      <c r="B6748" s="187">
        <v>47243.07</v>
      </c>
      <c r="C6748" s="187">
        <v>46928.480000000003</v>
      </c>
      <c r="D6748" s="187">
        <v>288072.86</v>
      </c>
      <c r="E6748" s="187">
        <v>47001.06</v>
      </c>
    </row>
    <row r="6749" spans="1:5">
      <c r="A6749" s="186">
        <v>42767</v>
      </c>
      <c r="B6749" s="187">
        <v>47225.23</v>
      </c>
      <c r="C6749" s="187">
        <v>46780.03</v>
      </c>
      <c r="D6749" s="187">
        <v>249300.01</v>
      </c>
      <c r="E6749" s="187">
        <v>47009.51</v>
      </c>
    </row>
    <row r="6750" spans="1:5">
      <c r="A6750" s="186">
        <v>42768</v>
      </c>
      <c r="B6750" s="187">
        <v>47111.78</v>
      </c>
      <c r="C6750" s="187">
        <v>46909.31</v>
      </c>
      <c r="D6750" s="187">
        <v>311308.44</v>
      </c>
      <c r="E6750" s="187">
        <v>47095.07</v>
      </c>
    </row>
    <row r="6751" spans="1:5">
      <c r="A6751" s="186">
        <v>42769</v>
      </c>
      <c r="B6751" s="187">
        <v>47228.65</v>
      </c>
      <c r="C6751" s="187">
        <v>46801.77</v>
      </c>
      <c r="D6751" s="187">
        <v>321196.48</v>
      </c>
      <c r="E6751" s="187">
        <v>47225.1</v>
      </c>
    </row>
    <row r="6752" spans="1:5">
      <c r="A6752" s="186">
        <v>42773</v>
      </c>
      <c r="B6752" s="187">
        <v>47258.29</v>
      </c>
      <c r="C6752" s="187">
        <v>46614.38</v>
      </c>
      <c r="D6752" s="187">
        <v>404770.73</v>
      </c>
      <c r="E6752" s="187">
        <v>46728.95</v>
      </c>
    </row>
    <row r="6753" spans="1:5">
      <c r="A6753" s="186">
        <v>42774</v>
      </c>
      <c r="B6753" s="187">
        <v>46985.23</v>
      </c>
      <c r="C6753" s="187">
        <v>46639.21</v>
      </c>
      <c r="D6753" s="187">
        <v>287820.2</v>
      </c>
      <c r="E6753" s="187">
        <v>46921.71</v>
      </c>
    </row>
    <row r="6754" spans="1:5">
      <c r="A6754" s="186">
        <v>42775</v>
      </c>
      <c r="B6754" s="187">
        <v>47461.599999999999</v>
      </c>
      <c r="C6754" s="187">
        <v>46850.09</v>
      </c>
      <c r="D6754" s="187">
        <v>544020.26</v>
      </c>
      <c r="E6754" s="187">
        <v>47232.17</v>
      </c>
    </row>
    <row r="6755" spans="1:5">
      <c r="A6755" s="186">
        <v>42776</v>
      </c>
      <c r="B6755" s="187">
        <v>48115.98</v>
      </c>
      <c r="C6755" s="187">
        <v>47123.03</v>
      </c>
      <c r="D6755" s="187">
        <v>366472.75</v>
      </c>
      <c r="E6755" s="187">
        <v>47797.04</v>
      </c>
    </row>
    <row r="6756" spans="1:5">
      <c r="A6756" s="186">
        <v>42779</v>
      </c>
      <c r="B6756" s="187">
        <v>47904.73</v>
      </c>
      <c r="C6756" s="187">
        <v>47391.48</v>
      </c>
      <c r="D6756" s="187">
        <v>280976.87</v>
      </c>
      <c r="E6756" s="187">
        <v>47661.69</v>
      </c>
    </row>
    <row r="6757" spans="1:5">
      <c r="A6757" s="186">
        <v>42780</v>
      </c>
      <c r="B6757" s="187">
        <v>47687.13</v>
      </c>
      <c r="C6757" s="187">
        <v>47279.43</v>
      </c>
      <c r="D6757" s="187">
        <v>285031.58</v>
      </c>
      <c r="E6757" s="187">
        <v>47391.24</v>
      </c>
    </row>
    <row r="6758" spans="1:5">
      <c r="A6758" s="186">
        <v>42781</v>
      </c>
      <c r="B6758" s="187">
        <v>47467.14</v>
      </c>
      <c r="C6758" s="187">
        <v>47059.68</v>
      </c>
      <c r="D6758" s="187">
        <v>279705.71999999997</v>
      </c>
      <c r="E6758" s="187">
        <v>47161.74</v>
      </c>
    </row>
    <row r="6759" spans="1:5">
      <c r="A6759" s="186">
        <v>42782</v>
      </c>
      <c r="B6759" s="187">
        <v>47444.27</v>
      </c>
      <c r="C6759" s="187">
        <v>47121.18</v>
      </c>
      <c r="D6759" s="187">
        <v>266630.11</v>
      </c>
      <c r="E6759" s="187">
        <v>47293.85</v>
      </c>
    </row>
    <row r="6760" spans="1:5">
      <c r="A6760" s="186">
        <v>42783</v>
      </c>
      <c r="B6760" s="187">
        <v>47386.17</v>
      </c>
      <c r="C6760" s="187">
        <v>47005.42</v>
      </c>
      <c r="D6760" s="187">
        <v>208584.36</v>
      </c>
      <c r="E6760" s="187">
        <v>47164.71</v>
      </c>
    </row>
    <row r="6761" spans="1:5">
      <c r="A6761" s="186">
        <v>42786</v>
      </c>
      <c r="B6761" s="187">
        <v>47612.29</v>
      </c>
      <c r="C6761" s="187">
        <v>47046.400000000001</v>
      </c>
      <c r="D6761" s="187">
        <v>60006.11</v>
      </c>
      <c r="E6761" s="187">
        <v>47083.81</v>
      </c>
    </row>
    <row r="6762" spans="1:5">
      <c r="A6762" s="186">
        <v>42787</v>
      </c>
      <c r="B6762" s="187">
        <v>47386.17</v>
      </c>
      <c r="C6762" s="187">
        <v>47005.42</v>
      </c>
      <c r="D6762" s="187">
        <v>208584.36</v>
      </c>
      <c r="E6762" s="187">
        <v>47164.71</v>
      </c>
    </row>
    <row r="6763" spans="1:5">
      <c r="A6763" s="186">
        <v>42788</v>
      </c>
      <c r="B6763" s="187">
        <v>47654.64</v>
      </c>
      <c r="C6763" s="187">
        <v>47194.58</v>
      </c>
      <c r="D6763" s="187">
        <v>292434.28999999998</v>
      </c>
      <c r="E6763" s="187">
        <v>47195.68</v>
      </c>
    </row>
    <row r="6764" spans="1:5">
      <c r="A6764" s="186">
        <v>42789</v>
      </c>
      <c r="B6764" s="187">
        <v>47482.61</v>
      </c>
      <c r="C6764" s="187">
        <v>46842.46</v>
      </c>
      <c r="D6764" s="187">
        <v>337155.1</v>
      </c>
      <c r="E6764" s="187">
        <v>47206.36</v>
      </c>
    </row>
    <row r="6765" spans="1:5">
      <c r="A6765" s="186">
        <v>42790</v>
      </c>
      <c r="B6765" s="187">
        <v>47215.56</v>
      </c>
      <c r="C6765" s="187">
        <v>46587.93</v>
      </c>
      <c r="D6765" s="187">
        <v>272502.8</v>
      </c>
      <c r="E6765" s="187">
        <v>47047.67</v>
      </c>
    </row>
    <row r="6766" spans="1:5">
      <c r="A6766" s="186">
        <v>42793</v>
      </c>
      <c r="B6766" s="187">
        <v>47464.25</v>
      </c>
      <c r="C6766" s="187">
        <v>46859.57</v>
      </c>
      <c r="D6766" s="187">
        <v>260292.23</v>
      </c>
      <c r="E6766" s="187">
        <v>47349.2</v>
      </c>
    </row>
    <row r="6767" spans="1:5">
      <c r="A6767" s="186">
        <v>42794</v>
      </c>
      <c r="B6767" s="187">
        <v>47378.09</v>
      </c>
      <c r="C6767" s="187">
        <v>46692.47</v>
      </c>
      <c r="D6767" s="187">
        <v>243794.64</v>
      </c>
      <c r="E6767" s="187">
        <v>46856.79</v>
      </c>
    </row>
    <row r="6768" spans="1:5">
      <c r="A6768" s="186">
        <v>42795</v>
      </c>
      <c r="B6768" s="187">
        <v>47564.35</v>
      </c>
      <c r="C6768" s="187">
        <v>46853.67</v>
      </c>
      <c r="D6768" s="187">
        <v>281963.98</v>
      </c>
      <c r="E6768" s="187">
        <v>47454.15</v>
      </c>
    </row>
    <row r="6769" spans="1:5">
      <c r="A6769" s="186">
        <v>42796</v>
      </c>
      <c r="B6769" s="187">
        <v>47513.9</v>
      </c>
      <c r="C6769" s="187">
        <v>46960.25</v>
      </c>
      <c r="D6769" s="187">
        <v>264448.37</v>
      </c>
      <c r="E6769" s="187">
        <v>47288.66</v>
      </c>
    </row>
    <row r="6770" spans="1:5">
      <c r="A6770" s="186">
        <v>42797</v>
      </c>
      <c r="B6770" s="187">
        <v>47574.47</v>
      </c>
      <c r="C6770" s="187">
        <v>47001.99</v>
      </c>
      <c r="D6770" s="187">
        <v>192350.57</v>
      </c>
      <c r="E6770" s="187">
        <v>47414.57</v>
      </c>
    </row>
    <row r="6771" spans="1:5">
      <c r="A6771" s="186">
        <v>42800</v>
      </c>
      <c r="B6771" s="187">
        <v>47891.33</v>
      </c>
      <c r="C6771" s="187">
        <v>46995.61</v>
      </c>
      <c r="D6771" s="187">
        <v>221293.19</v>
      </c>
      <c r="E6771" s="187">
        <v>47883.59</v>
      </c>
    </row>
    <row r="6772" spans="1:5">
      <c r="A6772" s="186">
        <v>42801</v>
      </c>
      <c r="B6772" s="187">
        <v>47886.239999999998</v>
      </c>
      <c r="C6772" s="187">
        <v>47406.29</v>
      </c>
      <c r="D6772" s="187">
        <v>252489.77</v>
      </c>
      <c r="E6772" s="187">
        <v>47419.16</v>
      </c>
    </row>
    <row r="6773" spans="1:5">
      <c r="A6773" s="186">
        <v>42802</v>
      </c>
      <c r="B6773" s="187">
        <v>47688.77</v>
      </c>
      <c r="C6773" s="187">
        <v>47298.720000000001</v>
      </c>
      <c r="D6773" s="187">
        <v>199297.92000000001</v>
      </c>
      <c r="E6773" s="187">
        <v>47539.22</v>
      </c>
    </row>
    <row r="6774" spans="1:5">
      <c r="A6774" s="186">
        <v>42803</v>
      </c>
      <c r="B6774" s="187">
        <v>47563.37</v>
      </c>
      <c r="C6774" s="187">
        <v>47072.57</v>
      </c>
      <c r="D6774" s="187">
        <v>216384.77</v>
      </c>
      <c r="E6774" s="187">
        <v>47263.92</v>
      </c>
    </row>
    <row r="6775" spans="1:5">
      <c r="A6775" s="186">
        <v>42804</v>
      </c>
      <c r="B6775" s="187">
        <v>47481.69</v>
      </c>
      <c r="C6775" s="187">
        <v>47026.37</v>
      </c>
      <c r="D6775" s="187">
        <v>210617.43</v>
      </c>
      <c r="E6775" s="187">
        <v>47102.31</v>
      </c>
    </row>
    <row r="6776" spans="1:5">
      <c r="A6776" s="186">
        <v>42807</v>
      </c>
      <c r="B6776" s="187">
        <v>47288.75</v>
      </c>
      <c r="C6776" s="187">
        <v>46965.88</v>
      </c>
      <c r="D6776" s="187">
        <v>183380.98</v>
      </c>
      <c r="E6776" s="187">
        <v>47101.14</v>
      </c>
    </row>
    <row r="6777" spans="1:5">
      <c r="A6777" s="186">
        <v>42808</v>
      </c>
      <c r="B6777" s="187">
        <v>47181.23</v>
      </c>
      <c r="C6777" s="187">
        <v>46597.58</v>
      </c>
      <c r="D6777" s="187">
        <v>279763.86</v>
      </c>
      <c r="E6777" s="187">
        <v>47087.97</v>
      </c>
    </row>
    <row r="6778" spans="1:5">
      <c r="A6778" s="186">
        <v>42809</v>
      </c>
      <c r="B6778" s="187">
        <v>47583.6</v>
      </c>
      <c r="C6778" s="187">
        <v>46905.53</v>
      </c>
      <c r="D6778" s="187">
        <v>261842.64</v>
      </c>
      <c r="E6778" s="187">
        <v>47470.31</v>
      </c>
    </row>
    <row r="6779" spans="1:5">
      <c r="A6779" s="186">
        <v>42810</v>
      </c>
      <c r="B6779" s="187">
        <v>48333.61</v>
      </c>
      <c r="C6779" s="187">
        <v>47333.79</v>
      </c>
      <c r="D6779" s="187">
        <v>353360.03</v>
      </c>
      <c r="E6779" s="187">
        <v>48056.56</v>
      </c>
    </row>
    <row r="6780" spans="1:5">
      <c r="A6780" s="186">
        <v>42811</v>
      </c>
      <c r="B6780" s="187">
        <v>48626.12</v>
      </c>
      <c r="C6780" s="187">
        <v>47924.89</v>
      </c>
      <c r="D6780" s="187">
        <v>641331.24</v>
      </c>
      <c r="E6780" s="187">
        <v>48593.440000000002</v>
      </c>
    </row>
    <row r="6781" spans="1:5">
      <c r="A6781" s="186">
        <v>42815</v>
      </c>
      <c r="B6781" s="187">
        <v>49240.09</v>
      </c>
      <c r="C6781" s="187">
        <v>48422.84</v>
      </c>
      <c r="D6781" s="187">
        <v>374178.12</v>
      </c>
      <c r="E6781" s="187">
        <v>48589.05</v>
      </c>
    </row>
    <row r="6782" spans="1:5">
      <c r="A6782" s="186">
        <v>42816</v>
      </c>
      <c r="B6782" s="187">
        <v>48612.61</v>
      </c>
      <c r="C6782" s="187">
        <v>48201.81</v>
      </c>
      <c r="D6782" s="187">
        <v>258908.17</v>
      </c>
      <c r="E6782" s="187">
        <v>48487.3</v>
      </c>
    </row>
    <row r="6783" spans="1:5">
      <c r="A6783" s="186">
        <v>42817</v>
      </c>
      <c r="B6783" s="187">
        <v>48898.32</v>
      </c>
      <c r="C6783" s="187">
        <v>48437</v>
      </c>
      <c r="D6783" s="187">
        <v>275759.48</v>
      </c>
      <c r="E6783" s="187">
        <v>48676.91</v>
      </c>
    </row>
    <row r="6784" spans="1:5">
      <c r="A6784" s="186">
        <v>42818</v>
      </c>
      <c r="B6784" s="187">
        <v>49105.31</v>
      </c>
      <c r="C6784" s="187">
        <v>48595.08</v>
      </c>
      <c r="D6784" s="187">
        <v>273732.87</v>
      </c>
      <c r="E6784" s="187">
        <v>49083.85</v>
      </c>
    </row>
    <row r="6785" spans="1:5">
      <c r="A6785" s="186">
        <v>42821</v>
      </c>
      <c r="B6785" s="187">
        <v>49312.99</v>
      </c>
      <c r="C6785" s="187">
        <v>48743.81</v>
      </c>
      <c r="D6785" s="187">
        <v>246325.35</v>
      </c>
      <c r="E6785" s="187">
        <v>49312.99</v>
      </c>
    </row>
    <row r="6786" spans="1:5">
      <c r="A6786" s="186">
        <v>42822</v>
      </c>
      <c r="B6786" s="187">
        <v>49523.94</v>
      </c>
      <c r="C6786" s="187">
        <v>49194.720000000001</v>
      </c>
      <c r="D6786" s="187">
        <v>303400.48</v>
      </c>
      <c r="E6786" s="187">
        <v>49339.24</v>
      </c>
    </row>
    <row r="6787" spans="1:5">
      <c r="A6787" s="186">
        <v>42823</v>
      </c>
      <c r="B6787" s="187">
        <v>49335.81</v>
      </c>
      <c r="C6787" s="187">
        <v>48941.48</v>
      </c>
      <c r="D6787" s="187">
        <v>312574.46000000002</v>
      </c>
      <c r="E6787" s="187">
        <v>49036.52</v>
      </c>
    </row>
    <row r="6788" spans="1:5">
      <c r="A6788" s="186">
        <v>42824</v>
      </c>
      <c r="B6788" s="187">
        <v>49068.480000000003</v>
      </c>
      <c r="C6788" s="187">
        <v>48719.63</v>
      </c>
      <c r="D6788" s="187">
        <v>254263.26</v>
      </c>
      <c r="E6788" s="187">
        <v>48863.3</v>
      </c>
    </row>
    <row r="6789" spans="1:5">
      <c r="A6789" s="186">
        <v>42825</v>
      </c>
      <c r="B6789" s="187">
        <v>48925.440000000002</v>
      </c>
      <c r="C6789" s="187">
        <v>48541.56</v>
      </c>
      <c r="D6789" s="187">
        <v>347467.75</v>
      </c>
      <c r="E6789" s="187">
        <v>48541.56</v>
      </c>
    </row>
    <row r="6790" spans="1:5">
      <c r="A6790" s="186">
        <v>42828</v>
      </c>
      <c r="B6790" s="187">
        <v>49008.81</v>
      </c>
      <c r="C6790" s="187">
        <v>48461.27</v>
      </c>
      <c r="D6790" s="187">
        <v>205494.48</v>
      </c>
      <c r="E6790" s="187">
        <v>48819.07</v>
      </c>
    </row>
    <row r="6791" spans="1:5">
      <c r="A6791" s="186">
        <v>42829</v>
      </c>
      <c r="B6791" s="187">
        <v>49342.8</v>
      </c>
      <c r="C6791" s="187">
        <v>48791.43</v>
      </c>
      <c r="D6791" s="187">
        <v>287702.48</v>
      </c>
      <c r="E6791" s="187">
        <v>49342.77</v>
      </c>
    </row>
    <row r="6792" spans="1:5">
      <c r="A6792" s="186">
        <v>42830</v>
      </c>
      <c r="B6792" s="187">
        <v>49560.9</v>
      </c>
      <c r="C6792" s="187">
        <v>49118.21</v>
      </c>
      <c r="D6792" s="187">
        <v>306851.57</v>
      </c>
      <c r="E6792" s="187">
        <v>49207.61</v>
      </c>
    </row>
    <row r="6793" spans="1:5">
      <c r="A6793" s="186">
        <v>42831</v>
      </c>
      <c r="B6793" s="187">
        <v>49313.73</v>
      </c>
      <c r="C6793" s="187">
        <v>48838.85</v>
      </c>
      <c r="D6793" s="187">
        <v>202047.35</v>
      </c>
      <c r="E6793" s="187">
        <v>49012.42</v>
      </c>
    </row>
    <row r="6794" spans="1:5">
      <c r="A6794" s="186">
        <v>42832</v>
      </c>
      <c r="B6794" s="187">
        <v>49393.25</v>
      </c>
      <c r="C6794" s="187">
        <v>48887.08</v>
      </c>
      <c r="D6794" s="187">
        <v>200408.21</v>
      </c>
      <c r="E6794" s="187">
        <v>49343.64</v>
      </c>
    </row>
    <row r="6795" spans="1:5">
      <c r="A6795" s="186">
        <v>42835</v>
      </c>
      <c r="B6795" s="187">
        <v>49590.85</v>
      </c>
      <c r="C6795" s="187">
        <v>49163.31</v>
      </c>
      <c r="D6795" s="187">
        <v>149240.92000000001</v>
      </c>
      <c r="E6795" s="187">
        <v>49540.26</v>
      </c>
    </row>
    <row r="6796" spans="1:5">
      <c r="A6796" s="186">
        <v>42836</v>
      </c>
      <c r="B6796" s="187">
        <v>49753.57</v>
      </c>
      <c r="C6796" s="187">
        <v>49102.8</v>
      </c>
      <c r="D6796" s="187">
        <v>208778.92</v>
      </c>
      <c r="E6796" s="187">
        <v>49637.93</v>
      </c>
    </row>
    <row r="6797" spans="1:5">
      <c r="A6797" s="186">
        <v>42837</v>
      </c>
      <c r="B6797" s="187">
        <v>49661.08</v>
      </c>
      <c r="C6797" s="187">
        <v>48871.89</v>
      </c>
      <c r="D6797" s="187">
        <v>285524.61</v>
      </c>
      <c r="E6797" s="187">
        <v>48955.82</v>
      </c>
    </row>
    <row r="6798" spans="1:5">
      <c r="A6798" s="186">
        <v>42842</v>
      </c>
      <c r="B6798" s="187">
        <v>49222.96</v>
      </c>
      <c r="C6798" s="187">
        <v>48844.01</v>
      </c>
      <c r="D6798" s="187">
        <v>176054.36</v>
      </c>
      <c r="E6798" s="187">
        <v>49011.56</v>
      </c>
    </row>
    <row r="6799" spans="1:5">
      <c r="A6799" s="186">
        <v>42843</v>
      </c>
      <c r="B6799" s="187">
        <v>49012.59</v>
      </c>
      <c r="C6799" s="187">
        <v>48335.98</v>
      </c>
      <c r="D6799" s="187">
        <v>216468.95</v>
      </c>
      <c r="E6799" s="187">
        <v>48762.53</v>
      </c>
    </row>
    <row r="6800" spans="1:5">
      <c r="A6800" s="186">
        <v>42844</v>
      </c>
      <c r="B6800" s="187">
        <v>48975.44</v>
      </c>
      <c r="C6800" s="187">
        <v>48727.68</v>
      </c>
      <c r="D6800" s="187">
        <v>249990.72</v>
      </c>
      <c r="E6800" s="187">
        <v>48873.84</v>
      </c>
    </row>
    <row r="6801" spans="1:5">
      <c r="A6801" s="186">
        <v>42845</v>
      </c>
      <c r="B6801" s="187">
        <v>49145.91</v>
      </c>
      <c r="C6801" s="187">
        <v>48741.05</v>
      </c>
      <c r="D6801" s="187">
        <v>246126.88</v>
      </c>
      <c r="E6801" s="187">
        <v>49144.959999999999</v>
      </c>
    </row>
    <row r="6802" spans="1:5">
      <c r="A6802" s="186">
        <v>42846</v>
      </c>
      <c r="B6802" s="187">
        <v>49131.74</v>
      </c>
      <c r="C6802" s="187">
        <v>48727.74</v>
      </c>
      <c r="D6802" s="187">
        <v>179028.93</v>
      </c>
      <c r="E6802" s="187">
        <v>48967.83</v>
      </c>
    </row>
    <row r="6803" spans="1:5">
      <c r="A6803" s="186">
        <v>42849</v>
      </c>
      <c r="B6803" s="187">
        <v>49504.59</v>
      </c>
      <c r="C6803" s="187">
        <v>48969.69</v>
      </c>
      <c r="D6803" s="187">
        <v>207191.77</v>
      </c>
      <c r="E6803" s="187">
        <v>49413.26</v>
      </c>
    </row>
    <row r="6804" spans="1:5">
      <c r="A6804" s="186">
        <v>42850</v>
      </c>
      <c r="B6804" s="187">
        <v>49821.47</v>
      </c>
      <c r="C6804" s="187">
        <v>49411.34</v>
      </c>
      <c r="D6804" s="187">
        <v>324372.28000000003</v>
      </c>
      <c r="E6804" s="187">
        <v>49808.05</v>
      </c>
    </row>
    <row r="6805" spans="1:5">
      <c r="A6805" s="186">
        <v>42851</v>
      </c>
      <c r="B6805" s="187">
        <v>50147.040000000001</v>
      </c>
      <c r="C6805" s="187">
        <v>49130.5</v>
      </c>
      <c r="D6805" s="187">
        <v>357486.3</v>
      </c>
      <c r="E6805" s="187">
        <v>49565.16</v>
      </c>
    </row>
    <row r="6806" spans="1:5">
      <c r="A6806" s="186">
        <v>42852</v>
      </c>
      <c r="B6806" s="187">
        <v>49649.47</v>
      </c>
      <c r="C6806" s="187">
        <v>49184.12</v>
      </c>
      <c r="D6806" s="187">
        <v>292707.56</v>
      </c>
      <c r="E6806" s="187">
        <v>49440.959999999999</v>
      </c>
    </row>
    <row r="6807" spans="1:5">
      <c r="A6807" s="186">
        <v>42853</v>
      </c>
      <c r="B6807" s="187">
        <v>49478.26</v>
      </c>
      <c r="C6807" s="187">
        <v>49151.9</v>
      </c>
      <c r="D6807" s="187">
        <v>183157.89</v>
      </c>
      <c r="E6807" s="187">
        <v>49261.33</v>
      </c>
    </row>
    <row r="6808" spans="1:5">
      <c r="A6808" s="186">
        <v>42857</v>
      </c>
      <c r="B6808" s="187">
        <v>49646.61</v>
      </c>
      <c r="C6808" s="187">
        <v>49220.77</v>
      </c>
      <c r="D6808" s="187">
        <v>242066.06</v>
      </c>
      <c r="E6808" s="187">
        <v>49588.84</v>
      </c>
    </row>
    <row r="6809" spans="1:5">
      <c r="A6809" s="186">
        <v>42858</v>
      </c>
      <c r="B6809" s="187">
        <v>49757.96</v>
      </c>
      <c r="C6809" s="187">
        <v>49070.31</v>
      </c>
      <c r="D6809" s="187">
        <v>229219.87</v>
      </c>
      <c r="E6809" s="187">
        <v>49099.98</v>
      </c>
    </row>
    <row r="6810" spans="1:5">
      <c r="A6810" s="186">
        <v>42859</v>
      </c>
      <c r="B6810" s="187">
        <v>49312.07</v>
      </c>
      <c r="C6810" s="187">
        <v>48867.37</v>
      </c>
      <c r="D6810" s="187">
        <v>272616.55</v>
      </c>
      <c r="E6810" s="187">
        <v>48998.11</v>
      </c>
    </row>
    <row r="6811" spans="1:5">
      <c r="A6811" s="186">
        <v>42860</v>
      </c>
      <c r="B6811" s="187">
        <v>49485.74</v>
      </c>
      <c r="C6811" s="187">
        <v>48963.88</v>
      </c>
      <c r="D6811" s="187">
        <v>215419.18</v>
      </c>
      <c r="E6811" s="187">
        <v>49485.67</v>
      </c>
    </row>
    <row r="6812" spans="1:5">
      <c r="A6812" s="186">
        <v>42863</v>
      </c>
      <c r="B6812" s="187">
        <v>49582.49</v>
      </c>
      <c r="C6812" s="187">
        <v>49346.09</v>
      </c>
      <c r="D6812" s="187">
        <v>157749.92000000001</v>
      </c>
      <c r="E6812" s="187">
        <v>49505.86</v>
      </c>
    </row>
    <row r="6813" spans="1:5">
      <c r="A6813" s="186">
        <v>42864</v>
      </c>
      <c r="B6813" s="187">
        <v>50026.559999999998</v>
      </c>
      <c r="C6813" s="187">
        <v>49503.040000000001</v>
      </c>
      <c r="D6813" s="187">
        <v>233850.75</v>
      </c>
      <c r="E6813" s="187">
        <v>49939.47</v>
      </c>
    </row>
    <row r="6814" spans="1:5">
      <c r="A6814" s="186">
        <v>42865</v>
      </c>
      <c r="B6814" s="187">
        <v>50154.33</v>
      </c>
      <c r="C6814" s="187">
        <v>49850.1</v>
      </c>
      <c r="D6814" s="187">
        <v>261249.61</v>
      </c>
      <c r="E6814" s="187">
        <v>49930.54</v>
      </c>
    </row>
    <row r="6815" spans="1:5">
      <c r="A6815" s="186">
        <v>42866</v>
      </c>
      <c r="B6815" s="187">
        <v>49937.07</v>
      </c>
      <c r="C6815" s="187">
        <v>49458.06</v>
      </c>
      <c r="D6815" s="187">
        <v>288741.01</v>
      </c>
      <c r="E6815" s="187">
        <v>49530.53</v>
      </c>
    </row>
    <row r="6816" spans="1:5">
      <c r="A6816" s="186">
        <v>42867</v>
      </c>
      <c r="B6816" s="187">
        <v>49566.95</v>
      </c>
      <c r="C6816" s="187">
        <v>49228.54</v>
      </c>
      <c r="D6816" s="187">
        <v>227945.9</v>
      </c>
      <c r="E6816" s="187">
        <v>49426.080000000002</v>
      </c>
    </row>
    <row r="6817" spans="1:5">
      <c r="A6817" s="186">
        <v>42870</v>
      </c>
      <c r="B6817" s="187">
        <v>49733.5</v>
      </c>
      <c r="C6817" s="187">
        <v>49338.73</v>
      </c>
      <c r="D6817" s="187">
        <v>214398.8</v>
      </c>
      <c r="E6817" s="187">
        <v>49678.96</v>
      </c>
    </row>
    <row r="6818" spans="1:5">
      <c r="A6818" s="186">
        <v>42871</v>
      </c>
      <c r="B6818" s="187">
        <v>49817.31</v>
      </c>
      <c r="C6818" s="187">
        <v>49404.63</v>
      </c>
      <c r="D6818" s="187">
        <v>292851.46999999997</v>
      </c>
      <c r="E6818" s="187">
        <v>49459.62</v>
      </c>
    </row>
    <row r="6819" spans="1:5">
      <c r="A6819" s="186">
        <v>42872</v>
      </c>
      <c r="B6819" s="187">
        <v>49460.97</v>
      </c>
      <c r="C6819" s="187">
        <v>48731.54</v>
      </c>
      <c r="D6819" s="187">
        <v>305915.28000000003</v>
      </c>
      <c r="E6819" s="187">
        <v>48747.95</v>
      </c>
    </row>
    <row r="6820" spans="1:5">
      <c r="A6820" s="186">
        <v>42873</v>
      </c>
      <c r="B6820" s="187">
        <v>48759.26</v>
      </c>
      <c r="C6820" s="187">
        <v>48146</v>
      </c>
      <c r="D6820" s="187">
        <v>298477.31</v>
      </c>
      <c r="E6820" s="187">
        <v>48322.239999999998</v>
      </c>
    </row>
    <row r="6821" spans="1:5">
      <c r="A6821" s="186">
        <v>42874</v>
      </c>
      <c r="B6821" s="187">
        <v>49172.65</v>
      </c>
      <c r="C6821" s="187">
        <v>48274.62</v>
      </c>
      <c r="D6821" s="187">
        <v>303314.59000000003</v>
      </c>
      <c r="E6821" s="187">
        <v>49067.47</v>
      </c>
    </row>
    <row r="6822" spans="1:5">
      <c r="A6822" s="186">
        <v>42877</v>
      </c>
      <c r="B6822" s="187">
        <v>49415.89</v>
      </c>
      <c r="C6822" s="187">
        <v>48793.24</v>
      </c>
      <c r="D6822" s="187">
        <v>237356.86</v>
      </c>
      <c r="E6822" s="187">
        <v>48943.46</v>
      </c>
    </row>
    <row r="6823" spans="1:5">
      <c r="A6823" s="186">
        <v>42878</v>
      </c>
      <c r="B6823" s="187">
        <v>49119.9</v>
      </c>
      <c r="C6823" s="187">
        <v>48771.77</v>
      </c>
      <c r="D6823" s="187">
        <v>209741.8</v>
      </c>
      <c r="E6823" s="187">
        <v>49042.52</v>
      </c>
    </row>
    <row r="6824" spans="1:5">
      <c r="A6824" s="186">
        <v>42879</v>
      </c>
      <c r="B6824" s="187">
        <v>49581.99</v>
      </c>
      <c r="C6824" s="187">
        <v>49045.14</v>
      </c>
      <c r="D6824" s="187">
        <v>227164.7</v>
      </c>
      <c r="E6824" s="187">
        <v>49494.400000000001</v>
      </c>
    </row>
    <row r="6825" spans="1:5">
      <c r="A6825" s="186">
        <v>42880</v>
      </c>
      <c r="B6825" s="187">
        <v>49696.99</v>
      </c>
      <c r="C6825" s="187">
        <v>49319.91</v>
      </c>
      <c r="D6825" s="187">
        <v>184746.31</v>
      </c>
      <c r="E6825" s="187">
        <v>49410.92</v>
      </c>
    </row>
    <row r="6826" spans="1:5">
      <c r="A6826" s="186">
        <v>42881</v>
      </c>
      <c r="B6826" s="187">
        <v>49741.81</v>
      </c>
      <c r="C6826" s="187">
        <v>49195.27</v>
      </c>
      <c r="D6826" s="187">
        <v>215066.6</v>
      </c>
      <c r="E6826" s="187">
        <v>49688.27</v>
      </c>
    </row>
    <row r="6827" spans="1:5">
      <c r="A6827" s="186">
        <v>42884</v>
      </c>
      <c r="B6827" s="187">
        <v>49701.279999999999</v>
      </c>
      <c r="C6827" s="187">
        <v>49332.55</v>
      </c>
      <c r="D6827" s="187">
        <v>45886.52</v>
      </c>
      <c r="E6827" s="187">
        <v>49450.48</v>
      </c>
    </row>
    <row r="6828" spans="1:5">
      <c r="A6828" s="186">
        <v>42885</v>
      </c>
      <c r="B6828" s="187">
        <v>49634.11</v>
      </c>
      <c r="C6828" s="187">
        <v>49089.09</v>
      </c>
      <c r="D6828" s="187">
        <v>170201.37</v>
      </c>
      <c r="E6828" s="187">
        <v>49277.95</v>
      </c>
    </row>
    <row r="6829" spans="1:5">
      <c r="A6829" s="186">
        <v>42886</v>
      </c>
      <c r="B6829" s="187">
        <v>49423.41</v>
      </c>
      <c r="C6829" s="187">
        <v>48749.96</v>
      </c>
      <c r="D6829" s="187">
        <v>448091.54</v>
      </c>
      <c r="E6829" s="187">
        <v>48788.44</v>
      </c>
    </row>
    <row r="6830" spans="1:5">
      <c r="A6830" s="186">
        <v>42887</v>
      </c>
      <c r="B6830" s="187">
        <v>49224.46</v>
      </c>
      <c r="C6830" s="187">
        <v>48774.91</v>
      </c>
      <c r="D6830" s="187">
        <v>239827.77</v>
      </c>
      <c r="E6830" s="187">
        <v>49101.64</v>
      </c>
    </row>
    <row r="6831" spans="1:5">
      <c r="A6831" s="186">
        <v>42888</v>
      </c>
      <c r="B6831" s="187">
        <v>49323.72</v>
      </c>
      <c r="C6831" s="187">
        <v>48979.59</v>
      </c>
      <c r="D6831" s="187">
        <v>186687.28</v>
      </c>
      <c r="E6831" s="187">
        <v>49317.38</v>
      </c>
    </row>
    <row r="6832" spans="1:5">
      <c r="A6832" s="186">
        <v>42891</v>
      </c>
      <c r="B6832" s="187">
        <v>49627.76</v>
      </c>
      <c r="C6832" s="187">
        <v>49120.67</v>
      </c>
      <c r="D6832" s="187">
        <v>195842.47</v>
      </c>
      <c r="E6832" s="187">
        <v>49592.49</v>
      </c>
    </row>
    <row r="6833" spans="1:5">
      <c r="A6833" s="186">
        <v>42892</v>
      </c>
      <c r="B6833" s="187">
        <v>49566.33</v>
      </c>
      <c r="C6833" s="187">
        <v>49177.54</v>
      </c>
      <c r="D6833" s="187">
        <v>202410.94</v>
      </c>
      <c r="E6833" s="187">
        <v>49218.62</v>
      </c>
    </row>
    <row r="6834" spans="1:5">
      <c r="A6834" s="186">
        <v>42893</v>
      </c>
      <c r="B6834" s="187">
        <v>49352.78</v>
      </c>
      <c r="C6834" s="187">
        <v>49030.239999999998</v>
      </c>
      <c r="D6834" s="187">
        <v>252588.26</v>
      </c>
      <c r="E6834" s="187">
        <v>49274.97</v>
      </c>
    </row>
    <row r="6835" spans="1:5">
      <c r="A6835" s="186">
        <v>42894</v>
      </c>
      <c r="B6835" s="187">
        <v>49327.41</v>
      </c>
      <c r="C6835" s="187">
        <v>49018.96</v>
      </c>
      <c r="D6835" s="187">
        <v>249827.83</v>
      </c>
      <c r="E6835" s="187">
        <v>49087.46</v>
      </c>
    </row>
    <row r="6836" spans="1:5">
      <c r="A6836" s="186">
        <v>42895</v>
      </c>
      <c r="B6836" s="187">
        <v>49277.32</v>
      </c>
      <c r="C6836" s="187">
        <v>48993.26</v>
      </c>
      <c r="D6836" s="187">
        <v>231867.95</v>
      </c>
      <c r="E6836" s="187">
        <v>49081.73</v>
      </c>
    </row>
    <row r="6837" spans="1:5">
      <c r="A6837" s="186">
        <v>42898</v>
      </c>
      <c r="B6837" s="187">
        <v>49241.3</v>
      </c>
      <c r="C6837" s="187">
        <v>48952.75</v>
      </c>
      <c r="D6837" s="187">
        <v>206480.29</v>
      </c>
      <c r="E6837" s="187">
        <v>49128.76</v>
      </c>
    </row>
    <row r="6838" spans="1:5">
      <c r="A6838" s="186">
        <v>42899</v>
      </c>
      <c r="B6838" s="187">
        <v>49203.360000000001</v>
      </c>
      <c r="C6838" s="187">
        <v>48978.17</v>
      </c>
      <c r="D6838" s="187">
        <v>210146.56</v>
      </c>
      <c r="E6838" s="187">
        <v>49026.83</v>
      </c>
    </row>
    <row r="6839" spans="1:5">
      <c r="A6839" s="186">
        <v>42900</v>
      </c>
      <c r="B6839" s="187">
        <v>49378.69</v>
      </c>
      <c r="C6839" s="187">
        <v>49022.54</v>
      </c>
      <c r="D6839" s="187">
        <v>277392.78999999998</v>
      </c>
      <c r="E6839" s="187">
        <v>49291.03</v>
      </c>
    </row>
    <row r="6840" spans="1:5">
      <c r="A6840" s="186">
        <v>42901</v>
      </c>
      <c r="B6840" s="187">
        <v>49233.85</v>
      </c>
      <c r="C6840" s="187">
        <v>48861.25</v>
      </c>
      <c r="D6840" s="187">
        <v>205562.48</v>
      </c>
      <c r="E6840" s="187">
        <v>49139.7</v>
      </c>
    </row>
    <row r="6841" spans="1:5">
      <c r="A6841" s="186">
        <v>42902</v>
      </c>
      <c r="B6841" s="187">
        <v>49348.77</v>
      </c>
      <c r="C6841" s="187">
        <v>48870.1</v>
      </c>
      <c r="D6841" s="187">
        <v>748139.19</v>
      </c>
      <c r="E6841" s="187">
        <v>49221.03</v>
      </c>
    </row>
    <row r="6842" spans="1:5">
      <c r="A6842" s="186">
        <v>42905</v>
      </c>
      <c r="B6842" s="187">
        <v>49473.67</v>
      </c>
      <c r="C6842" s="187">
        <v>48935.15</v>
      </c>
      <c r="D6842" s="187">
        <v>266913.84999999998</v>
      </c>
      <c r="E6842" s="187">
        <v>49169.57</v>
      </c>
    </row>
    <row r="6843" spans="1:5">
      <c r="A6843" s="186">
        <v>42906</v>
      </c>
      <c r="B6843" s="187">
        <v>49226.76</v>
      </c>
      <c r="C6843" s="187">
        <v>48937.66</v>
      </c>
      <c r="D6843" s="187">
        <v>228074</v>
      </c>
      <c r="E6843" s="187">
        <v>49033.05</v>
      </c>
    </row>
    <row r="6844" spans="1:5">
      <c r="A6844" s="186">
        <v>42907</v>
      </c>
      <c r="B6844" s="187">
        <v>49203.64</v>
      </c>
      <c r="C6844" s="187">
        <v>48895.360000000001</v>
      </c>
      <c r="D6844" s="187">
        <v>228217.68</v>
      </c>
      <c r="E6844" s="187">
        <v>48983.45</v>
      </c>
    </row>
    <row r="6845" spans="1:5">
      <c r="A6845" s="186">
        <v>42908</v>
      </c>
      <c r="B6845" s="187">
        <v>49053</v>
      </c>
      <c r="C6845" s="187">
        <v>48827.56</v>
      </c>
      <c r="D6845" s="187">
        <v>160093.97</v>
      </c>
      <c r="E6845" s="187">
        <v>49017.43</v>
      </c>
    </row>
    <row r="6846" spans="1:5">
      <c r="A6846" s="186">
        <v>42909</v>
      </c>
      <c r="B6846" s="187">
        <v>49139.06</v>
      </c>
      <c r="C6846" s="187">
        <v>48873.85</v>
      </c>
      <c r="D6846" s="187">
        <v>216494.07</v>
      </c>
      <c r="E6846" s="187">
        <v>48980.78</v>
      </c>
    </row>
    <row r="6847" spans="1:5">
      <c r="A6847" s="186">
        <v>42912</v>
      </c>
      <c r="B6847" s="187">
        <v>49267.68</v>
      </c>
      <c r="C6847" s="187">
        <v>48770.98</v>
      </c>
      <c r="D6847" s="187">
        <v>194650.59</v>
      </c>
      <c r="E6847" s="187">
        <v>49165.67</v>
      </c>
    </row>
    <row r="6848" spans="1:5">
      <c r="A6848" s="186">
        <v>42913</v>
      </c>
      <c r="B6848" s="187">
        <v>49207.87</v>
      </c>
      <c r="C6848" s="187">
        <v>48944.09</v>
      </c>
      <c r="D6848" s="187">
        <v>234331.14</v>
      </c>
      <c r="E6848" s="187">
        <v>49087.74</v>
      </c>
    </row>
    <row r="6849" spans="1:5">
      <c r="A6849" s="186">
        <v>42914</v>
      </c>
      <c r="B6849" s="187">
        <v>49391.38</v>
      </c>
      <c r="C6849" s="187">
        <v>49067.78</v>
      </c>
      <c r="D6849" s="187">
        <v>227861.05</v>
      </c>
      <c r="E6849" s="187">
        <v>49340.11</v>
      </c>
    </row>
    <row r="6850" spans="1:5">
      <c r="A6850" s="186">
        <v>42915</v>
      </c>
      <c r="B6850" s="187">
        <v>49428.55</v>
      </c>
      <c r="C6850" s="187">
        <v>49001.78</v>
      </c>
      <c r="D6850" s="187">
        <v>173389.19</v>
      </c>
      <c r="E6850" s="187">
        <v>49198.12</v>
      </c>
    </row>
    <row r="6851" spans="1:5">
      <c r="A6851" s="186">
        <v>42916</v>
      </c>
      <c r="B6851" s="187">
        <v>49901.51</v>
      </c>
      <c r="C6851" s="187">
        <v>49204.76</v>
      </c>
      <c r="D6851" s="187">
        <v>244540.38</v>
      </c>
      <c r="E6851" s="187">
        <v>49857.49</v>
      </c>
    </row>
    <row r="6852" spans="1:5">
      <c r="A6852" s="186">
        <v>42919</v>
      </c>
      <c r="B6852" s="187">
        <v>50312.02</v>
      </c>
      <c r="C6852" s="187">
        <v>49790.53</v>
      </c>
      <c r="D6852" s="187">
        <v>174856.07</v>
      </c>
      <c r="E6852" s="187">
        <v>50109.16</v>
      </c>
    </row>
    <row r="6853" spans="1:5">
      <c r="A6853" s="186">
        <v>42920</v>
      </c>
      <c r="B6853" s="187">
        <v>50236.44</v>
      </c>
      <c r="C6853" s="187">
        <v>49925.31</v>
      </c>
      <c r="D6853" s="187">
        <v>58766.239999999998</v>
      </c>
      <c r="E6853" s="187">
        <v>50041.58</v>
      </c>
    </row>
    <row r="6854" spans="1:5">
      <c r="A6854" s="186">
        <v>42921</v>
      </c>
      <c r="B6854" s="187">
        <v>50339.63</v>
      </c>
      <c r="C6854" s="187">
        <v>50022.15</v>
      </c>
      <c r="D6854" s="187">
        <v>264498.58</v>
      </c>
      <c r="E6854" s="187">
        <v>50300.81</v>
      </c>
    </row>
    <row r="6855" spans="1:5">
      <c r="A6855" s="186">
        <v>42922</v>
      </c>
      <c r="B6855" s="187">
        <v>50274.91</v>
      </c>
      <c r="C6855" s="187">
        <v>49884.18</v>
      </c>
      <c r="D6855" s="187">
        <v>238294.77</v>
      </c>
      <c r="E6855" s="187">
        <v>50015.67</v>
      </c>
    </row>
    <row r="6856" spans="1:5">
      <c r="A6856" s="186">
        <v>42923</v>
      </c>
      <c r="B6856" s="187">
        <v>50141.18</v>
      </c>
      <c r="C6856" s="187">
        <v>49696.97</v>
      </c>
      <c r="D6856" s="187">
        <v>226881.53</v>
      </c>
      <c r="E6856" s="187">
        <v>50059.02</v>
      </c>
    </row>
    <row r="6857" spans="1:5">
      <c r="A6857" s="186">
        <v>42926</v>
      </c>
      <c r="B6857" s="187">
        <v>50661.75</v>
      </c>
      <c r="C6857" s="187">
        <v>49975.73</v>
      </c>
      <c r="D6857" s="187">
        <v>320543.05</v>
      </c>
      <c r="E6857" s="187">
        <v>50616.81</v>
      </c>
    </row>
    <row r="6858" spans="1:5">
      <c r="A6858" s="186">
        <v>42927</v>
      </c>
      <c r="B6858" s="187">
        <v>50869.1</v>
      </c>
      <c r="C6858" s="187">
        <v>50344.78</v>
      </c>
      <c r="D6858" s="187">
        <v>334279.03999999998</v>
      </c>
      <c r="E6858" s="187">
        <v>50510.23</v>
      </c>
    </row>
    <row r="6859" spans="1:5">
      <c r="A6859" s="186">
        <v>42928</v>
      </c>
      <c r="B6859" s="187">
        <v>51103.85</v>
      </c>
      <c r="C6859" s="187">
        <v>50440.7</v>
      </c>
      <c r="D6859" s="187">
        <v>398579.25</v>
      </c>
      <c r="E6859" s="187">
        <v>50809.77</v>
      </c>
    </row>
    <row r="6860" spans="1:5">
      <c r="A6860" s="186">
        <v>42929</v>
      </c>
      <c r="B6860" s="187">
        <v>51014.14</v>
      </c>
      <c r="C6860" s="187">
        <v>50704.2</v>
      </c>
      <c r="D6860" s="187">
        <v>318609.49</v>
      </c>
      <c r="E6860" s="187">
        <v>50968.76</v>
      </c>
    </row>
    <row r="6861" spans="1:5">
      <c r="A6861" s="186">
        <v>42930</v>
      </c>
      <c r="B6861" s="187">
        <v>51298.1</v>
      </c>
      <c r="C6861" s="187">
        <v>50824.13</v>
      </c>
      <c r="D6861" s="187">
        <v>256688.09</v>
      </c>
      <c r="E6861" s="187">
        <v>51162.23</v>
      </c>
    </row>
    <row r="6862" spans="1:5">
      <c r="A6862" s="186">
        <v>42933</v>
      </c>
      <c r="B6862" s="187">
        <v>51364.19</v>
      </c>
      <c r="C6862" s="187">
        <v>50950.62</v>
      </c>
      <c r="D6862" s="187">
        <v>211841.02</v>
      </c>
      <c r="E6862" s="187">
        <v>51332.29</v>
      </c>
    </row>
    <row r="6863" spans="1:5">
      <c r="A6863" s="186">
        <v>42934</v>
      </c>
      <c r="B6863" s="187">
        <v>51230.7</v>
      </c>
      <c r="C6863" s="187">
        <v>50990.67</v>
      </c>
      <c r="D6863" s="187">
        <v>253685.43</v>
      </c>
      <c r="E6863" s="187">
        <v>51099.71</v>
      </c>
    </row>
    <row r="6864" spans="1:5">
      <c r="A6864" s="186">
        <v>42935</v>
      </c>
      <c r="B6864" s="187">
        <v>51363.99</v>
      </c>
      <c r="C6864" s="187">
        <v>50890.25</v>
      </c>
      <c r="D6864" s="187">
        <v>366859.62</v>
      </c>
      <c r="E6864" s="187">
        <v>51086.93</v>
      </c>
    </row>
    <row r="6865" spans="1:5">
      <c r="A6865" s="186">
        <v>42936</v>
      </c>
      <c r="B6865" s="187">
        <v>51264.51</v>
      </c>
      <c r="C6865" s="187">
        <v>51082.68</v>
      </c>
      <c r="D6865" s="187">
        <v>174242</v>
      </c>
      <c r="E6865" s="187">
        <v>51144.14</v>
      </c>
    </row>
    <row r="6866" spans="1:5">
      <c r="A6866" s="186">
        <v>42937</v>
      </c>
      <c r="B6866" s="187">
        <v>51641.38</v>
      </c>
      <c r="C6866" s="187">
        <v>51165.61</v>
      </c>
      <c r="D6866" s="187">
        <v>224348.26</v>
      </c>
      <c r="E6866" s="187">
        <v>51564.62</v>
      </c>
    </row>
    <row r="6867" spans="1:5">
      <c r="A6867" s="186">
        <v>42940</v>
      </c>
      <c r="B6867" s="187">
        <v>51743.62</v>
      </c>
      <c r="C6867" s="187">
        <v>51205.54</v>
      </c>
      <c r="D6867" s="187">
        <v>216224.41</v>
      </c>
      <c r="E6867" s="187">
        <v>51665.65</v>
      </c>
    </row>
    <row r="6868" spans="1:5">
      <c r="A6868" s="186">
        <v>42941</v>
      </c>
      <c r="B6868" s="187">
        <v>51772.37</v>
      </c>
      <c r="C6868" s="187">
        <v>51524.23</v>
      </c>
      <c r="D6868" s="187">
        <v>259048.56</v>
      </c>
      <c r="E6868" s="187">
        <v>51713.38</v>
      </c>
    </row>
    <row r="6869" spans="1:5">
      <c r="A6869" s="186">
        <v>42942</v>
      </c>
      <c r="B6869" s="187">
        <v>51765.94</v>
      </c>
      <c r="C6869" s="187">
        <v>51476.45</v>
      </c>
      <c r="D6869" s="187">
        <v>278890.21000000002</v>
      </c>
      <c r="E6869" s="187">
        <v>51600.26</v>
      </c>
    </row>
    <row r="6870" spans="1:5">
      <c r="A6870" s="186">
        <v>42943</v>
      </c>
      <c r="B6870" s="187">
        <v>51660.78</v>
      </c>
      <c r="C6870" s="187">
        <v>51172.84</v>
      </c>
      <c r="D6870" s="187">
        <v>244054.33</v>
      </c>
      <c r="E6870" s="187">
        <v>51257.36</v>
      </c>
    </row>
    <row r="6871" spans="1:5">
      <c r="A6871" s="186">
        <v>42944</v>
      </c>
      <c r="B6871" s="187">
        <v>51320.51</v>
      </c>
      <c r="C6871" s="187">
        <v>50895.54</v>
      </c>
      <c r="D6871" s="187">
        <v>251242.7</v>
      </c>
      <c r="E6871" s="187">
        <v>51213.599999999999</v>
      </c>
    </row>
    <row r="6872" spans="1:5">
      <c r="A6872" s="186">
        <v>42947</v>
      </c>
      <c r="B6872" s="187">
        <v>51335.99</v>
      </c>
      <c r="C6872" s="187">
        <v>50926.13</v>
      </c>
      <c r="D6872" s="187">
        <v>369685.4</v>
      </c>
      <c r="E6872" s="187">
        <v>51011.87</v>
      </c>
    </row>
    <row r="6873" spans="1:5">
      <c r="A6873" s="186">
        <v>42948</v>
      </c>
      <c r="B6873" s="187">
        <v>51432.77</v>
      </c>
      <c r="C6873" s="187">
        <v>51141.27</v>
      </c>
      <c r="D6873" s="187">
        <v>237244.15</v>
      </c>
      <c r="E6873" s="187">
        <v>51195.01</v>
      </c>
    </row>
    <row r="6874" spans="1:5">
      <c r="A6874" s="186">
        <v>42949</v>
      </c>
      <c r="B6874" s="187">
        <v>51484.77</v>
      </c>
      <c r="C6874" s="187">
        <v>51105.47</v>
      </c>
      <c r="D6874" s="187">
        <v>271649.11</v>
      </c>
      <c r="E6874" s="187">
        <v>51200.13</v>
      </c>
    </row>
    <row r="6875" spans="1:5">
      <c r="A6875" s="186">
        <v>42950</v>
      </c>
      <c r="B6875" s="187">
        <v>51343.28</v>
      </c>
      <c r="C6875" s="187">
        <v>51088.97</v>
      </c>
      <c r="D6875" s="187">
        <v>255755.88</v>
      </c>
      <c r="E6875" s="187">
        <v>51293.07</v>
      </c>
    </row>
    <row r="6876" spans="1:5">
      <c r="A6876" s="186">
        <v>42951</v>
      </c>
      <c r="B6876" s="187">
        <v>51415.61</v>
      </c>
      <c r="C6876" s="187">
        <v>51181.71</v>
      </c>
      <c r="D6876" s="187">
        <v>225245.26</v>
      </c>
      <c r="E6876" s="187">
        <v>51328.29</v>
      </c>
    </row>
    <row r="6877" spans="1:5">
      <c r="A6877" s="186">
        <v>42954</v>
      </c>
      <c r="B6877" s="187">
        <v>51572.55</v>
      </c>
      <c r="C6877" s="187">
        <v>51300.22</v>
      </c>
      <c r="D6877" s="187">
        <v>211637.32</v>
      </c>
      <c r="E6877" s="187">
        <v>51389.27</v>
      </c>
    </row>
    <row r="6878" spans="1:5">
      <c r="A6878" s="186">
        <v>42955</v>
      </c>
      <c r="B6878" s="187">
        <v>51722.06</v>
      </c>
      <c r="C6878" s="187">
        <v>51305.77</v>
      </c>
      <c r="D6878" s="187">
        <v>224204.98</v>
      </c>
      <c r="E6878" s="187">
        <v>51328.76</v>
      </c>
    </row>
    <row r="6879" spans="1:5">
      <c r="A6879" s="186">
        <v>42956</v>
      </c>
      <c r="B6879" s="187">
        <v>51395.040000000001</v>
      </c>
      <c r="C6879" s="187">
        <v>51081.06</v>
      </c>
      <c r="D6879" s="187">
        <v>197041.9</v>
      </c>
      <c r="E6879" s="187">
        <v>51237.5</v>
      </c>
    </row>
    <row r="6880" spans="1:5">
      <c r="A6880" s="186">
        <v>42957</v>
      </c>
      <c r="B6880" s="187">
        <v>51248.01</v>
      </c>
      <c r="C6880" s="187">
        <v>50618.23</v>
      </c>
      <c r="D6880" s="187">
        <v>254041.28</v>
      </c>
      <c r="E6880" s="187">
        <v>50906.84</v>
      </c>
    </row>
    <row r="6881" spans="1:5">
      <c r="A6881" s="186">
        <v>42958</v>
      </c>
      <c r="B6881" s="187">
        <v>50912.76</v>
      </c>
      <c r="C6881" s="187">
        <v>50605.88</v>
      </c>
      <c r="D6881" s="187">
        <v>256595.96</v>
      </c>
      <c r="E6881" s="187">
        <v>50645.1</v>
      </c>
    </row>
    <row r="6882" spans="1:5">
      <c r="A6882" s="186">
        <v>42961</v>
      </c>
      <c r="B6882" s="187">
        <v>51231.33</v>
      </c>
      <c r="C6882" s="187">
        <v>50680.43</v>
      </c>
      <c r="D6882" s="187">
        <v>192201.72</v>
      </c>
      <c r="E6882" s="187">
        <v>51167.47</v>
      </c>
    </row>
    <row r="6883" spans="1:5">
      <c r="A6883" s="186">
        <v>42962</v>
      </c>
      <c r="B6883" s="187">
        <v>51362.080000000002</v>
      </c>
      <c r="C6883" s="187">
        <v>51151.87</v>
      </c>
      <c r="D6883" s="187">
        <v>212347.12</v>
      </c>
      <c r="E6883" s="187">
        <v>51339.29</v>
      </c>
    </row>
    <row r="6884" spans="1:5">
      <c r="A6884" s="186">
        <v>42963</v>
      </c>
      <c r="B6884" s="187">
        <v>51431.91</v>
      </c>
      <c r="C6884" s="187">
        <v>50983.44</v>
      </c>
      <c r="D6884" s="187">
        <v>276379.15000000002</v>
      </c>
      <c r="E6884" s="187">
        <v>51156.67</v>
      </c>
    </row>
    <row r="6885" spans="1:5">
      <c r="A6885" s="186">
        <v>42964</v>
      </c>
      <c r="B6885" s="187">
        <v>51203.360000000001</v>
      </c>
      <c r="C6885" s="187">
        <v>50889.5</v>
      </c>
      <c r="D6885" s="187">
        <v>185548.87</v>
      </c>
      <c r="E6885" s="187">
        <v>50994.18</v>
      </c>
    </row>
    <row r="6886" spans="1:5">
      <c r="A6886" s="186">
        <v>42965</v>
      </c>
      <c r="B6886" s="187">
        <v>51254.29</v>
      </c>
      <c r="C6886" s="187">
        <v>50836.42</v>
      </c>
      <c r="D6886" s="187">
        <v>194281.82</v>
      </c>
      <c r="E6886" s="187">
        <v>51075.46</v>
      </c>
    </row>
    <row r="6887" spans="1:5">
      <c r="A6887" s="186">
        <v>42968</v>
      </c>
      <c r="B6887" s="187">
        <v>51277.68</v>
      </c>
      <c r="C6887" s="187">
        <v>50985.51</v>
      </c>
      <c r="D6887" s="187">
        <v>169523.47</v>
      </c>
      <c r="E6887" s="187">
        <v>51241.11</v>
      </c>
    </row>
    <row r="6888" spans="1:5">
      <c r="A6888" s="186">
        <v>42969</v>
      </c>
      <c r="B6888" s="187">
        <v>51448.639999999999</v>
      </c>
      <c r="C6888" s="187">
        <v>51194.239999999998</v>
      </c>
      <c r="D6888" s="187">
        <v>217608.57</v>
      </c>
      <c r="E6888" s="187">
        <v>51332.98</v>
      </c>
    </row>
    <row r="6889" spans="1:5">
      <c r="A6889" s="186">
        <v>42970</v>
      </c>
      <c r="B6889" s="187">
        <v>51332.44</v>
      </c>
      <c r="C6889" s="187">
        <v>51160.92</v>
      </c>
      <c r="D6889" s="187">
        <v>211804.16</v>
      </c>
      <c r="E6889" s="187">
        <v>51280.17</v>
      </c>
    </row>
    <row r="6890" spans="1:5">
      <c r="A6890" s="186">
        <v>42971</v>
      </c>
      <c r="B6890" s="187">
        <v>51558.559999999998</v>
      </c>
      <c r="C6890" s="187">
        <v>51205.24</v>
      </c>
      <c r="D6890" s="187">
        <v>253108.13</v>
      </c>
      <c r="E6890" s="187">
        <v>51470.06</v>
      </c>
    </row>
    <row r="6891" spans="1:5">
      <c r="A6891" s="186">
        <v>42972</v>
      </c>
      <c r="B6891" s="187">
        <v>51620.84</v>
      </c>
      <c r="C6891" s="187">
        <v>51331.44</v>
      </c>
      <c r="D6891" s="187">
        <v>177450.83</v>
      </c>
      <c r="E6891" s="187">
        <v>51373.23</v>
      </c>
    </row>
    <row r="6892" spans="1:5">
      <c r="A6892" s="186">
        <v>42975</v>
      </c>
      <c r="B6892" s="187">
        <v>51588.72</v>
      </c>
      <c r="C6892" s="187">
        <v>51025.2</v>
      </c>
      <c r="D6892" s="187">
        <v>174919.76</v>
      </c>
      <c r="E6892" s="187">
        <v>51266.720000000001</v>
      </c>
    </row>
    <row r="6893" spans="1:5">
      <c r="A6893" s="186">
        <v>42976</v>
      </c>
      <c r="B6893" s="187">
        <v>51345.9</v>
      </c>
      <c r="C6893" s="187">
        <v>51054.57</v>
      </c>
      <c r="D6893" s="187">
        <v>206164.18</v>
      </c>
      <c r="E6893" s="187">
        <v>51313.66</v>
      </c>
    </row>
    <row r="6894" spans="1:5">
      <c r="A6894" s="186">
        <v>42977</v>
      </c>
      <c r="B6894" s="187">
        <v>51350.080000000002</v>
      </c>
      <c r="C6894" s="187">
        <v>51003.93</v>
      </c>
      <c r="D6894" s="187">
        <v>253230.6</v>
      </c>
      <c r="E6894" s="187">
        <v>51193.52</v>
      </c>
    </row>
    <row r="6895" spans="1:5">
      <c r="A6895" s="186">
        <v>42978</v>
      </c>
      <c r="B6895" s="187">
        <v>51232.49</v>
      </c>
      <c r="C6895" s="187">
        <v>51034.27</v>
      </c>
      <c r="D6895" s="187">
        <v>300937.90999999997</v>
      </c>
      <c r="E6895" s="187">
        <v>51210.48</v>
      </c>
    </row>
    <row r="6896" spans="1:5">
      <c r="A6896" s="186">
        <v>42979</v>
      </c>
      <c r="B6896" s="187">
        <v>51370.82</v>
      </c>
      <c r="C6896" s="187">
        <v>51001.3</v>
      </c>
      <c r="D6896" s="187">
        <v>159244.85999999999</v>
      </c>
      <c r="E6896" s="187">
        <v>51080.85</v>
      </c>
    </row>
    <row r="6897" spans="1:5">
      <c r="A6897" s="186">
        <v>42982</v>
      </c>
      <c r="B6897" s="187">
        <v>51041.89</v>
      </c>
      <c r="C6897" s="187">
        <v>50771.58</v>
      </c>
      <c r="D6897" s="187">
        <v>40392.14</v>
      </c>
      <c r="E6897" s="187">
        <v>50825.77</v>
      </c>
    </row>
    <row r="6898" spans="1:5">
      <c r="A6898" s="186">
        <v>42983</v>
      </c>
      <c r="B6898" s="187">
        <v>50969.74</v>
      </c>
      <c r="C6898" s="187">
        <v>50257.74</v>
      </c>
      <c r="D6898" s="187">
        <v>251550.97</v>
      </c>
      <c r="E6898" s="187">
        <v>50301.39</v>
      </c>
    </row>
    <row r="6899" spans="1:5">
      <c r="A6899" s="186">
        <v>42984</v>
      </c>
      <c r="B6899" s="187">
        <v>50664.66</v>
      </c>
      <c r="C6899" s="187">
        <v>50232.91</v>
      </c>
      <c r="D6899" s="187">
        <v>243127.7</v>
      </c>
      <c r="E6899" s="187">
        <v>50515.6</v>
      </c>
    </row>
    <row r="6900" spans="1:5">
      <c r="A6900" s="186">
        <v>42985</v>
      </c>
      <c r="B6900" s="187">
        <v>50700.97</v>
      </c>
      <c r="C6900" s="187">
        <v>50094.95</v>
      </c>
      <c r="D6900" s="187">
        <v>225804.39</v>
      </c>
      <c r="E6900" s="187">
        <v>50249.120000000003</v>
      </c>
    </row>
    <row r="6901" spans="1:5">
      <c r="A6901" s="186">
        <v>42986</v>
      </c>
      <c r="B6901" s="187">
        <v>50308.54</v>
      </c>
      <c r="C6901" s="187">
        <v>49865.79</v>
      </c>
      <c r="D6901" s="187">
        <v>231028.1</v>
      </c>
      <c r="E6901" s="187">
        <v>50083.8</v>
      </c>
    </row>
    <row r="6902" spans="1:5">
      <c r="A6902" s="186">
        <v>42989</v>
      </c>
      <c r="B6902" s="187">
        <v>50443.47</v>
      </c>
      <c r="C6902" s="187">
        <v>50133.54</v>
      </c>
      <c r="D6902" s="187">
        <v>195713.25</v>
      </c>
      <c r="E6902" s="187">
        <v>50359.32</v>
      </c>
    </row>
    <row r="6903" spans="1:5">
      <c r="A6903" s="186">
        <v>42990</v>
      </c>
      <c r="B6903" s="187">
        <v>50699.5</v>
      </c>
      <c r="C6903" s="187">
        <v>50385.5</v>
      </c>
      <c r="D6903" s="187">
        <v>209336.91</v>
      </c>
      <c r="E6903" s="187">
        <v>50480.959999999999</v>
      </c>
    </row>
    <row r="6904" spans="1:5">
      <c r="A6904" s="186">
        <v>42991</v>
      </c>
      <c r="B6904" s="187">
        <v>50542.45</v>
      </c>
      <c r="C6904" s="187">
        <v>50121.64</v>
      </c>
      <c r="D6904" s="187">
        <v>251377.16</v>
      </c>
      <c r="E6904" s="187">
        <v>50164.88</v>
      </c>
    </row>
    <row r="6905" spans="1:5">
      <c r="A6905" s="186">
        <v>42992</v>
      </c>
      <c r="B6905" s="187">
        <v>50225.120000000003</v>
      </c>
      <c r="C6905" s="187">
        <v>50017.37</v>
      </c>
      <c r="D6905" s="187">
        <v>204665.21</v>
      </c>
      <c r="E6905" s="187">
        <v>50107.86</v>
      </c>
    </row>
    <row r="6906" spans="1:5">
      <c r="A6906" s="186">
        <v>42993</v>
      </c>
      <c r="B6906" s="187">
        <v>50134.44</v>
      </c>
      <c r="C6906" s="187">
        <v>49779.09</v>
      </c>
      <c r="D6906" s="187">
        <v>664882.4</v>
      </c>
      <c r="E6906" s="187">
        <v>49921.84</v>
      </c>
    </row>
    <row r="6907" spans="1:5">
      <c r="A6907" s="186">
        <v>42996</v>
      </c>
      <c r="B6907" s="187">
        <v>50326.559999999998</v>
      </c>
      <c r="C6907" s="187">
        <v>49953.14</v>
      </c>
      <c r="D6907" s="187">
        <v>194766.85</v>
      </c>
      <c r="E6907" s="187">
        <v>50258.42</v>
      </c>
    </row>
    <row r="6908" spans="1:5">
      <c r="A6908" s="186">
        <v>42997</v>
      </c>
      <c r="B6908" s="187">
        <v>50364.83</v>
      </c>
      <c r="C6908" s="187">
        <v>50117.71</v>
      </c>
      <c r="D6908" s="187">
        <v>134761.42000000001</v>
      </c>
      <c r="E6908" s="187">
        <v>50265.46</v>
      </c>
    </row>
    <row r="6909" spans="1:5">
      <c r="A6909" s="186">
        <v>42998</v>
      </c>
      <c r="B6909" s="187">
        <v>50430.38</v>
      </c>
      <c r="C6909" s="187">
        <v>50173.52</v>
      </c>
      <c r="D6909" s="187">
        <v>162106.16</v>
      </c>
      <c r="E6909" s="187">
        <v>50363.95</v>
      </c>
    </row>
    <row r="6910" spans="1:5">
      <c r="A6910" s="186">
        <v>42999</v>
      </c>
      <c r="B6910" s="187">
        <v>50636.33</v>
      </c>
      <c r="C6910" s="187">
        <v>50156.76</v>
      </c>
      <c r="D6910" s="187">
        <v>193686.04</v>
      </c>
      <c r="E6910" s="187">
        <v>50545.75</v>
      </c>
    </row>
    <row r="6911" spans="1:5">
      <c r="A6911" s="186">
        <v>43000</v>
      </c>
      <c r="B6911" s="187">
        <v>50541.5</v>
      </c>
      <c r="C6911" s="187">
        <v>50282.19</v>
      </c>
      <c r="D6911" s="187">
        <v>150106.57999999999</v>
      </c>
      <c r="E6911" s="187">
        <v>50313.51</v>
      </c>
    </row>
    <row r="6912" spans="1:5">
      <c r="A6912" s="186">
        <v>43003</v>
      </c>
      <c r="B6912" s="187">
        <v>50436.07</v>
      </c>
      <c r="C6912" s="187">
        <v>50161.29</v>
      </c>
      <c r="D6912" s="187">
        <v>210481.64</v>
      </c>
      <c r="E6912" s="187">
        <v>50368.17</v>
      </c>
    </row>
    <row r="6913" spans="1:5">
      <c r="A6913" s="186">
        <v>43004</v>
      </c>
      <c r="B6913" s="187">
        <v>50472.38</v>
      </c>
      <c r="C6913" s="187">
        <v>50261.27</v>
      </c>
      <c r="D6913" s="187">
        <v>233124.69</v>
      </c>
      <c r="E6913" s="187">
        <v>50359.47</v>
      </c>
    </row>
    <row r="6914" spans="1:5">
      <c r="A6914" s="186">
        <v>43005</v>
      </c>
      <c r="B6914" s="187">
        <v>50549.79</v>
      </c>
      <c r="C6914" s="187">
        <v>49778.8</v>
      </c>
      <c r="D6914" s="187">
        <v>293700.67</v>
      </c>
      <c r="E6914" s="187">
        <v>50169.13</v>
      </c>
    </row>
    <row r="6915" spans="1:5">
      <c r="A6915" s="186">
        <v>43006</v>
      </c>
      <c r="B6915" s="187">
        <v>50228.13</v>
      </c>
      <c r="C6915" s="187">
        <v>49920.21</v>
      </c>
      <c r="D6915" s="187">
        <v>284679.78999999998</v>
      </c>
      <c r="E6915" s="187">
        <v>50137</v>
      </c>
    </row>
    <row r="6916" spans="1:5">
      <c r="A6916" s="186">
        <v>43007</v>
      </c>
      <c r="B6916" s="187">
        <v>50605.599999999999</v>
      </c>
      <c r="C6916" s="187">
        <v>50064.82</v>
      </c>
      <c r="D6916" s="187">
        <v>241909</v>
      </c>
      <c r="E6916" s="187">
        <v>50346.06</v>
      </c>
    </row>
    <row r="6917" spans="1:5">
      <c r="A6917" s="186">
        <v>43010</v>
      </c>
      <c r="B6917" s="187">
        <v>50629.16</v>
      </c>
      <c r="C6917" s="187">
        <v>50350.87</v>
      </c>
      <c r="D6917" s="187">
        <v>215719.66</v>
      </c>
      <c r="E6917" s="187">
        <v>50501.16</v>
      </c>
    </row>
    <row r="6918" spans="1:5">
      <c r="A6918" s="186">
        <v>43011</v>
      </c>
      <c r="B6918" s="187">
        <v>50741.49</v>
      </c>
      <c r="C6918" s="187">
        <v>50453.760000000002</v>
      </c>
      <c r="D6918" s="187">
        <v>190934.2</v>
      </c>
      <c r="E6918" s="187">
        <v>50615.29</v>
      </c>
    </row>
    <row r="6919" spans="1:5">
      <c r="A6919" s="186">
        <v>43012</v>
      </c>
      <c r="B6919" s="187">
        <v>50750.3</v>
      </c>
      <c r="C6919" s="187">
        <v>50511.040000000001</v>
      </c>
      <c r="D6919" s="187">
        <v>210483.19</v>
      </c>
      <c r="E6919" s="187">
        <v>50565.29</v>
      </c>
    </row>
    <row r="6920" spans="1:5">
      <c r="A6920" s="186">
        <v>43013</v>
      </c>
      <c r="B6920" s="187">
        <v>50909.48</v>
      </c>
      <c r="C6920" s="187">
        <v>50425.09</v>
      </c>
      <c r="D6920" s="187">
        <v>291983.34999999998</v>
      </c>
      <c r="E6920" s="187">
        <v>50480.92</v>
      </c>
    </row>
    <row r="6921" spans="1:5">
      <c r="A6921" s="186">
        <v>43014</v>
      </c>
      <c r="B6921" s="187">
        <v>50616.65</v>
      </c>
      <c r="C6921" s="187">
        <v>50257.55</v>
      </c>
      <c r="D6921" s="187">
        <v>240804</v>
      </c>
      <c r="E6921" s="187">
        <v>50302.96</v>
      </c>
    </row>
    <row r="6922" spans="1:5">
      <c r="A6922" s="186">
        <v>43017</v>
      </c>
      <c r="B6922" s="187">
        <v>50584.27</v>
      </c>
      <c r="C6922" s="187">
        <v>49980.51</v>
      </c>
      <c r="D6922" s="187">
        <v>248689.5</v>
      </c>
      <c r="E6922" s="187">
        <v>50071.94</v>
      </c>
    </row>
    <row r="6923" spans="1:5">
      <c r="A6923" s="186">
        <v>43018</v>
      </c>
      <c r="B6923" s="187">
        <v>50230.44</v>
      </c>
      <c r="C6923" s="187">
        <v>49888.4</v>
      </c>
      <c r="D6923" s="187">
        <v>268199.03999999998</v>
      </c>
      <c r="E6923" s="187">
        <v>49982.94</v>
      </c>
    </row>
    <row r="6924" spans="1:5">
      <c r="A6924" s="186">
        <v>43019</v>
      </c>
      <c r="B6924" s="187">
        <v>50257.65</v>
      </c>
      <c r="C6924" s="187">
        <v>49904.88</v>
      </c>
      <c r="D6924" s="187">
        <v>323065.62</v>
      </c>
      <c r="E6924" s="187">
        <v>50139.68</v>
      </c>
    </row>
    <row r="6925" spans="1:5">
      <c r="A6925" s="186">
        <v>43020</v>
      </c>
      <c r="B6925" s="187">
        <v>50306.080000000002</v>
      </c>
      <c r="C6925" s="187">
        <v>49858.26</v>
      </c>
      <c r="D6925" s="187">
        <v>309439.21000000002</v>
      </c>
      <c r="E6925" s="187">
        <v>49962.79</v>
      </c>
    </row>
    <row r="6926" spans="1:5">
      <c r="A6926" s="186">
        <v>43021</v>
      </c>
      <c r="B6926" s="187">
        <v>50224.98</v>
      </c>
      <c r="C6926" s="187">
        <v>49914.96</v>
      </c>
      <c r="D6926" s="187">
        <v>316268.46999999997</v>
      </c>
      <c r="E6926" s="187">
        <v>49981.94</v>
      </c>
    </row>
    <row r="6927" spans="1:5">
      <c r="A6927" s="186">
        <v>43024</v>
      </c>
      <c r="B6927" s="187">
        <v>50230.04</v>
      </c>
      <c r="C6927" s="187">
        <v>49673.22</v>
      </c>
      <c r="D6927" s="187">
        <v>273166.95</v>
      </c>
      <c r="E6927" s="187">
        <v>49721.01</v>
      </c>
    </row>
    <row r="6928" spans="1:5">
      <c r="A6928" s="186">
        <v>43025</v>
      </c>
      <c r="B6928" s="187">
        <v>50208.42</v>
      </c>
      <c r="C6928" s="187">
        <v>49544.89</v>
      </c>
      <c r="D6928" s="187">
        <v>420796.78</v>
      </c>
      <c r="E6928" s="187">
        <v>50140.52</v>
      </c>
    </row>
    <row r="6929" spans="1:5">
      <c r="A6929" s="186">
        <v>43026</v>
      </c>
      <c r="B6929" s="187">
        <v>50135.82</v>
      </c>
      <c r="C6929" s="187">
        <v>49887.18</v>
      </c>
      <c r="D6929" s="187">
        <v>342878.35</v>
      </c>
      <c r="E6929" s="187">
        <v>49938.98</v>
      </c>
    </row>
    <row r="6930" spans="1:5">
      <c r="A6930" s="186">
        <v>43027</v>
      </c>
      <c r="B6930" s="187">
        <v>50057.01</v>
      </c>
      <c r="C6930" s="187">
        <v>49760.76</v>
      </c>
      <c r="D6930" s="187">
        <v>234762.96</v>
      </c>
      <c r="E6930" s="187">
        <v>50000.25</v>
      </c>
    </row>
    <row r="6931" spans="1:5">
      <c r="A6931" s="186">
        <v>43028</v>
      </c>
      <c r="B6931" s="187">
        <v>50582.62</v>
      </c>
      <c r="C6931" s="187">
        <v>49896.63</v>
      </c>
      <c r="D6931" s="187">
        <v>331851.98</v>
      </c>
      <c r="E6931" s="187">
        <v>49988.71</v>
      </c>
    </row>
    <row r="6932" spans="1:5">
      <c r="A6932" s="186">
        <v>43031</v>
      </c>
      <c r="B6932" s="187">
        <v>50109.71</v>
      </c>
      <c r="C6932" s="187">
        <v>49509.56</v>
      </c>
      <c r="D6932" s="187">
        <v>210934.07</v>
      </c>
      <c r="E6932" s="187">
        <v>49548.13</v>
      </c>
    </row>
    <row r="6933" spans="1:5">
      <c r="A6933" s="186">
        <v>43032</v>
      </c>
      <c r="B6933" s="187">
        <v>50194.74</v>
      </c>
      <c r="C6933" s="187">
        <v>49612.85</v>
      </c>
      <c r="D6933" s="187">
        <v>259743.34</v>
      </c>
      <c r="E6933" s="187">
        <v>50157.22</v>
      </c>
    </row>
    <row r="6934" spans="1:5">
      <c r="A6934" s="186">
        <v>43033</v>
      </c>
      <c r="B6934" s="187">
        <v>50166.47</v>
      </c>
      <c r="C6934" s="187">
        <v>48804.03</v>
      </c>
      <c r="D6934" s="187">
        <v>372781.33</v>
      </c>
      <c r="E6934" s="187">
        <v>48876.46</v>
      </c>
    </row>
    <row r="6935" spans="1:5">
      <c r="A6935" s="186">
        <v>43034</v>
      </c>
      <c r="B6935" s="187">
        <v>49388.76</v>
      </c>
      <c r="C6935" s="187">
        <v>48954.3</v>
      </c>
      <c r="D6935" s="187">
        <v>317208.3</v>
      </c>
      <c r="E6935" s="187">
        <v>48986.84</v>
      </c>
    </row>
    <row r="6936" spans="1:5">
      <c r="A6936" s="186">
        <v>43035</v>
      </c>
      <c r="B6936" s="187">
        <v>49327.32</v>
      </c>
      <c r="C6936" s="187">
        <v>48829.74</v>
      </c>
      <c r="D6936" s="187">
        <v>294922.08</v>
      </c>
      <c r="E6936" s="187">
        <v>49209.58</v>
      </c>
    </row>
    <row r="6937" spans="1:5">
      <c r="A6937" s="186">
        <v>43038</v>
      </c>
      <c r="B6937" s="187">
        <v>49252.55</v>
      </c>
      <c r="C6937" s="187">
        <v>48779.040000000001</v>
      </c>
      <c r="D6937" s="187">
        <v>178244.54</v>
      </c>
      <c r="E6937" s="187">
        <v>48855.27</v>
      </c>
    </row>
    <row r="6938" spans="1:5">
      <c r="A6938" s="186">
        <v>43039</v>
      </c>
      <c r="B6938" s="187">
        <v>48958.84</v>
      </c>
      <c r="C6938" s="187">
        <v>48579.68</v>
      </c>
      <c r="D6938" s="187">
        <v>253796.71</v>
      </c>
      <c r="E6938" s="187">
        <v>48625.53</v>
      </c>
    </row>
    <row r="6939" spans="1:5">
      <c r="A6939" s="186">
        <v>43040</v>
      </c>
      <c r="B6939" s="187">
        <v>48829.83</v>
      </c>
      <c r="C6939" s="187">
        <v>48261.08</v>
      </c>
      <c r="D6939" s="187">
        <v>239283</v>
      </c>
      <c r="E6939" s="187">
        <v>48334.45</v>
      </c>
    </row>
    <row r="6940" spans="1:5">
      <c r="A6940" s="186">
        <v>43042</v>
      </c>
      <c r="B6940" s="187">
        <v>48584.22</v>
      </c>
      <c r="C6940" s="187">
        <v>47824.97</v>
      </c>
      <c r="D6940" s="187">
        <v>303007.21999999997</v>
      </c>
      <c r="E6940" s="187">
        <v>48534.84</v>
      </c>
    </row>
    <row r="6941" spans="1:5">
      <c r="A6941" s="186">
        <v>43045</v>
      </c>
      <c r="B6941" s="187">
        <v>49061.43</v>
      </c>
      <c r="C6941" s="187">
        <v>48281.120000000003</v>
      </c>
      <c r="D6941" s="187">
        <v>313019.89</v>
      </c>
      <c r="E6941" s="187">
        <v>48967.01</v>
      </c>
    </row>
    <row r="6942" spans="1:5">
      <c r="A6942" s="186">
        <v>43046</v>
      </c>
      <c r="B6942" s="187">
        <v>49276.47</v>
      </c>
      <c r="C6942" s="187">
        <v>48879.49</v>
      </c>
      <c r="D6942" s="187">
        <v>279596.96000000002</v>
      </c>
      <c r="E6942" s="187">
        <v>49004.52</v>
      </c>
    </row>
    <row r="6943" spans="1:5">
      <c r="A6943" s="186">
        <v>43047</v>
      </c>
      <c r="B6943" s="187">
        <v>49058.84</v>
      </c>
      <c r="C6943" s="187">
        <v>48806.559999999998</v>
      </c>
      <c r="D6943" s="187">
        <v>165498.97</v>
      </c>
      <c r="E6943" s="187">
        <v>48835.69</v>
      </c>
    </row>
    <row r="6944" spans="1:5">
      <c r="A6944" s="186">
        <v>43048</v>
      </c>
      <c r="B6944" s="187">
        <v>48927.45</v>
      </c>
      <c r="C6944" s="187">
        <v>48633.77</v>
      </c>
      <c r="D6944" s="187">
        <v>227896.08</v>
      </c>
      <c r="E6944" s="187">
        <v>48713.51</v>
      </c>
    </row>
    <row r="6945" spans="1:5">
      <c r="A6945" s="186">
        <v>43049</v>
      </c>
      <c r="B6945" s="187">
        <v>48717.36</v>
      </c>
      <c r="C6945" s="187">
        <v>47972.79</v>
      </c>
      <c r="D6945" s="187">
        <v>369428.2</v>
      </c>
      <c r="E6945" s="187">
        <v>48028.3</v>
      </c>
    </row>
    <row r="6946" spans="1:5">
      <c r="A6946" s="186">
        <v>43052</v>
      </c>
      <c r="B6946" s="187">
        <v>48103.08</v>
      </c>
      <c r="C6946" s="187">
        <v>47662.38</v>
      </c>
      <c r="D6946" s="187">
        <v>353838.54</v>
      </c>
      <c r="E6946" s="187">
        <v>48002.43</v>
      </c>
    </row>
    <row r="6947" spans="1:5">
      <c r="A6947" s="186">
        <v>43053</v>
      </c>
      <c r="B6947" s="187">
        <v>48044.6</v>
      </c>
      <c r="C6947" s="187">
        <v>47659.14</v>
      </c>
      <c r="D6947" s="187">
        <v>247987.09</v>
      </c>
      <c r="E6947" s="187">
        <v>47873.65</v>
      </c>
    </row>
    <row r="6948" spans="1:5">
      <c r="A6948" s="186">
        <v>43054</v>
      </c>
      <c r="B6948" s="187">
        <v>47958.12</v>
      </c>
      <c r="C6948" s="187">
        <v>47471.13</v>
      </c>
      <c r="D6948" s="187">
        <v>249919.35999999999</v>
      </c>
      <c r="E6948" s="187">
        <v>47690.8</v>
      </c>
    </row>
    <row r="6949" spans="1:5">
      <c r="A6949" s="186">
        <v>43055</v>
      </c>
      <c r="B6949" s="187">
        <v>48025.86</v>
      </c>
      <c r="C6949" s="187">
        <v>47711.519999999997</v>
      </c>
      <c r="D6949" s="187">
        <v>215075.39</v>
      </c>
      <c r="E6949" s="187">
        <v>47747.69</v>
      </c>
    </row>
    <row r="6950" spans="1:5">
      <c r="A6950" s="186">
        <v>43056</v>
      </c>
      <c r="B6950" s="187">
        <v>48107.72</v>
      </c>
      <c r="C6950" s="187">
        <v>47597.77</v>
      </c>
      <c r="D6950" s="187">
        <v>211093.74</v>
      </c>
      <c r="E6950" s="187">
        <v>47857.14</v>
      </c>
    </row>
    <row r="6951" spans="1:5">
      <c r="A6951" s="186">
        <v>43060</v>
      </c>
      <c r="B6951" s="187">
        <v>48258.83</v>
      </c>
      <c r="C6951" s="187">
        <v>47750.73</v>
      </c>
      <c r="D6951" s="187">
        <v>245030.47</v>
      </c>
      <c r="E6951" s="187">
        <v>48185.71</v>
      </c>
    </row>
    <row r="6952" spans="1:5">
      <c r="A6952" s="186">
        <v>43061</v>
      </c>
      <c r="B6952" s="187">
        <v>48453.19</v>
      </c>
      <c r="C6952" s="187">
        <v>47933.19</v>
      </c>
      <c r="D6952" s="187">
        <v>228987.47</v>
      </c>
      <c r="E6952" s="187">
        <v>48196.89</v>
      </c>
    </row>
    <row r="6953" spans="1:5">
      <c r="A6953" s="186">
        <v>43062</v>
      </c>
      <c r="B6953" s="187">
        <v>48246.94</v>
      </c>
      <c r="C6953" s="187">
        <v>48036.39</v>
      </c>
      <c r="D6953" s="187">
        <v>166744.35999999999</v>
      </c>
      <c r="E6953" s="187">
        <v>48136.24</v>
      </c>
    </row>
    <row r="6954" spans="1:5">
      <c r="A6954" s="186">
        <v>43063</v>
      </c>
      <c r="B6954" s="187">
        <v>48210.96</v>
      </c>
      <c r="C6954" s="187">
        <v>47662.34</v>
      </c>
      <c r="D6954" s="187">
        <v>103477.49</v>
      </c>
      <c r="E6954" s="187">
        <v>47941.88</v>
      </c>
    </row>
    <row r="6955" spans="1:5">
      <c r="A6955" s="186">
        <v>43066</v>
      </c>
      <c r="B6955" s="187">
        <v>47887.12</v>
      </c>
      <c r="C6955" s="187">
        <v>47221.47</v>
      </c>
      <c r="D6955" s="187">
        <v>226728.74</v>
      </c>
      <c r="E6955" s="187">
        <v>47275.32</v>
      </c>
    </row>
    <row r="6956" spans="1:5">
      <c r="A6956" s="186">
        <v>43067</v>
      </c>
      <c r="B6956" s="187">
        <v>47494.2</v>
      </c>
      <c r="C6956" s="187">
        <v>47108.77</v>
      </c>
      <c r="D6956" s="187">
        <v>295386.53999999998</v>
      </c>
      <c r="E6956" s="187">
        <v>47229.16</v>
      </c>
    </row>
    <row r="6957" spans="1:5">
      <c r="A6957" s="186">
        <v>43068</v>
      </c>
      <c r="B6957" s="187">
        <v>47681.89</v>
      </c>
      <c r="C6957" s="187">
        <v>46960.89</v>
      </c>
      <c r="D6957" s="187">
        <v>302504.40000000002</v>
      </c>
      <c r="E6957" s="187">
        <v>47622.93</v>
      </c>
    </row>
    <row r="6958" spans="1:5">
      <c r="A6958" s="186">
        <v>43069</v>
      </c>
      <c r="B6958" s="187">
        <v>47639.88</v>
      </c>
      <c r="C6958" s="187">
        <v>47003.07</v>
      </c>
      <c r="D6958" s="187">
        <v>456726.3</v>
      </c>
      <c r="E6958" s="187">
        <v>47092.44</v>
      </c>
    </row>
    <row r="6959" spans="1:5">
      <c r="A6959" s="186">
        <v>43070</v>
      </c>
      <c r="B6959" s="187">
        <v>47401.51</v>
      </c>
      <c r="C6959" s="187">
        <v>46936.6</v>
      </c>
      <c r="D6959" s="187">
        <v>249911.2</v>
      </c>
      <c r="E6959" s="187">
        <v>47265.31</v>
      </c>
    </row>
    <row r="6960" spans="1:5">
      <c r="A6960" s="186">
        <v>43073</v>
      </c>
      <c r="B6960" s="187">
        <v>47514.91</v>
      </c>
      <c r="C6960" s="187">
        <v>46993.75</v>
      </c>
      <c r="D6960" s="187">
        <v>208949.18</v>
      </c>
      <c r="E6960" s="187">
        <v>47161.32</v>
      </c>
    </row>
    <row r="6961" spans="1:5">
      <c r="A6961" s="186">
        <v>43074</v>
      </c>
      <c r="B6961" s="187">
        <v>47525.64</v>
      </c>
      <c r="C6961" s="187">
        <v>47014.11</v>
      </c>
      <c r="D6961" s="187">
        <v>233689.16</v>
      </c>
      <c r="E6961" s="187">
        <v>47462.79</v>
      </c>
    </row>
    <row r="6962" spans="1:5">
      <c r="A6962" s="186">
        <v>43075</v>
      </c>
      <c r="B6962" s="187">
        <v>47465.41</v>
      </c>
      <c r="C6962" s="187">
        <v>46933.29</v>
      </c>
      <c r="D6962" s="187">
        <v>300718.63</v>
      </c>
      <c r="E6962" s="187">
        <v>46973.3</v>
      </c>
    </row>
    <row r="6963" spans="1:5">
      <c r="A6963" s="186">
        <v>43076</v>
      </c>
      <c r="B6963" s="187">
        <v>47276.87</v>
      </c>
      <c r="C6963" s="187">
        <v>46949.8</v>
      </c>
      <c r="D6963" s="187">
        <v>274799.25</v>
      </c>
      <c r="E6963" s="187">
        <v>46987.01</v>
      </c>
    </row>
    <row r="6964" spans="1:5">
      <c r="A6964" s="186">
        <v>43077</v>
      </c>
      <c r="B6964" s="187">
        <v>47632.959999999999</v>
      </c>
      <c r="C6964" s="187">
        <v>47012.03</v>
      </c>
      <c r="D6964" s="187">
        <v>225513.23</v>
      </c>
      <c r="E6964" s="187">
        <v>47572.86</v>
      </c>
    </row>
    <row r="6965" spans="1:5">
      <c r="A6965" s="186">
        <v>43080</v>
      </c>
      <c r="B6965" s="187">
        <v>47843.55</v>
      </c>
      <c r="C6965" s="187">
        <v>47407.73</v>
      </c>
      <c r="D6965" s="187">
        <v>185819.79</v>
      </c>
      <c r="E6965" s="187">
        <v>47699.040000000001</v>
      </c>
    </row>
    <row r="6966" spans="1:5">
      <c r="A6966" s="186">
        <v>43082</v>
      </c>
      <c r="B6966" s="187">
        <v>48316.97</v>
      </c>
      <c r="C6966" s="187">
        <v>47826.15</v>
      </c>
      <c r="D6966" s="187">
        <v>421787.26</v>
      </c>
      <c r="E6966" s="187">
        <v>48276.72</v>
      </c>
    </row>
    <row r="6967" spans="1:5">
      <c r="A6967" s="186">
        <v>43083</v>
      </c>
      <c r="B6967" s="187">
        <v>48537.02</v>
      </c>
      <c r="C6967" s="187">
        <v>48091.4</v>
      </c>
      <c r="D6967" s="187">
        <v>382404.56</v>
      </c>
      <c r="E6967" s="187">
        <v>48222.38</v>
      </c>
    </row>
    <row r="6968" spans="1:5">
      <c r="A6968" s="186">
        <v>43084</v>
      </c>
      <c r="B6968" s="187">
        <v>48360.42</v>
      </c>
      <c r="C6968" s="187">
        <v>47930.81</v>
      </c>
      <c r="D6968" s="187">
        <v>580586.06999999995</v>
      </c>
      <c r="E6968" s="187">
        <v>48081.55</v>
      </c>
    </row>
    <row r="6969" spans="1:5">
      <c r="A6969" s="186">
        <v>43087</v>
      </c>
      <c r="B6969" s="187">
        <v>48733.58</v>
      </c>
      <c r="C6969" s="187">
        <v>48071.02</v>
      </c>
      <c r="D6969" s="187">
        <v>342929.8</v>
      </c>
      <c r="E6969" s="187">
        <v>48634.54</v>
      </c>
    </row>
    <row r="6970" spans="1:5">
      <c r="A6970" s="186">
        <v>43088</v>
      </c>
      <c r="B6970" s="187">
        <v>48792.24</v>
      </c>
      <c r="C6970" s="187">
        <v>48368.9</v>
      </c>
      <c r="D6970" s="187">
        <v>351664.37</v>
      </c>
      <c r="E6970" s="187">
        <v>48403.03</v>
      </c>
    </row>
    <row r="6971" spans="1:5">
      <c r="A6971" s="186">
        <v>43089</v>
      </c>
      <c r="B6971" s="187">
        <v>48536.73</v>
      </c>
      <c r="C6971" s="187">
        <v>48191.28</v>
      </c>
      <c r="D6971" s="187">
        <v>241206.7</v>
      </c>
      <c r="E6971" s="187">
        <v>48390.39</v>
      </c>
    </row>
    <row r="6972" spans="1:5">
      <c r="A6972" s="186">
        <v>43090</v>
      </c>
      <c r="B6972" s="187">
        <v>48767.24</v>
      </c>
      <c r="C6972" s="187">
        <v>48402.32</v>
      </c>
      <c r="D6972" s="187">
        <v>258317.06</v>
      </c>
      <c r="E6972" s="187">
        <v>48503.31</v>
      </c>
    </row>
    <row r="6973" spans="1:5">
      <c r="A6973" s="186">
        <v>43091</v>
      </c>
      <c r="B6973" s="187">
        <v>48590.57</v>
      </c>
      <c r="C6973" s="187">
        <v>48232.84</v>
      </c>
      <c r="D6973" s="187">
        <v>150036.96</v>
      </c>
      <c r="E6973" s="187">
        <v>48387.93</v>
      </c>
    </row>
    <row r="6974" spans="1:5">
      <c r="A6974" s="186">
        <v>43095</v>
      </c>
      <c r="B6974" s="187">
        <v>48801.279999999999</v>
      </c>
      <c r="C6974" s="187">
        <v>48198.17</v>
      </c>
      <c r="D6974" s="187">
        <v>110396.17</v>
      </c>
      <c r="E6974" s="187">
        <v>48451.33</v>
      </c>
    </row>
    <row r="6975" spans="1:5">
      <c r="A6975" s="186">
        <v>43096</v>
      </c>
      <c r="B6975" s="187">
        <v>48810.87</v>
      </c>
      <c r="C6975" s="187">
        <v>48425.71</v>
      </c>
      <c r="D6975" s="187">
        <v>140321.22</v>
      </c>
      <c r="E6975" s="187">
        <v>48652.56</v>
      </c>
    </row>
    <row r="6976" spans="1:5">
      <c r="A6976" s="186">
        <v>43097</v>
      </c>
      <c r="B6976" s="187">
        <v>48999.5</v>
      </c>
      <c r="C6976" s="187">
        <v>48640.11</v>
      </c>
      <c r="D6976" s="187">
        <v>113584.65</v>
      </c>
      <c r="E6976" s="187">
        <v>48861.94</v>
      </c>
    </row>
    <row r="6977" spans="1:5">
      <c r="A6977" s="186">
        <v>43098</v>
      </c>
      <c r="B6977" s="187">
        <v>49388.98</v>
      </c>
      <c r="C6977" s="187">
        <v>48874.16</v>
      </c>
      <c r="D6977" s="187">
        <v>151175.93</v>
      </c>
      <c r="E6977" s="187">
        <v>49354.42</v>
      </c>
    </row>
    <row r="6978" spans="1:5">
      <c r="A6978" s="186">
        <v>43102</v>
      </c>
      <c r="B6978" s="187">
        <v>50083.02</v>
      </c>
      <c r="C6978" s="187">
        <v>49328.6</v>
      </c>
      <c r="D6978" s="187">
        <v>139292.04999999999</v>
      </c>
      <c r="E6978" s="187">
        <v>50033.95</v>
      </c>
    </row>
    <row r="6979" spans="1:5">
      <c r="A6979" s="186">
        <v>43103</v>
      </c>
      <c r="B6979" s="187">
        <v>50093.31</v>
      </c>
      <c r="C6979" s="187">
        <v>49735.91</v>
      </c>
      <c r="D6979" s="187">
        <v>203310.33</v>
      </c>
      <c r="E6979" s="187">
        <v>49782.23</v>
      </c>
    </row>
    <row r="6980" spans="1:5">
      <c r="A6980" s="186">
        <v>43104</v>
      </c>
      <c r="B6980" s="187">
        <v>50128.47</v>
      </c>
      <c r="C6980" s="187">
        <v>49704.25</v>
      </c>
      <c r="D6980" s="187">
        <v>283022.42</v>
      </c>
      <c r="E6980" s="187">
        <v>49744.62</v>
      </c>
    </row>
    <row r="6981" spans="1:5">
      <c r="A6981" s="186">
        <v>43105</v>
      </c>
      <c r="B6981" s="187">
        <v>50079.03</v>
      </c>
      <c r="C6981" s="187">
        <v>49712.54</v>
      </c>
      <c r="D6981" s="187">
        <v>224908.64</v>
      </c>
      <c r="E6981" s="187">
        <v>49887.74</v>
      </c>
    </row>
    <row r="6982" spans="1:5">
      <c r="A6982" s="186">
        <v>43108</v>
      </c>
      <c r="B6982" s="187">
        <v>50233.62</v>
      </c>
      <c r="C6982" s="187">
        <v>49891.07</v>
      </c>
      <c r="D6982" s="187">
        <v>224630.17</v>
      </c>
      <c r="E6982" s="187">
        <v>49995.57</v>
      </c>
    </row>
    <row r="6983" spans="1:5">
      <c r="A6983" s="186">
        <v>43109</v>
      </c>
      <c r="B6983" s="187">
        <v>50162.75</v>
      </c>
      <c r="C6983" s="187">
        <v>49543.21</v>
      </c>
      <c r="D6983" s="187">
        <v>288936.90000000002</v>
      </c>
      <c r="E6983" s="187">
        <v>49701.37</v>
      </c>
    </row>
    <row r="6984" spans="1:5">
      <c r="A6984" s="186">
        <v>43110</v>
      </c>
      <c r="B6984" s="187">
        <v>49741.02</v>
      </c>
      <c r="C6984" s="187">
        <v>48722.27</v>
      </c>
      <c r="D6984" s="187">
        <v>295087.40999999997</v>
      </c>
      <c r="E6984" s="187">
        <v>48785.25</v>
      </c>
    </row>
    <row r="6985" spans="1:5">
      <c r="A6985" s="186">
        <v>43111</v>
      </c>
      <c r="B6985" s="187">
        <v>49026.05</v>
      </c>
      <c r="C6985" s="187">
        <v>48408.75</v>
      </c>
      <c r="D6985" s="187">
        <v>277593.78000000003</v>
      </c>
      <c r="E6985" s="187">
        <v>48799.39</v>
      </c>
    </row>
    <row r="6986" spans="1:5">
      <c r="A6986" s="186">
        <v>43112</v>
      </c>
      <c r="B6986" s="187">
        <v>49429.03</v>
      </c>
      <c r="C6986" s="187">
        <v>48521.61</v>
      </c>
      <c r="D6986" s="187">
        <v>289446.34999999998</v>
      </c>
      <c r="E6986" s="187">
        <v>49135.91</v>
      </c>
    </row>
    <row r="6987" spans="1:5">
      <c r="A6987" s="186">
        <v>43115</v>
      </c>
      <c r="B6987" s="187">
        <v>49455.31</v>
      </c>
      <c r="C6987" s="187">
        <v>49121.85</v>
      </c>
      <c r="D6987" s="187">
        <v>103251.81</v>
      </c>
      <c r="E6987" s="187">
        <v>49387.28</v>
      </c>
    </row>
    <row r="6988" spans="1:5">
      <c r="A6988" s="186">
        <v>43116</v>
      </c>
      <c r="B6988" s="187">
        <v>49612.22</v>
      </c>
      <c r="C6988" s="187">
        <v>49290.12</v>
      </c>
      <c r="D6988" s="187">
        <v>227293.23</v>
      </c>
      <c r="E6988" s="187">
        <v>49491.72</v>
      </c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2</vt:i4>
      </vt:variant>
    </vt:vector>
  </HeadingPairs>
  <TitlesOfParts>
    <vt:vector size="13" baseType="lpstr">
      <vt:lpstr>EDOS FIN BASE</vt:lpstr>
      <vt:lpstr>REEXPRESIÓN</vt:lpstr>
      <vt:lpstr>CARAT</vt:lpstr>
      <vt:lpstr>DATOS</vt:lpstr>
      <vt:lpstr>1.0 FACTOR INPC</vt:lpstr>
      <vt:lpstr>RM MERCADO</vt:lpstr>
      <vt:lpstr>beta</vt:lpstr>
      <vt:lpstr>CAPM</vt:lpstr>
      <vt:lpstr>WACC</vt:lpstr>
      <vt:lpstr>RF</vt:lpstr>
      <vt:lpstr>IPC HISTORICO</vt:lpstr>
      <vt:lpstr>beta!Print_Area</vt:lpstr>
      <vt:lpstr>CARAT!Print_Area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TEC-MEX</dc:creator>
  <cp:lastModifiedBy>ALFREDO AYALA</cp:lastModifiedBy>
  <cp:lastPrinted>2011-05-26T18:52:43Z</cp:lastPrinted>
  <dcterms:created xsi:type="dcterms:W3CDTF">2011-05-17T15:18:49Z</dcterms:created>
  <dcterms:modified xsi:type="dcterms:W3CDTF">2018-09-20T09:41:43Z</dcterms:modified>
</cp:coreProperties>
</file>